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namedSheetViews/namedSheetView1.xml" ContentType="application/vnd.ms-excel.namedsheetviews+xml"/>
  <Override PartName="/xl/tables/table2.xml" ContentType="application/vnd.openxmlformats-officedocument.spreadsheetml.table+xml"/>
  <Override PartName="/xl/queryTables/queryTable2.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15"/>
  <workbookPr/>
  <mc:AlternateContent xmlns:mc="http://schemas.openxmlformats.org/markup-compatibility/2006">
    <mc:Choice Requires="x15">
      <x15ac:absPath xmlns:x15ac="http://schemas.microsoft.com/office/spreadsheetml/2010/11/ac" url="https://minviviendagovco-my.sharepoint.com/personal/syanzola_minvivienda_gov_co/Documents/2026/03 - MARZO/Obligacion No. 9/CPPC Cto.1255 AMCO/"/>
    </mc:Choice>
  </mc:AlternateContent>
  <xr:revisionPtr revIDLastSave="0" documentId="8_{38FE2A36-6657-4C25-85AD-BBA137130FF4}" xr6:coauthVersionLast="47" xr6:coauthVersionMax="47" xr10:uidLastSave="{00000000-0000-0000-0000-000000000000}"/>
  <bookViews>
    <workbookView xWindow="-108" yWindow="-108" windowWidth="23256" windowHeight="13896" firstSheet="1" activeTab="1" xr2:uid="{712C3804-A8A0-47E2-835F-5FAC5DEE8C31}"/>
  </bookViews>
  <sheets>
    <sheet name="Asignacion 2016" sheetId="2" r:id="rId1"/>
    <sheet name="Ajustado" sheetId="3" r:id="rId2"/>
    <sheet name="Consolidado" sheetId="1" state="hidden" r:id="rId3"/>
  </sheets>
  <definedNames>
    <definedName name="_xlnm._FilterDatabase" localSheetId="1" hidden="1">Ajustado!$A$1:$A$2017</definedName>
    <definedName name="DatosExternos_1" localSheetId="1" hidden="1">Ajustado!$B$1:$B$2017</definedName>
    <definedName name="DatosExternos_1" localSheetId="0" hidden="1">'Asignacion 2016'!$B$1:$B$2017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1900" i="3" l="1"/>
  <c r="X1900" i="3" s="1"/>
  <c r="J1900" i="3"/>
  <c r="I1900" i="3"/>
  <c r="K1900" i="3" s="1"/>
  <c r="W1046" i="3"/>
  <c r="X1046" i="3" s="1"/>
  <c r="W2017" i="3"/>
  <c r="X2017" i="3" s="1"/>
  <c r="J2017" i="3"/>
  <c r="I2017" i="3"/>
  <c r="W2016" i="3"/>
  <c r="X2016" i="3" s="1"/>
  <c r="J2016" i="3"/>
  <c r="I2016" i="3"/>
  <c r="W2015" i="3"/>
  <c r="X2015" i="3" s="1"/>
  <c r="J2015" i="3"/>
  <c r="I2015" i="3"/>
  <c r="W2014" i="3"/>
  <c r="X2014" i="3" s="1"/>
  <c r="J2014" i="3"/>
  <c r="I2014" i="3"/>
  <c r="W2013" i="3"/>
  <c r="X2013" i="3" s="1"/>
  <c r="J2013" i="3"/>
  <c r="I2013" i="3"/>
  <c r="W2012" i="3"/>
  <c r="X2012" i="3" s="1"/>
  <c r="J2012" i="3"/>
  <c r="I2012" i="3"/>
  <c r="W2011" i="3"/>
  <c r="X2011" i="3" s="1"/>
  <c r="J2011" i="3"/>
  <c r="I2011" i="3"/>
  <c r="W2010" i="3"/>
  <c r="X2010" i="3" s="1"/>
  <c r="J2010" i="3"/>
  <c r="I2010" i="3"/>
  <c r="W2009" i="3"/>
  <c r="X2009" i="3" s="1"/>
  <c r="J2009" i="3"/>
  <c r="I2009" i="3"/>
  <c r="W2008" i="3"/>
  <c r="X2008" i="3" s="1"/>
  <c r="J2008" i="3"/>
  <c r="I2008" i="3"/>
  <c r="W2007" i="3"/>
  <c r="X2007" i="3" s="1"/>
  <c r="J2007" i="3"/>
  <c r="I2007" i="3"/>
  <c r="W2006" i="3"/>
  <c r="X2006" i="3" s="1"/>
  <c r="J2006" i="3"/>
  <c r="I2006" i="3"/>
  <c r="W2005" i="3"/>
  <c r="X2005" i="3" s="1"/>
  <c r="J2005" i="3"/>
  <c r="I2005" i="3"/>
  <c r="W2004" i="3"/>
  <c r="X2004" i="3" s="1"/>
  <c r="J2004" i="3"/>
  <c r="I2004" i="3"/>
  <c r="W2003" i="3"/>
  <c r="X2003" i="3" s="1"/>
  <c r="J2003" i="3"/>
  <c r="I2003" i="3"/>
  <c r="W2002" i="3"/>
  <c r="X2002" i="3" s="1"/>
  <c r="J2002" i="3"/>
  <c r="I2002" i="3"/>
  <c r="W2001" i="3"/>
  <c r="X2001" i="3" s="1"/>
  <c r="J2001" i="3"/>
  <c r="I2001" i="3"/>
  <c r="W2000" i="3"/>
  <c r="X2000" i="3" s="1"/>
  <c r="J2000" i="3"/>
  <c r="I2000" i="3"/>
  <c r="W1999" i="3"/>
  <c r="X1999" i="3" s="1"/>
  <c r="J1999" i="3"/>
  <c r="I1999" i="3"/>
  <c r="W1998" i="3"/>
  <c r="X1998" i="3" s="1"/>
  <c r="J1998" i="3"/>
  <c r="I1998" i="3"/>
  <c r="W1997" i="3"/>
  <c r="X1997" i="3" s="1"/>
  <c r="J1997" i="3"/>
  <c r="I1997" i="3"/>
  <c r="W1996" i="3"/>
  <c r="X1996" i="3" s="1"/>
  <c r="J1996" i="3"/>
  <c r="I1996" i="3"/>
  <c r="W1995" i="3"/>
  <c r="X1995" i="3" s="1"/>
  <c r="J1995" i="3"/>
  <c r="I1995" i="3"/>
  <c r="W1994" i="3"/>
  <c r="X1994" i="3" s="1"/>
  <c r="J1994" i="3"/>
  <c r="I1994" i="3"/>
  <c r="W1993" i="3"/>
  <c r="X1993" i="3" s="1"/>
  <c r="J1993" i="3"/>
  <c r="I1993" i="3"/>
  <c r="W1992" i="3"/>
  <c r="X1992" i="3" s="1"/>
  <c r="J1992" i="3"/>
  <c r="I1992" i="3"/>
  <c r="W1991" i="3"/>
  <c r="X1991" i="3" s="1"/>
  <c r="J1991" i="3"/>
  <c r="I1991" i="3"/>
  <c r="W1990" i="3"/>
  <c r="X1990" i="3" s="1"/>
  <c r="J1990" i="3"/>
  <c r="I1990" i="3"/>
  <c r="W1989" i="3"/>
  <c r="X1989" i="3" s="1"/>
  <c r="J1989" i="3"/>
  <c r="I1989" i="3"/>
  <c r="W1988" i="3"/>
  <c r="X1988" i="3" s="1"/>
  <c r="J1988" i="3"/>
  <c r="I1988" i="3"/>
  <c r="W1987" i="3"/>
  <c r="X1987" i="3" s="1"/>
  <c r="J1987" i="3"/>
  <c r="I1987" i="3"/>
  <c r="W1986" i="3"/>
  <c r="X1986" i="3" s="1"/>
  <c r="J1986" i="3"/>
  <c r="I1986" i="3"/>
  <c r="W1985" i="3"/>
  <c r="X1985" i="3" s="1"/>
  <c r="J1985" i="3"/>
  <c r="I1985" i="3"/>
  <c r="W1984" i="3"/>
  <c r="X1984" i="3" s="1"/>
  <c r="J1984" i="3"/>
  <c r="I1984" i="3"/>
  <c r="W1983" i="3"/>
  <c r="X1983" i="3" s="1"/>
  <c r="J1983" i="3"/>
  <c r="I1983" i="3"/>
  <c r="W1982" i="3"/>
  <c r="X1982" i="3" s="1"/>
  <c r="J1982" i="3"/>
  <c r="I1982" i="3"/>
  <c r="W1981" i="3"/>
  <c r="X1981" i="3" s="1"/>
  <c r="J1981" i="3"/>
  <c r="I1981" i="3"/>
  <c r="W1980" i="3"/>
  <c r="X1980" i="3" s="1"/>
  <c r="J1980" i="3"/>
  <c r="I1980" i="3"/>
  <c r="W1979" i="3"/>
  <c r="X1979" i="3" s="1"/>
  <c r="J1979" i="3"/>
  <c r="I1979" i="3"/>
  <c r="W1978" i="3"/>
  <c r="X1978" i="3" s="1"/>
  <c r="J1978" i="3"/>
  <c r="I1978" i="3"/>
  <c r="W1977" i="3"/>
  <c r="X1977" i="3" s="1"/>
  <c r="J1977" i="3"/>
  <c r="I1977" i="3"/>
  <c r="W1976" i="3"/>
  <c r="X1976" i="3" s="1"/>
  <c r="J1976" i="3"/>
  <c r="I1976" i="3"/>
  <c r="W1975" i="3"/>
  <c r="X1975" i="3" s="1"/>
  <c r="J1975" i="3"/>
  <c r="I1975" i="3"/>
  <c r="W1974" i="3"/>
  <c r="X1974" i="3" s="1"/>
  <c r="J1974" i="3"/>
  <c r="I1974" i="3"/>
  <c r="W1973" i="3"/>
  <c r="X1973" i="3" s="1"/>
  <c r="J1973" i="3"/>
  <c r="I1973" i="3"/>
  <c r="W1972" i="3"/>
  <c r="X1972" i="3" s="1"/>
  <c r="J1972" i="3"/>
  <c r="I1972" i="3"/>
  <c r="W1971" i="3"/>
  <c r="X1971" i="3" s="1"/>
  <c r="J1971" i="3"/>
  <c r="I1971" i="3"/>
  <c r="W1970" i="3"/>
  <c r="X1970" i="3" s="1"/>
  <c r="J1970" i="3"/>
  <c r="I1970" i="3"/>
  <c r="W1969" i="3"/>
  <c r="X1969" i="3" s="1"/>
  <c r="J1969" i="3"/>
  <c r="I1969" i="3"/>
  <c r="W1968" i="3"/>
  <c r="X1968" i="3" s="1"/>
  <c r="J1968" i="3"/>
  <c r="I1968" i="3"/>
  <c r="W1967" i="3"/>
  <c r="X1967" i="3" s="1"/>
  <c r="J1967" i="3"/>
  <c r="I1967" i="3"/>
  <c r="W1966" i="3"/>
  <c r="X1966" i="3" s="1"/>
  <c r="J1966" i="3"/>
  <c r="I1966" i="3"/>
  <c r="W1965" i="3"/>
  <c r="X1965" i="3" s="1"/>
  <c r="J1965" i="3"/>
  <c r="I1965" i="3"/>
  <c r="W1964" i="3"/>
  <c r="X1964" i="3" s="1"/>
  <c r="J1964" i="3"/>
  <c r="I1964" i="3"/>
  <c r="W1963" i="3"/>
  <c r="X1963" i="3" s="1"/>
  <c r="J1963" i="3"/>
  <c r="I1963" i="3"/>
  <c r="W1962" i="3"/>
  <c r="X1962" i="3" s="1"/>
  <c r="J1962" i="3"/>
  <c r="I1962" i="3"/>
  <c r="W1961" i="3"/>
  <c r="X1961" i="3" s="1"/>
  <c r="J1961" i="3"/>
  <c r="I1961" i="3"/>
  <c r="W1960" i="3"/>
  <c r="X1960" i="3" s="1"/>
  <c r="J1960" i="3"/>
  <c r="I1960" i="3"/>
  <c r="W1959" i="3"/>
  <c r="X1959" i="3" s="1"/>
  <c r="J1959" i="3"/>
  <c r="I1959" i="3"/>
  <c r="W1958" i="3"/>
  <c r="X1958" i="3" s="1"/>
  <c r="J1958" i="3"/>
  <c r="I1958" i="3"/>
  <c r="W1957" i="3"/>
  <c r="X1957" i="3" s="1"/>
  <c r="J1957" i="3"/>
  <c r="I1957" i="3"/>
  <c r="W1956" i="3"/>
  <c r="X1956" i="3" s="1"/>
  <c r="J1956" i="3"/>
  <c r="I1956" i="3"/>
  <c r="W1955" i="3"/>
  <c r="X1955" i="3" s="1"/>
  <c r="J1955" i="3"/>
  <c r="I1955" i="3"/>
  <c r="W1954" i="3"/>
  <c r="X1954" i="3" s="1"/>
  <c r="J1954" i="3"/>
  <c r="I1954" i="3"/>
  <c r="W1953" i="3"/>
  <c r="X1953" i="3" s="1"/>
  <c r="J1953" i="3"/>
  <c r="I1953" i="3"/>
  <c r="W1952" i="3"/>
  <c r="X1952" i="3" s="1"/>
  <c r="J1952" i="3"/>
  <c r="I1952" i="3"/>
  <c r="W1951" i="3"/>
  <c r="X1951" i="3" s="1"/>
  <c r="J1951" i="3"/>
  <c r="I1951" i="3"/>
  <c r="W1950" i="3"/>
  <c r="X1950" i="3" s="1"/>
  <c r="J1950" i="3"/>
  <c r="I1950" i="3"/>
  <c r="W1949" i="3"/>
  <c r="X1949" i="3" s="1"/>
  <c r="J1949" i="3"/>
  <c r="I1949" i="3"/>
  <c r="W1948" i="3"/>
  <c r="X1948" i="3" s="1"/>
  <c r="J1948" i="3"/>
  <c r="I1948" i="3"/>
  <c r="W1947" i="3"/>
  <c r="X1947" i="3" s="1"/>
  <c r="J1947" i="3"/>
  <c r="I1947" i="3"/>
  <c r="W1946" i="3"/>
  <c r="X1946" i="3" s="1"/>
  <c r="J1946" i="3"/>
  <c r="I1946" i="3"/>
  <c r="W1945" i="3"/>
  <c r="X1945" i="3" s="1"/>
  <c r="J1945" i="3"/>
  <c r="I1945" i="3"/>
  <c r="W1944" i="3"/>
  <c r="X1944" i="3" s="1"/>
  <c r="J1944" i="3"/>
  <c r="I1944" i="3"/>
  <c r="W1943" i="3"/>
  <c r="X1943" i="3" s="1"/>
  <c r="J1943" i="3"/>
  <c r="I1943" i="3"/>
  <c r="W1942" i="3"/>
  <c r="X1942" i="3" s="1"/>
  <c r="J1942" i="3"/>
  <c r="I1942" i="3"/>
  <c r="W1941" i="3"/>
  <c r="X1941" i="3" s="1"/>
  <c r="J1941" i="3"/>
  <c r="I1941" i="3"/>
  <c r="W1940" i="3"/>
  <c r="X1940" i="3" s="1"/>
  <c r="J1940" i="3"/>
  <c r="I1940" i="3"/>
  <c r="W1939" i="3"/>
  <c r="X1939" i="3" s="1"/>
  <c r="J1939" i="3"/>
  <c r="I1939" i="3"/>
  <c r="W1938" i="3"/>
  <c r="X1938" i="3" s="1"/>
  <c r="J1938" i="3"/>
  <c r="I1938" i="3"/>
  <c r="W1937" i="3"/>
  <c r="X1937" i="3" s="1"/>
  <c r="J1937" i="3"/>
  <c r="I1937" i="3"/>
  <c r="W1936" i="3"/>
  <c r="X1936" i="3" s="1"/>
  <c r="J1936" i="3"/>
  <c r="I1936" i="3"/>
  <c r="W1935" i="3"/>
  <c r="X1935" i="3" s="1"/>
  <c r="J1935" i="3"/>
  <c r="I1935" i="3"/>
  <c r="W1934" i="3"/>
  <c r="X1934" i="3" s="1"/>
  <c r="J1934" i="3"/>
  <c r="I1934" i="3"/>
  <c r="W1933" i="3"/>
  <c r="X1933" i="3" s="1"/>
  <c r="J1933" i="3"/>
  <c r="I1933" i="3"/>
  <c r="W1932" i="3"/>
  <c r="X1932" i="3" s="1"/>
  <c r="J1932" i="3"/>
  <c r="I1932" i="3"/>
  <c r="W1931" i="3"/>
  <c r="X1931" i="3" s="1"/>
  <c r="J1931" i="3"/>
  <c r="I1931" i="3"/>
  <c r="W1930" i="3"/>
  <c r="X1930" i="3" s="1"/>
  <c r="J1930" i="3"/>
  <c r="I1930" i="3"/>
  <c r="W1929" i="3"/>
  <c r="X1929" i="3" s="1"/>
  <c r="J1929" i="3"/>
  <c r="I1929" i="3"/>
  <c r="W1928" i="3"/>
  <c r="X1928" i="3" s="1"/>
  <c r="J1928" i="3"/>
  <c r="I1928" i="3"/>
  <c r="W1927" i="3"/>
  <c r="X1927" i="3" s="1"/>
  <c r="J1927" i="3"/>
  <c r="I1927" i="3"/>
  <c r="W1926" i="3"/>
  <c r="X1926" i="3" s="1"/>
  <c r="J1926" i="3"/>
  <c r="I1926" i="3"/>
  <c r="W1925" i="3"/>
  <c r="X1925" i="3" s="1"/>
  <c r="J1925" i="3"/>
  <c r="I1925" i="3"/>
  <c r="W1924" i="3"/>
  <c r="X1924" i="3" s="1"/>
  <c r="J1924" i="3"/>
  <c r="I1924" i="3"/>
  <c r="W1923" i="3"/>
  <c r="X1923" i="3" s="1"/>
  <c r="J1923" i="3"/>
  <c r="I1923" i="3"/>
  <c r="W1922" i="3"/>
  <c r="X1922" i="3" s="1"/>
  <c r="J1922" i="3"/>
  <c r="I1922" i="3"/>
  <c r="W1921" i="3"/>
  <c r="X1921" i="3" s="1"/>
  <c r="J1921" i="3"/>
  <c r="I1921" i="3"/>
  <c r="W1920" i="3"/>
  <c r="X1920" i="3" s="1"/>
  <c r="J1920" i="3"/>
  <c r="I1920" i="3"/>
  <c r="W1919" i="3"/>
  <c r="X1919" i="3" s="1"/>
  <c r="J1919" i="3"/>
  <c r="I1919" i="3"/>
  <c r="W1918" i="3"/>
  <c r="X1918" i="3" s="1"/>
  <c r="J1918" i="3"/>
  <c r="I1918" i="3"/>
  <c r="W1917" i="3"/>
  <c r="X1917" i="3" s="1"/>
  <c r="J1917" i="3"/>
  <c r="I1917" i="3"/>
  <c r="W1916" i="3"/>
  <c r="X1916" i="3" s="1"/>
  <c r="J1916" i="3"/>
  <c r="I1916" i="3"/>
  <c r="W1915" i="3"/>
  <c r="X1915" i="3" s="1"/>
  <c r="J1915" i="3"/>
  <c r="I1915" i="3"/>
  <c r="W1914" i="3"/>
  <c r="X1914" i="3" s="1"/>
  <c r="J1914" i="3"/>
  <c r="I1914" i="3"/>
  <c r="W1913" i="3"/>
  <c r="X1913" i="3" s="1"/>
  <c r="J1913" i="3"/>
  <c r="I1913" i="3"/>
  <c r="W1912" i="3"/>
  <c r="X1912" i="3" s="1"/>
  <c r="J1912" i="3"/>
  <c r="I1912" i="3"/>
  <c r="W1911" i="3"/>
  <c r="X1911" i="3" s="1"/>
  <c r="J1911" i="3"/>
  <c r="I1911" i="3"/>
  <c r="W1910" i="3"/>
  <c r="X1910" i="3" s="1"/>
  <c r="J1910" i="3"/>
  <c r="I1910" i="3"/>
  <c r="W1909" i="3"/>
  <c r="X1909" i="3" s="1"/>
  <c r="J1909" i="3"/>
  <c r="I1909" i="3"/>
  <c r="W1908" i="3"/>
  <c r="X1908" i="3" s="1"/>
  <c r="J1908" i="3"/>
  <c r="I1908" i="3"/>
  <c r="W1907" i="3"/>
  <c r="X1907" i="3" s="1"/>
  <c r="J1907" i="3"/>
  <c r="I1907" i="3"/>
  <c r="W1906" i="3"/>
  <c r="X1906" i="3" s="1"/>
  <c r="J1906" i="3"/>
  <c r="I1906" i="3"/>
  <c r="W1905" i="3"/>
  <c r="X1905" i="3" s="1"/>
  <c r="J1905" i="3"/>
  <c r="I1905" i="3"/>
  <c r="W1904" i="3"/>
  <c r="X1904" i="3" s="1"/>
  <c r="J1904" i="3"/>
  <c r="I1904" i="3"/>
  <c r="W1903" i="3"/>
  <c r="X1903" i="3" s="1"/>
  <c r="J1903" i="3"/>
  <c r="I1903" i="3"/>
  <c r="W1902" i="3"/>
  <c r="X1902" i="3" s="1"/>
  <c r="J1902" i="3"/>
  <c r="I1902" i="3"/>
  <c r="W1901" i="3"/>
  <c r="X1901" i="3" s="1"/>
  <c r="J1901" i="3"/>
  <c r="I1901" i="3"/>
  <c r="W1899" i="3"/>
  <c r="X1899" i="3" s="1"/>
  <c r="J1899" i="3"/>
  <c r="I1899" i="3"/>
  <c r="W1898" i="3"/>
  <c r="X1898" i="3" s="1"/>
  <c r="J1898" i="3"/>
  <c r="I1898" i="3"/>
  <c r="W1897" i="3"/>
  <c r="X1897" i="3" s="1"/>
  <c r="J1897" i="3"/>
  <c r="I1897" i="3"/>
  <c r="W1896" i="3"/>
  <c r="X1896" i="3" s="1"/>
  <c r="J1896" i="3"/>
  <c r="I1896" i="3"/>
  <c r="W1895" i="3"/>
  <c r="X1895" i="3" s="1"/>
  <c r="J1895" i="3"/>
  <c r="I1895" i="3"/>
  <c r="W1894" i="3"/>
  <c r="X1894" i="3" s="1"/>
  <c r="J1894" i="3"/>
  <c r="I1894" i="3"/>
  <c r="W1893" i="3"/>
  <c r="X1893" i="3" s="1"/>
  <c r="J1893" i="3"/>
  <c r="I1893" i="3"/>
  <c r="W1892" i="3"/>
  <c r="X1892" i="3" s="1"/>
  <c r="J1892" i="3"/>
  <c r="I1892" i="3"/>
  <c r="W1891" i="3"/>
  <c r="X1891" i="3" s="1"/>
  <c r="J1891" i="3"/>
  <c r="I1891" i="3"/>
  <c r="W1890" i="3"/>
  <c r="X1890" i="3" s="1"/>
  <c r="J1890" i="3"/>
  <c r="I1890" i="3"/>
  <c r="W1889" i="3"/>
  <c r="X1889" i="3" s="1"/>
  <c r="J1889" i="3"/>
  <c r="I1889" i="3"/>
  <c r="W1888" i="3"/>
  <c r="X1888" i="3" s="1"/>
  <c r="J1888" i="3"/>
  <c r="I1888" i="3"/>
  <c r="W1887" i="3"/>
  <c r="X1887" i="3" s="1"/>
  <c r="J1887" i="3"/>
  <c r="I1887" i="3"/>
  <c r="W1886" i="3"/>
  <c r="X1886" i="3" s="1"/>
  <c r="J1886" i="3"/>
  <c r="I1886" i="3"/>
  <c r="W1885" i="3"/>
  <c r="X1885" i="3" s="1"/>
  <c r="J1885" i="3"/>
  <c r="I1885" i="3"/>
  <c r="W1884" i="3"/>
  <c r="X1884" i="3" s="1"/>
  <c r="J1884" i="3"/>
  <c r="I1884" i="3"/>
  <c r="W1883" i="3"/>
  <c r="X1883" i="3" s="1"/>
  <c r="J1883" i="3"/>
  <c r="I1883" i="3"/>
  <c r="W1882" i="3"/>
  <c r="X1882" i="3" s="1"/>
  <c r="J1882" i="3"/>
  <c r="I1882" i="3"/>
  <c r="W1881" i="3"/>
  <c r="X1881" i="3" s="1"/>
  <c r="J1881" i="3"/>
  <c r="I1881" i="3"/>
  <c r="W1880" i="3"/>
  <c r="X1880" i="3" s="1"/>
  <c r="J1880" i="3"/>
  <c r="I1880" i="3"/>
  <c r="W1879" i="3"/>
  <c r="X1879" i="3" s="1"/>
  <c r="J1879" i="3"/>
  <c r="I1879" i="3"/>
  <c r="W1878" i="3"/>
  <c r="X1878" i="3" s="1"/>
  <c r="J1878" i="3"/>
  <c r="I1878" i="3"/>
  <c r="W1877" i="3"/>
  <c r="X1877" i="3" s="1"/>
  <c r="J1877" i="3"/>
  <c r="I1877" i="3"/>
  <c r="W1876" i="3"/>
  <c r="X1876" i="3" s="1"/>
  <c r="J1876" i="3"/>
  <c r="I1876" i="3"/>
  <c r="W1875" i="3"/>
  <c r="X1875" i="3" s="1"/>
  <c r="J1875" i="3"/>
  <c r="I1875" i="3"/>
  <c r="W1874" i="3"/>
  <c r="X1874" i="3" s="1"/>
  <c r="J1874" i="3"/>
  <c r="I1874" i="3"/>
  <c r="W1873" i="3"/>
  <c r="X1873" i="3" s="1"/>
  <c r="J1873" i="3"/>
  <c r="I1873" i="3"/>
  <c r="W1872" i="3"/>
  <c r="X1872" i="3" s="1"/>
  <c r="J1872" i="3"/>
  <c r="I1872" i="3"/>
  <c r="W1871" i="3"/>
  <c r="X1871" i="3" s="1"/>
  <c r="J1871" i="3"/>
  <c r="I1871" i="3"/>
  <c r="W1870" i="3"/>
  <c r="X1870" i="3" s="1"/>
  <c r="J1870" i="3"/>
  <c r="I1870" i="3"/>
  <c r="W1869" i="3"/>
  <c r="X1869" i="3" s="1"/>
  <c r="J1869" i="3"/>
  <c r="I1869" i="3"/>
  <c r="W1868" i="3"/>
  <c r="X1868" i="3" s="1"/>
  <c r="J1868" i="3"/>
  <c r="I1868" i="3"/>
  <c r="W1867" i="3"/>
  <c r="X1867" i="3" s="1"/>
  <c r="J1867" i="3"/>
  <c r="I1867" i="3"/>
  <c r="W1866" i="3"/>
  <c r="X1866" i="3" s="1"/>
  <c r="J1866" i="3"/>
  <c r="I1866" i="3"/>
  <c r="W1865" i="3"/>
  <c r="X1865" i="3" s="1"/>
  <c r="J1865" i="3"/>
  <c r="I1865" i="3"/>
  <c r="W1864" i="3"/>
  <c r="X1864" i="3" s="1"/>
  <c r="J1864" i="3"/>
  <c r="I1864" i="3"/>
  <c r="W1863" i="3"/>
  <c r="X1863" i="3" s="1"/>
  <c r="J1863" i="3"/>
  <c r="I1863" i="3"/>
  <c r="W1862" i="3"/>
  <c r="X1862" i="3" s="1"/>
  <c r="J1862" i="3"/>
  <c r="I1862" i="3"/>
  <c r="W1861" i="3"/>
  <c r="X1861" i="3" s="1"/>
  <c r="J1861" i="3"/>
  <c r="I1861" i="3"/>
  <c r="W1860" i="3"/>
  <c r="X1860" i="3" s="1"/>
  <c r="J1860" i="3"/>
  <c r="I1860" i="3"/>
  <c r="W1859" i="3"/>
  <c r="X1859" i="3" s="1"/>
  <c r="J1859" i="3"/>
  <c r="I1859" i="3"/>
  <c r="W1858" i="3"/>
  <c r="X1858" i="3" s="1"/>
  <c r="J1858" i="3"/>
  <c r="I1858" i="3"/>
  <c r="W1857" i="3"/>
  <c r="X1857" i="3" s="1"/>
  <c r="J1857" i="3"/>
  <c r="I1857" i="3"/>
  <c r="W1856" i="3"/>
  <c r="X1856" i="3" s="1"/>
  <c r="J1856" i="3"/>
  <c r="I1856" i="3"/>
  <c r="W1855" i="3"/>
  <c r="X1855" i="3" s="1"/>
  <c r="J1855" i="3"/>
  <c r="I1855" i="3"/>
  <c r="W1854" i="3"/>
  <c r="X1854" i="3" s="1"/>
  <c r="J1854" i="3"/>
  <c r="I1854" i="3"/>
  <c r="W1853" i="3"/>
  <c r="X1853" i="3" s="1"/>
  <c r="J1853" i="3"/>
  <c r="I1853" i="3"/>
  <c r="W1852" i="3"/>
  <c r="X1852" i="3" s="1"/>
  <c r="W1851" i="3"/>
  <c r="X1851" i="3" s="1"/>
  <c r="W1850" i="3"/>
  <c r="X1850" i="3" s="1"/>
  <c r="W1849" i="3"/>
  <c r="X1849" i="3" s="1"/>
  <c r="W1848" i="3"/>
  <c r="X1848" i="3" s="1"/>
  <c r="W1847" i="3"/>
  <c r="X1847" i="3" s="1"/>
  <c r="W1846" i="3"/>
  <c r="X1846" i="3" s="1"/>
  <c r="W1845" i="3"/>
  <c r="X1845" i="3" s="1"/>
  <c r="W1844" i="3"/>
  <c r="X1844" i="3" s="1"/>
  <c r="W1843" i="3"/>
  <c r="X1843" i="3" s="1"/>
  <c r="W1842" i="3"/>
  <c r="X1842" i="3" s="1"/>
  <c r="W1841" i="3"/>
  <c r="X1841" i="3" s="1"/>
  <c r="W1840" i="3"/>
  <c r="X1840" i="3" s="1"/>
  <c r="W1839" i="3"/>
  <c r="X1839" i="3" s="1"/>
  <c r="W1838" i="3"/>
  <c r="X1838" i="3" s="1"/>
  <c r="W1837" i="3"/>
  <c r="X1837" i="3" s="1"/>
  <c r="W1836" i="3"/>
  <c r="X1836" i="3" s="1"/>
  <c r="W1835" i="3"/>
  <c r="X1835" i="3" s="1"/>
  <c r="W1834" i="3"/>
  <c r="X1834" i="3" s="1"/>
  <c r="W1833" i="3"/>
  <c r="X1833" i="3" s="1"/>
  <c r="W1832" i="3"/>
  <c r="X1832" i="3" s="1"/>
  <c r="W1831" i="3"/>
  <c r="X1831" i="3" s="1"/>
  <c r="W1830" i="3"/>
  <c r="X1830" i="3" s="1"/>
  <c r="W1829" i="3"/>
  <c r="X1829" i="3" s="1"/>
  <c r="W1828" i="3"/>
  <c r="X1828" i="3" s="1"/>
  <c r="W1827" i="3"/>
  <c r="X1827" i="3" s="1"/>
  <c r="W1826" i="3"/>
  <c r="X1826" i="3" s="1"/>
  <c r="W1825" i="3"/>
  <c r="X1825" i="3" s="1"/>
  <c r="W1824" i="3"/>
  <c r="X1824" i="3" s="1"/>
  <c r="W1823" i="3"/>
  <c r="X1823" i="3" s="1"/>
  <c r="W1822" i="3"/>
  <c r="X1822" i="3" s="1"/>
  <c r="W1821" i="3"/>
  <c r="X1821" i="3" s="1"/>
  <c r="W1820" i="3"/>
  <c r="X1820" i="3" s="1"/>
  <c r="W1819" i="3"/>
  <c r="X1819" i="3" s="1"/>
  <c r="W1818" i="3"/>
  <c r="X1818" i="3" s="1"/>
  <c r="W1817" i="3"/>
  <c r="X1817" i="3" s="1"/>
  <c r="W1816" i="3"/>
  <c r="X1816" i="3" s="1"/>
  <c r="W1815" i="3"/>
  <c r="X1815" i="3" s="1"/>
  <c r="W1814" i="3"/>
  <c r="X1814" i="3" s="1"/>
  <c r="W1813" i="3"/>
  <c r="X1813" i="3" s="1"/>
  <c r="W1812" i="3"/>
  <c r="X1812" i="3" s="1"/>
  <c r="W1811" i="3"/>
  <c r="X1811" i="3" s="1"/>
  <c r="W1810" i="3"/>
  <c r="X1810" i="3" s="1"/>
  <c r="W1809" i="3"/>
  <c r="X1809" i="3" s="1"/>
  <c r="W1808" i="3"/>
  <c r="X1808" i="3" s="1"/>
  <c r="W1807" i="3"/>
  <c r="X1807" i="3" s="1"/>
  <c r="W1806" i="3"/>
  <c r="X1806" i="3" s="1"/>
  <c r="W1805" i="3"/>
  <c r="X1805" i="3" s="1"/>
  <c r="W1804" i="3"/>
  <c r="X1804" i="3" s="1"/>
  <c r="W1803" i="3"/>
  <c r="X1803" i="3" s="1"/>
  <c r="W1802" i="3"/>
  <c r="X1802" i="3" s="1"/>
  <c r="W1801" i="3"/>
  <c r="X1801" i="3" s="1"/>
  <c r="W1800" i="3"/>
  <c r="X1800" i="3" s="1"/>
  <c r="W1799" i="3"/>
  <c r="X1799" i="3" s="1"/>
  <c r="W1798" i="3"/>
  <c r="X1798" i="3" s="1"/>
  <c r="W1797" i="3"/>
  <c r="X1797" i="3" s="1"/>
  <c r="W1796" i="3"/>
  <c r="X1796" i="3" s="1"/>
  <c r="W1795" i="3"/>
  <c r="X1795" i="3" s="1"/>
  <c r="W1794" i="3"/>
  <c r="X1794" i="3" s="1"/>
  <c r="W1793" i="3"/>
  <c r="X1793" i="3" s="1"/>
  <c r="W1792" i="3"/>
  <c r="X1792" i="3" s="1"/>
  <c r="W1791" i="3"/>
  <c r="X1791" i="3" s="1"/>
  <c r="W1790" i="3"/>
  <c r="X1790" i="3" s="1"/>
  <c r="W1789" i="3"/>
  <c r="X1789" i="3" s="1"/>
  <c r="W1788" i="3"/>
  <c r="X1788" i="3" s="1"/>
  <c r="W1787" i="3"/>
  <c r="X1787" i="3" s="1"/>
  <c r="W1786" i="3"/>
  <c r="X1786" i="3" s="1"/>
  <c r="W1785" i="3"/>
  <c r="X1785" i="3" s="1"/>
  <c r="W1784" i="3"/>
  <c r="X1784" i="3" s="1"/>
  <c r="W1783" i="3"/>
  <c r="X1783" i="3" s="1"/>
  <c r="W1782" i="3"/>
  <c r="X1782" i="3" s="1"/>
  <c r="W1781" i="3"/>
  <c r="X1781" i="3" s="1"/>
  <c r="W1780" i="3"/>
  <c r="X1780" i="3" s="1"/>
  <c r="W1779" i="3"/>
  <c r="X1779" i="3" s="1"/>
  <c r="W1778" i="3"/>
  <c r="X1778" i="3" s="1"/>
  <c r="W1777" i="3"/>
  <c r="X1777" i="3" s="1"/>
  <c r="W1776" i="3"/>
  <c r="X1776" i="3" s="1"/>
  <c r="W1775" i="3"/>
  <c r="X1775" i="3" s="1"/>
  <c r="W1774" i="3"/>
  <c r="X1774" i="3" s="1"/>
  <c r="W1773" i="3"/>
  <c r="X1773" i="3" s="1"/>
  <c r="W1772" i="3"/>
  <c r="X1772" i="3" s="1"/>
  <c r="W1771" i="3"/>
  <c r="X1771" i="3" s="1"/>
  <c r="W1770" i="3"/>
  <c r="X1770" i="3" s="1"/>
  <c r="W1769" i="3"/>
  <c r="X1769" i="3" s="1"/>
  <c r="W1768" i="3"/>
  <c r="X1768" i="3" s="1"/>
  <c r="W1767" i="3"/>
  <c r="X1767" i="3" s="1"/>
  <c r="W1766" i="3"/>
  <c r="X1766" i="3" s="1"/>
  <c r="W1765" i="3"/>
  <c r="X1765" i="3" s="1"/>
  <c r="W1764" i="3"/>
  <c r="X1764" i="3" s="1"/>
  <c r="W1763" i="3"/>
  <c r="X1763" i="3" s="1"/>
  <c r="W1762" i="3"/>
  <c r="X1762" i="3" s="1"/>
  <c r="W1761" i="3"/>
  <c r="X1761" i="3" s="1"/>
  <c r="W1760" i="3"/>
  <c r="X1760" i="3" s="1"/>
  <c r="W1759" i="3"/>
  <c r="X1759" i="3" s="1"/>
  <c r="W1758" i="3"/>
  <c r="X1758" i="3" s="1"/>
  <c r="W1757" i="3"/>
  <c r="X1757" i="3" s="1"/>
  <c r="W1756" i="3"/>
  <c r="X1756" i="3" s="1"/>
  <c r="W1755" i="3"/>
  <c r="X1755" i="3" s="1"/>
  <c r="W1754" i="3"/>
  <c r="X1754" i="3" s="1"/>
  <c r="W1753" i="3"/>
  <c r="X1753" i="3" s="1"/>
  <c r="W1752" i="3"/>
  <c r="X1752" i="3" s="1"/>
  <c r="W1751" i="3"/>
  <c r="X1751" i="3" s="1"/>
  <c r="W1750" i="3"/>
  <c r="X1750" i="3" s="1"/>
  <c r="W1749" i="3"/>
  <c r="X1749" i="3" s="1"/>
  <c r="W1748" i="3"/>
  <c r="X1748" i="3" s="1"/>
  <c r="W1747" i="3"/>
  <c r="X1747" i="3" s="1"/>
  <c r="W1746" i="3"/>
  <c r="X1746" i="3" s="1"/>
  <c r="W1745" i="3"/>
  <c r="X1745" i="3" s="1"/>
  <c r="W1744" i="3"/>
  <c r="X1744" i="3" s="1"/>
  <c r="W1743" i="3"/>
  <c r="X1743" i="3" s="1"/>
  <c r="W1742" i="3"/>
  <c r="X1742" i="3" s="1"/>
  <c r="W1741" i="3"/>
  <c r="X1741" i="3" s="1"/>
  <c r="W1740" i="3"/>
  <c r="X1740" i="3" s="1"/>
  <c r="W1739" i="3"/>
  <c r="X1739" i="3" s="1"/>
  <c r="W1738" i="3"/>
  <c r="X1738" i="3" s="1"/>
  <c r="W1737" i="3"/>
  <c r="X1737" i="3" s="1"/>
  <c r="W1736" i="3"/>
  <c r="X1736" i="3" s="1"/>
  <c r="W1735" i="3"/>
  <c r="X1735" i="3" s="1"/>
  <c r="W1734" i="3"/>
  <c r="X1734" i="3" s="1"/>
  <c r="W1733" i="3"/>
  <c r="X1733" i="3" s="1"/>
  <c r="W1732" i="3"/>
  <c r="X1732" i="3" s="1"/>
  <c r="W1731" i="3"/>
  <c r="X1731" i="3" s="1"/>
  <c r="W1730" i="3"/>
  <c r="X1730" i="3" s="1"/>
  <c r="J1730" i="3"/>
  <c r="I1730" i="3"/>
  <c r="W1729" i="3"/>
  <c r="X1729" i="3" s="1"/>
  <c r="J1729" i="3"/>
  <c r="I1729" i="3"/>
  <c r="W1728" i="3"/>
  <c r="X1728" i="3" s="1"/>
  <c r="J1728" i="3"/>
  <c r="I1728" i="3"/>
  <c r="W1727" i="3"/>
  <c r="X1727" i="3" s="1"/>
  <c r="J1727" i="3"/>
  <c r="I1727" i="3"/>
  <c r="W1726" i="3"/>
  <c r="X1726" i="3" s="1"/>
  <c r="J1726" i="3"/>
  <c r="I1726" i="3"/>
  <c r="W1725" i="3"/>
  <c r="X1725" i="3" s="1"/>
  <c r="J1725" i="3"/>
  <c r="I1725" i="3"/>
  <c r="W1724" i="3"/>
  <c r="X1724" i="3" s="1"/>
  <c r="J1724" i="3"/>
  <c r="I1724" i="3"/>
  <c r="W1723" i="3"/>
  <c r="X1723" i="3" s="1"/>
  <c r="J1723" i="3"/>
  <c r="I1723" i="3"/>
  <c r="W1722" i="3"/>
  <c r="X1722" i="3" s="1"/>
  <c r="J1722" i="3"/>
  <c r="I1722" i="3"/>
  <c r="W1721" i="3"/>
  <c r="X1721" i="3" s="1"/>
  <c r="J1721" i="3"/>
  <c r="I1721" i="3"/>
  <c r="W1720" i="3"/>
  <c r="X1720" i="3" s="1"/>
  <c r="J1720" i="3"/>
  <c r="I1720" i="3"/>
  <c r="W1719" i="3"/>
  <c r="X1719" i="3" s="1"/>
  <c r="J1719" i="3"/>
  <c r="I1719" i="3"/>
  <c r="W1718" i="3"/>
  <c r="X1718" i="3" s="1"/>
  <c r="J1718" i="3"/>
  <c r="I1718" i="3"/>
  <c r="W1717" i="3"/>
  <c r="X1717" i="3" s="1"/>
  <c r="J1717" i="3"/>
  <c r="I1717" i="3"/>
  <c r="W1716" i="3"/>
  <c r="X1716" i="3" s="1"/>
  <c r="J1716" i="3"/>
  <c r="I1716" i="3"/>
  <c r="W1715" i="3"/>
  <c r="X1715" i="3" s="1"/>
  <c r="J1715" i="3"/>
  <c r="I1715" i="3"/>
  <c r="W1714" i="3"/>
  <c r="X1714" i="3" s="1"/>
  <c r="J1714" i="3"/>
  <c r="I1714" i="3"/>
  <c r="W1713" i="3"/>
  <c r="X1713" i="3" s="1"/>
  <c r="J1713" i="3"/>
  <c r="I1713" i="3"/>
  <c r="W1712" i="3"/>
  <c r="X1712" i="3" s="1"/>
  <c r="J1712" i="3"/>
  <c r="I1712" i="3"/>
  <c r="W1711" i="3"/>
  <c r="X1711" i="3" s="1"/>
  <c r="J1711" i="3"/>
  <c r="I1711" i="3"/>
  <c r="W1710" i="3"/>
  <c r="X1710" i="3" s="1"/>
  <c r="J1710" i="3"/>
  <c r="I1710" i="3"/>
  <c r="W1709" i="3"/>
  <c r="X1709" i="3" s="1"/>
  <c r="J1709" i="3"/>
  <c r="I1709" i="3"/>
  <c r="W1708" i="3"/>
  <c r="X1708" i="3" s="1"/>
  <c r="J1708" i="3"/>
  <c r="I1708" i="3"/>
  <c r="W1707" i="3"/>
  <c r="X1707" i="3" s="1"/>
  <c r="J1707" i="3"/>
  <c r="I1707" i="3"/>
  <c r="W1706" i="3"/>
  <c r="X1706" i="3" s="1"/>
  <c r="J1706" i="3"/>
  <c r="I1706" i="3"/>
  <c r="W1705" i="3"/>
  <c r="X1705" i="3" s="1"/>
  <c r="J1705" i="3"/>
  <c r="I1705" i="3"/>
  <c r="W1704" i="3"/>
  <c r="X1704" i="3" s="1"/>
  <c r="J1704" i="3"/>
  <c r="I1704" i="3"/>
  <c r="W1703" i="3"/>
  <c r="X1703" i="3" s="1"/>
  <c r="J1703" i="3"/>
  <c r="I1703" i="3"/>
  <c r="W1702" i="3"/>
  <c r="X1702" i="3" s="1"/>
  <c r="J1702" i="3"/>
  <c r="I1702" i="3"/>
  <c r="W1701" i="3"/>
  <c r="X1701" i="3" s="1"/>
  <c r="J1701" i="3"/>
  <c r="I1701" i="3"/>
  <c r="W1700" i="3"/>
  <c r="X1700" i="3" s="1"/>
  <c r="J1700" i="3"/>
  <c r="I1700" i="3"/>
  <c r="W1699" i="3"/>
  <c r="X1699" i="3" s="1"/>
  <c r="J1699" i="3"/>
  <c r="I1699" i="3"/>
  <c r="W1698" i="3"/>
  <c r="X1698" i="3" s="1"/>
  <c r="J1698" i="3"/>
  <c r="I1698" i="3"/>
  <c r="W1697" i="3"/>
  <c r="X1697" i="3" s="1"/>
  <c r="J1697" i="3"/>
  <c r="I1697" i="3"/>
  <c r="W1696" i="3"/>
  <c r="X1696" i="3" s="1"/>
  <c r="J1696" i="3"/>
  <c r="I1696" i="3"/>
  <c r="W1695" i="3"/>
  <c r="X1695" i="3" s="1"/>
  <c r="J1695" i="3"/>
  <c r="I1695" i="3"/>
  <c r="W1694" i="3"/>
  <c r="X1694" i="3" s="1"/>
  <c r="J1694" i="3"/>
  <c r="I1694" i="3"/>
  <c r="W1693" i="3"/>
  <c r="X1693" i="3" s="1"/>
  <c r="J1693" i="3"/>
  <c r="I1693" i="3"/>
  <c r="W1692" i="3"/>
  <c r="X1692" i="3" s="1"/>
  <c r="J1692" i="3"/>
  <c r="I1692" i="3"/>
  <c r="W1691" i="3"/>
  <c r="X1691" i="3" s="1"/>
  <c r="J1691" i="3"/>
  <c r="I1691" i="3"/>
  <c r="W1690" i="3"/>
  <c r="X1690" i="3" s="1"/>
  <c r="J1690" i="3"/>
  <c r="I1690" i="3"/>
  <c r="W1689" i="3"/>
  <c r="X1689" i="3" s="1"/>
  <c r="J1689" i="3"/>
  <c r="I1689" i="3"/>
  <c r="W1688" i="3"/>
  <c r="X1688" i="3" s="1"/>
  <c r="J1688" i="3"/>
  <c r="I1688" i="3"/>
  <c r="W1687" i="3"/>
  <c r="X1687" i="3" s="1"/>
  <c r="J1687" i="3"/>
  <c r="I1687" i="3"/>
  <c r="W1686" i="3"/>
  <c r="X1686" i="3" s="1"/>
  <c r="J1686" i="3"/>
  <c r="I1686" i="3"/>
  <c r="W1685" i="3"/>
  <c r="X1685" i="3" s="1"/>
  <c r="J1685" i="3"/>
  <c r="I1685" i="3"/>
  <c r="W1684" i="3"/>
  <c r="X1684" i="3" s="1"/>
  <c r="J1684" i="3"/>
  <c r="I1684" i="3"/>
  <c r="W1683" i="3"/>
  <c r="X1683" i="3" s="1"/>
  <c r="J1683" i="3"/>
  <c r="I1683" i="3"/>
  <c r="W1682" i="3"/>
  <c r="X1682" i="3" s="1"/>
  <c r="J1682" i="3"/>
  <c r="I1682" i="3"/>
  <c r="W1681" i="3"/>
  <c r="X1681" i="3" s="1"/>
  <c r="J1681" i="3"/>
  <c r="I1681" i="3"/>
  <c r="W1680" i="3"/>
  <c r="X1680" i="3" s="1"/>
  <c r="J1680" i="3"/>
  <c r="I1680" i="3"/>
  <c r="W1679" i="3"/>
  <c r="X1679" i="3" s="1"/>
  <c r="J1679" i="3"/>
  <c r="I1679" i="3"/>
  <c r="W1678" i="3"/>
  <c r="X1678" i="3" s="1"/>
  <c r="J1678" i="3"/>
  <c r="I1678" i="3"/>
  <c r="W1677" i="3"/>
  <c r="X1677" i="3" s="1"/>
  <c r="J1677" i="3"/>
  <c r="I1677" i="3"/>
  <c r="W1676" i="3"/>
  <c r="X1676" i="3" s="1"/>
  <c r="J1676" i="3"/>
  <c r="I1676" i="3"/>
  <c r="W1675" i="3"/>
  <c r="X1675" i="3" s="1"/>
  <c r="J1675" i="3"/>
  <c r="I1675" i="3"/>
  <c r="W1674" i="3"/>
  <c r="X1674" i="3" s="1"/>
  <c r="J1674" i="3"/>
  <c r="I1674" i="3"/>
  <c r="W1673" i="3"/>
  <c r="X1673" i="3" s="1"/>
  <c r="J1673" i="3"/>
  <c r="I1673" i="3"/>
  <c r="W1672" i="3"/>
  <c r="X1672" i="3" s="1"/>
  <c r="J1672" i="3"/>
  <c r="I1672" i="3"/>
  <c r="W1671" i="3"/>
  <c r="X1671" i="3" s="1"/>
  <c r="J1671" i="3"/>
  <c r="I1671" i="3"/>
  <c r="W1670" i="3"/>
  <c r="X1670" i="3" s="1"/>
  <c r="J1670" i="3"/>
  <c r="I1670" i="3"/>
  <c r="W1669" i="3"/>
  <c r="X1669" i="3" s="1"/>
  <c r="J1669" i="3"/>
  <c r="I1669" i="3"/>
  <c r="W1668" i="3"/>
  <c r="X1668" i="3" s="1"/>
  <c r="J1668" i="3"/>
  <c r="I1668" i="3"/>
  <c r="W1667" i="3"/>
  <c r="X1667" i="3" s="1"/>
  <c r="J1667" i="3"/>
  <c r="I1667" i="3"/>
  <c r="W1666" i="3"/>
  <c r="X1666" i="3" s="1"/>
  <c r="J1666" i="3"/>
  <c r="I1666" i="3"/>
  <c r="W1665" i="3"/>
  <c r="X1665" i="3" s="1"/>
  <c r="J1665" i="3"/>
  <c r="I1665" i="3"/>
  <c r="W1664" i="3"/>
  <c r="X1664" i="3" s="1"/>
  <c r="J1664" i="3"/>
  <c r="I1664" i="3"/>
  <c r="W1663" i="3"/>
  <c r="X1663" i="3" s="1"/>
  <c r="J1663" i="3"/>
  <c r="I1663" i="3"/>
  <c r="W1662" i="3"/>
  <c r="X1662" i="3" s="1"/>
  <c r="J1662" i="3"/>
  <c r="I1662" i="3"/>
  <c r="W1661" i="3"/>
  <c r="X1661" i="3" s="1"/>
  <c r="J1661" i="3"/>
  <c r="I1661" i="3"/>
  <c r="W1660" i="3"/>
  <c r="X1660" i="3" s="1"/>
  <c r="J1660" i="3"/>
  <c r="I1660" i="3"/>
  <c r="W1659" i="3"/>
  <c r="X1659" i="3" s="1"/>
  <c r="J1659" i="3"/>
  <c r="I1659" i="3"/>
  <c r="W1658" i="3"/>
  <c r="X1658" i="3" s="1"/>
  <c r="J1658" i="3"/>
  <c r="I1658" i="3"/>
  <c r="W1657" i="3"/>
  <c r="X1657" i="3" s="1"/>
  <c r="J1657" i="3"/>
  <c r="I1657" i="3"/>
  <c r="W1656" i="3"/>
  <c r="X1656" i="3" s="1"/>
  <c r="J1656" i="3"/>
  <c r="I1656" i="3"/>
  <c r="W1655" i="3"/>
  <c r="X1655" i="3" s="1"/>
  <c r="J1655" i="3"/>
  <c r="I1655" i="3"/>
  <c r="W1654" i="3"/>
  <c r="X1654" i="3" s="1"/>
  <c r="J1654" i="3"/>
  <c r="I1654" i="3"/>
  <c r="W1653" i="3"/>
  <c r="X1653" i="3" s="1"/>
  <c r="J1653" i="3"/>
  <c r="I1653" i="3"/>
  <c r="W1652" i="3"/>
  <c r="X1652" i="3" s="1"/>
  <c r="J1652" i="3"/>
  <c r="I1652" i="3"/>
  <c r="W1651" i="3"/>
  <c r="X1651" i="3" s="1"/>
  <c r="J1651" i="3"/>
  <c r="I1651" i="3"/>
  <c r="W1650" i="3"/>
  <c r="X1650" i="3" s="1"/>
  <c r="J1650" i="3"/>
  <c r="I1650" i="3"/>
  <c r="W1649" i="3"/>
  <c r="X1649" i="3" s="1"/>
  <c r="J1649" i="3"/>
  <c r="I1649" i="3"/>
  <c r="W1648" i="3"/>
  <c r="X1648" i="3" s="1"/>
  <c r="J1648" i="3"/>
  <c r="I1648" i="3"/>
  <c r="W1647" i="3"/>
  <c r="X1647" i="3" s="1"/>
  <c r="J1647" i="3"/>
  <c r="I1647" i="3"/>
  <c r="W1646" i="3"/>
  <c r="X1646" i="3" s="1"/>
  <c r="J1646" i="3"/>
  <c r="I1646" i="3"/>
  <c r="W1645" i="3"/>
  <c r="X1645" i="3" s="1"/>
  <c r="J1645" i="3"/>
  <c r="I1645" i="3"/>
  <c r="W1644" i="3"/>
  <c r="X1644" i="3" s="1"/>
  <c r="J1644" i="3"/>
  <c r="I1644" i="3"/>
  <c r="W1643" i="3"/>
  <c r="X1643" i="3" s="1"/>
  <c r="J1643" i="3"/>
  <c r="I1643" i="3"/>
  <c r="W1642" i="3"/>
  <c r="X1642" i="3" s="1"/>
  <c r="J1642" i="3"/>
  <c r="I1642" i="3"/>
  <c r="W1641" i="3"/>
  <c r="X1641" i="3" s="1"/>
  <c r="J1641" i="3"/>
  <c r="I1641" i="3"/>
  <c r="W1640" i="3"/>
  <c r="X1640" i="3" s="1"/>
  <c r="J1640" i="3"/>
  <c r="I1640" i="3"/>
  <c r="W1639" i="3"/>
  <c r="X1639" i="3" s="1"/>
  <c r="J1639" i="3"/>
  <c r="I1639" i="3"/>
  <c r="W1638" i="3"/>
  <c r="X1638" i="3" s="1"/>
  <c r="J1638" i="3"/>
  <c r="I1638" i="3"/>
  <c r="W1637" i="3"/>
  <c r="X1637" i="3" s="1"/>
  <c r="J1637" i="3"/>
  <c r="I1637" i="3"/>
  <c r="W1636" i="3"/>
  <c r="X1636" i="3" s="1"/>
  <c r="J1636" i="3"/>
  <c r="I1636" i="3"/>
  <c r="W1635" i="3"/>
  <c r="X1635" i="3" s="1"/>
  <c r="J1635" i="3"/>
  <c r="I1635" i="3"/>
  <c r="W1634" i="3"/>
  <c r="X1634" i="3" s="1"/>
  <c r="J1634" i="3"/>
  <c r="I1634" i="3"/>
  <c r="W1633" i="3"/>
  <c r="X1633" i="3" s="1"/>
  <c r="J1633" i="3"/>
  <c r="I1633" i="3"/>
  <c r="W1632" i="3"/>
  <c r="X1632" i="3" s="1"/>
  <c r="J1632" i="3"/>
  <c r="I1632" i="3"/>
  <c r="W1631" i="3"/>
  <c r="X1631" i="3" s="1"/>
  <c r="J1631" i="3"/>
  <c r="I1631" i="3"/>
  <c r="W1630" i="3"/>
  <c r="X1630" i="3" s="1"/>
  <c r="J1630" i="3"/>
  <c r="I1630" i="3"/>
  <c r="W1629" i="3"/>
  <c r="X1629" i="3" s="1"/>
  <c r="J1629" i="3"/>
  <c r="I1629" i="3"/>
  <c r="W1628" i="3"/>
  <c r="X1628" i="3" s="1"/>
  <c r="J1628" i="3"/>
  <c r="I1628" i="3"/>
  <c r="W1627" i="3"/>
  <c r="X1627" i="3" s="1"/>
  <c r="J1627" i="3"/>
  <c r="I1627" i="3"/>
  <c r="W1626" i="3"/>
  <c r="X1626" i="3" s="1"/>
  <c r="J1626" i="3"/>
  <c r="I1626" i="3"/>
  <c r="W1625" i="3"/>
  <c r="X1625" i="3" s="1"/>
  <c r="J1625" i="3"/>
  <c r="I1625" i="3"/>
  <c r="W1624" i="3"/>
  <c r="X1624" i="3" s="1"/>
  <c r="J1624" i="3"/>
  <c r="I1624" i="3"/>
  <c r="W1623" i="3"/>
  <c r="X1623" i="3" s="1"/>
  <c r="J1623" i="3"/>
  <c r="I1623" i="3"/>
  <c r="W1622" i="3"/>
  <c r="X1622" i="3" s="1"/>
  <c r="J1622" i="3"/>
  <c r="I1622" i="3"/>
  <c r="W1621" i="3"/>
  <c r="X1621" i="3" s="1"/>
  <c r="J1621" i="3"/>
  <c r="I1621" i="3"/>
  <c r="W1620" i="3"/>
  <c r="X1620" i="3" s="1"/>
  <c r="J1620" i="3"/>
  <c r="I1620" i="3"/>
  <c r="W1619" i="3"/>
  <c r="X1619" i="3" s="1"/>
  <c r="J1619" i="3"/>
  <c r="I1619" i="3"/>
  <c r="W1618" i="3"/>
  <c r="X1618" i="3" s="1"/>
  <c r="J1618" i="3"/>
  <c r="I1618" i="3"/>
  <c r="W1617" i="3"/>
  <c r="X1617" i="3" s="1"/>
  <c r="J1617" i="3"/>
  <c r="I1617" i="3"/>
  <c r="W1616" i="3"/>
  <c r="X1616" i="3" s="1"/>
  <c r="J1616" i="3"/>
  <c r="I1616" i="3"/>
  <c r="W1615" i="3"/>
  <c r="X1615" i="3" s="1"/>
  <c r="J1615" i="3"/>
  <c r="I1615" i="3"/>
  <c r="W1614" i="3"/>
  <c r="X1614" i="3" s="1"/>
  <c r="J1614" i="3"/>
  <c r="I1614" i="3"/>
  <c r="W1613" i="3"/>
  <c r="X1613" i="3" s="1"/>
  <c r="J1613" i="3"/>
  <c r="I1613" i="3"/>
  <c r="W1612" i="3"/>
  <c r="X1612" i="3" s="1"/>
  <c r="J1612" i="3"/>
  <c r="I1612" i="3"/>
  <c r="W1611" i="3"/>
  <c r="X1611" i="3" s="1"/>
  <c r="J1611" i="3"/>
  <c r="I1611" i="3"/>
  <c r="W1610" i="3"/>
  <c r="X1610" i="3" s="1"/>
  <c r="J1610" i="3"/>
  <c r="I1610" i="3"/>
  <c r="W1609" i="3"/>
  <c r="X1609" i="3" s="1"/>
  <c r="J1609" i="3"/>
  <c r="I1609" i="3"/>
  <c r="W1608" i="3"/>
  <c r="X1608" i="3" s="1"/>
  <c r="J1608" i="3"/>
  <c r="I1608" i="3"/>
  <c r="W1607" i="3"/>
  <c r="X1607" i="3" s="1"/>
  <c r="J1607" i="3"/>
  <c r="I1607" i="3"/>
  <c r="W1606" i="3"/>
  <c r="X1606" i="3" s="1"/>
  <c r="J1606" i="3"/>
  <c r="I1606" i="3"/>
  <c r="W1605" i="3"/>
  <c r="X1605" i="3" s="1"/>
  <c r="J1605" i="3"/>
  <c r="I1605" i="3"/>
  <c r="W1604" i="3"/>
  <c r="X1604" i="3" s="1"/>
  <c r="J1604" i="3"/>
  <c r="I1604" i="3"/>
  <c r="W1603" i="3"/>
  <c r="X1603" i="3" s="1"/>
  <c r="J1603" i="3"/>
  <c r="I1603" i="3"/>
  <c r="W1602" i="3"/>
  <c r="X1602" i="3" s="1"/>
  <c r="J1602" i="3"/>
  <c r="I1602" i="3"/>
  <c r="W1601" i="3"/>
  <c r="X1601" i="3" s="1"/>
  <c r="J1601" i="3"/>
  <c r="I1601" i="3"/>
  <c r="W1600" i="3"/>
  <c r="X1600" i="3" s="1"/>
  <c r="J1600" i="3"/>
  <c r="I1600" i="3"/>
  <c r="W1599" i="3"/>
  <c r="X1599" i="3" s="1"/>
  <c r="J1599" i="3"/>
  <c r="I1599" i="3"/>
  <c r="W1598" i="3"/>
  <c r="X1598" i="3" s="1"/>
  <c r="J1598" i="3"/>
  <c r="I1598" i="3"/>
  <c r="W1597" i="3"/>
  <c r="X1597" i="3" s="1"/>
  <c r="J1597" i="3"/>
  <c r="I1597" i="3"/>
  <c r="W1596" i="3"/>
  <c r="X1596" i="3" s="1"/>
  <c r="J1596" i="3"/>
  <c r="I1596" i="3"/>
  <c r="W1595" i="3"/>
  <c r="X1595" i="3" s="1"/>
  <c r="J1595" i="3"/>
  <c r="I1595" i="3"/>
  <c r="W1594" i="3"/>
  <c r="X1594" i="3" s="1"/>
  <c r="J1594" i="3"/>
  <c r="I1594" i="3"/>
  <c r="W1593" i="3"/>
  <c r="X1593" i="3" s="1"/>
  <c r="J1593" i="3"/>
  <c r="I1593" i="3"/>
  <c r="W1592" i="3"/>
  <c r="X1592" i="3" s="1"/>
  <c r="J1592" i="3"/>
  <c r="I1592" i="3"/>
  <c r="W1591" i="3"/>
  <c r="X1591" i="3" s="1"/>
  <c r="J1591" i="3"/>
  <c r="I1591" i="3"/>
  <c r="W1590" i="3"/>
  <c r="X1590" i="3" s="1"/>
  <c r="J1590" i="3"/>
  <c r="I1590" i="3"/>
  <c r="W1589" i="3"/>
  <c r="X1589" i="3" s="1"/>
  <c r="J1589" i="3"/>
  <c r="I1589" i="3"/>
  <c r="W1588" i="3"/>
  <c r="X1588" i="3" s="1"/>
  <c r="J1588" i="3"/>
  <c r="I1588" i="3"/>
  <c r="W1587" i="3"/>
  <c r="X1587" i="3" s="1"/>
  <c r="J1587" i="3"/>
  <c r="I1587" i="3"/>
  <c r="W1586" i="3"/>
  <c r="X1586" i="3" s="1"/>
  <c r="J1586" i="3"/>
  <c r="I1586" i="3"/>
  <c r="W1585" i="3"/>
  <c r="X1585" i="3" s="1"/>
  <c r="J1585" i="3"/>
  <c r="I1585" i="3"/>
  <c r="W1584" i="3"/>
  <c r="X1584" i="3" s="1"/>
  <c r="J1584" i="3"/>
  <c r="I1584" i="3"/>
  <c r="W1583" i="3"/>
  <c r="X1583" i="3" s="1"/>
  <c r="J1583" i="3"/>
  <c r="I1583" i="3"/>
  <c r="W1582" i="3"/>
  <c r="X1582" i="3" s="1"/>
  <c r="J1582" i="3"/>
  <c r="I1582" i="3"/>
  <c r="W1581" i="3"/>
  <c r="X1581" i="3" s="1"/>
  <c r="J1581" i="3"/>
  <c r="I1581" i="3"/>
  <c r="W1580" i="3"/>
  <c r="X1580" i="3" s="1"/>
  <c r="J1580" i="3"/>
  <c r="I1580" i="3"/>
  <c r="W1579" i="3"/>
  <c r="X1579" i="3" s="1"/>
  <c r="J1579" i="3"/>
  <c r="I1579" i="3"/>
  <c r="W1578" i="3"/>
  <c r="X1578" i="3" s="1"/>
  <c r="J1578" i="3"/>
  <c r="I1578" i="3"/>
  <c r="W1577" i="3"/>
  <c r="X1577" i="3" s="1"/>
  <c r="J1577" i="3"/>
  <c r="I1577" i="3"/>
  <c r="W1576" i="3"/>
  <c r="X1576" i="3" s="1"/>
  <c r="J1576" i="3"/>
  <c r="I1576" i="3"/>
  <c r="W1575" i="3"/>
  <c r="X1575" i="3" s="1"/>
  <c r="J1575" i="3"/>
  <c r="I1575" i="3"/>
  <c r="W1574" i="3"/>
  <c r="X1574" i="3" s="1"/>
  <c r="J1574" i="3"/>
  <c r="I1574" i="3"/>
  <c r="W1573" i="3"/>
  <c r="X1573" i="3" s="1"/>
  <c r="J1573" i="3"/>
  <c r="I1573" i="3"/>
  <c r="W1572" i="3"/>
  <c r="X1572" i="3" s="1"/>
  <c r="J1572" i="3"/>
  <c r="I1572" i="3"/>
  <c r="W1571" i="3"/>
  <c r="X1571" i="3" s="1"/>
  <c r="J1571" i="3"/>
  <c r="I1571" i="3"/>
  <c r="W1570" i="3"/>
  <c r="X1570" i="3" s="1"/>
  <c r="J1570" i="3"/>
  <c r="I1570" i="3"/>
  <c r="W1569" i="3"/>
  <c r="X1569" i="3" s="1"/>
  <c r="J1569" i="3"/>
  <c r="I1569" i="3"/>
  <c r="W1568" i="3"/>
  <c r="X1568" i="3" s="1"/>
  <c r="J1568" i="3"/>
  <c r="I1568" i="3"/>
  <c r="W1567" i="3"/>
  <c r="X1567" i="3" s="1"/>
  <c r="J1567" i="3"/>
  <c r="I1567" i="3"/>
  <c r="W1566" i="3"/>
  <c r="X1566" i="3" s="1"/>
  <c r="J1566" i="3"/>
  <c r="I1566" i="3"/>
  <c r="W1565" i="3"/>
  <c r="X1565" i="3" s="1"/>
  <c r="J1565" i="3"/>
  <c r="I1565" i="3"/>
  <c r="W1564" i="3"/>
  <c r="X1564" i="3" s="1"/>
  <c r="J1564" i="3"/>
  <c r="I1564" i="3"/>
  <c r="W1563" i="3"/>
  <c r="X1563" i="3" s="1"/>
  <c r="J1563" i="3"/>
  <c r="I1563" i="3"/>
  <c r="W1562" i="3"/>
  <c r="X1562" i="3" s="1"/>
  <c r="J1562" i="3"/>
  <c r="I1562" i="3"/>
  <c r="W1561" i="3"/>
  <c r="X1561" i="3" s="1"/>
  <c r="J1561" i="3"/>
  <c r="I1561" i="3"/>
  <c r="W1560" i="3"/>
  <c r="X1560" i="3" s="1"/>
  <c r="J1560" i="3"/>
  <c r="I1560" i="3"/>
  <c r="W1559" i="3"/>
  <c r="X1559" i="3" s="1"/>
  <c r="J1559" i="3"/>
  <c r="I1559" i="3"/>
  <c r="W1558" i="3"/>
  <c r="X1558" i="3" s="1"/>
  <c r="J1558" i="3"/>
  <c r="I1558" i="3"/>
  <c r="W1557" i="3"/>
  <c r="X1557" i="3" s="1"/>
  <c r="J1557" i="3"/>
  <c r="I1557" i="3"/>
  <c r="W1556" i="3"/>
  <c r="X1556" i="3" s="1"/>
  <c r="J1556" i="3"/>
  <c r="I1556" i="3"/>
  <c r="W1555" i="3"/>
  <c r="X1555" i="3" s="1"/>
  <c r="J1555" i="3"/>
  <c r="I1555" i="3"/>
  <c r="W1554" i="3"/>
  <c r="X1554" i="3" s="1"/>
  <c r="J1554" i="3"/>
  <c r="I1554" i="3"/>
  <c r="W1553" i="3"/>
  <c r="X1553" i="3" s="1"/>
  <c r="J1553" i="3"/>
  <c r="I1553" i="3"/>
  <c r="W1552" i="3"/>
  <c r="X1552" i="3" s="1"/>
  <c r="J1552" i="3"/>
  <c r="I1552" i="3"/>
  <c r="W1551" i="3"/>
  <c r="X1551" i="3" s="1"/>
  <c r="J1551" i="3"/>
  <c r="I1551" i="3"/>
  <c r="W1550" i="3"/>
  <c r="X1550" i="3" s="1"/>
  <c r="J1550" i="3"/>
  <c r="I1550" i="3"/>
  <c r="W1549" i="3"/>
  <c r="X1549" i="3" s="1"/>
  <c r="J1549" i="3"/>
  <c r="I1549" i="3"/>
  <c r="W1548" i="3"/>
  <c r="X1548" i="3" s="1"/>
  <c r="J1548" i="3"/>
  <c r="I1548" i="3"/>
  <c r="W1547" i="3"/>
  <c r="X1547" i="3" s="1"/>
  <c r="J1547" i="3"/>
  <c r="I1547" i="3"/>
  <c r="W1546" i="3"/>
  <c r="X1546" i="3" s="1"/>
  <c r="J1546" i="3"/>
  <c r="I1546" i="3"/>
  <c r="W1545" i="3"/>
  <c r="X1545" i="3" s="1"/>
  <c r="J1545" i="3"/>
  <c r="I1545" i="3"/>
  <c r="W1544" i="3"/>
  <c r="X1544" i="3" s="1"/>
  <c r="J1544" i="3"/>
  <c r="I1544" i="3"/>
  <c r="W1543" i="3"/>
  <c r="X1543" i="3" s="1"/>
  <c r="J1543" i="3"/>
  <c r="I1543" i="3"/>
  <c r="W1542" i="3"/>
  <c r="X1542" i="3" s="1"/>
  <c r="J1542" i="3"/>
  <c r="I1542" i="3"/>
  <c r="W1541" i="3"/>
  <c r="X1541" i="3" s="1"/>
  <c r="J1541" i="3"/>
  <c r="I1541" i="3"/>
  <c r="W1540" i="3"/>
  <c r="X1540" i="3" s="1"/>
  <c r="J1540" i="3"/>
  <c r="I1540" i="3"/>
  <c r="W1539" i="3"/>
  <c r="X1539" i="3" s="1"/>
  <c r="J1539" i="3"/>
  <c r="I1539" i="3"/>
  <c r="W1538" i="3"/>
  <c r="X1538" i="3" s="1"/>
  <c r="J1538" i="3"/>
  <c r="I1538" i="3"/>
  <c r="W1537" i="3"/>
  <c r="X1537" i="3" s="1"/>
  <c r="J1537" i="3"/>
  <c r="I1537" i="3"/>
  <c r="W1536" i="3"/>
  <c r="X1536" i="3" s="1"/>
  <c r="J1536" i="3"/>
  <c r="I1536" i="3"/>
  <c r="W1535" i="3"/>
  <c r="X1535" i="3" s="1"/>
  <c r="J1535" i="3"/>
  <c r="I1535" i="3"/>
  <c r="W1534" i="3"/>
  <c r="X1534" i="3" s="1"/>
  <c r="J1534" i="3"/>
  <c r="I1534" i="3"/>
  <c r="W1533" i="3"/>
  <c r="X1533" i="3" s="1"/>
  <c r="J1533" i="3"/>
  <c r="I1533" i="3"/>
  <c r="W1532" i="3"/>
  <c r="X1532" i="3" s="1"/>
  <c r="J1532" i="3"/>
  <c r="I1532" i="3"/>
  <c r="W1531" i="3"/>
  <c r="X1531" i="3" s="1"/>
  <c r="J1531" i="3"/>
  <c r="I1531" i="3"/>
  <c r="W1530" i="3"/>
  <c r="X1530" i="3" s="1"/>
  <c r="J1530" i="3"/>
  <c r="I1530" i="3"/>
  <c r="W1529" i="3"/>
  <c r="X1529" i="3" s="1"/>
  <c r="J1529" i="3"/>
  <c r="I1529" i="3"/>
  <c r="W1528" i="3"/>
  <c r="X1528" i="3" s="1"/>
  <c r="J1528" i="3"/>
  <c r="I1528" i="3"/>
  <c r="W1527" i="3"/>
  <c r="X1527" i="3" s="1"/>
  <c r="J1527" i="3"/>
  <c r="I1527" i="3"/>
  <c r="W1526" i="3"/>
  <c r="X1526" i="3" s="1"/>
  <c r="J1526" i="3"/>
  <c r="I1526" i="3"/>
  <c r="W1525" i="3"/>
  <c r="X1525" i="3" s="1"/>
  <c r="J1525" i="3"/>
  <c r="I1525" i="3"/>
  <c r="W1524" i="3"/>
  <c r="X1524" i="3" s="1"/>
  <c r="J1524" i="3"/>
  <c r="I1524" i="3"/>
  <c r="W1523" i="3"/>
  <c r="X1523" i="3" s="1"/>
  <c r="J1523" i="3"/>
  <c r="I1523" i="3"/>
  <c r="W1522" i="3"/>
  <c r="X1522" i="3" s="1"/>
  <c r="J1522" i="3"/>
  <c r="I1522" i="3"/>
  <c r="W1521" i="3"/>
  <c r="X1521" i="3" s="1"/>
  <c r="J1521" i="3"/>
  <c r="I1521" i="3"/>
  <c r="W1520" i="3"/>
  <c r="X1520" i="3" s="1"/>
  <c r="J1520" i="3"/>
  <c r="I1520" i="3"/>
  <c r="W1519" i="3"/>
  <c r="X1519" i="3" s="1"/>
  <c r="J1519" i="3"/>
  <c r="I1519" i="3"/>
  <c r="W1518" i="3"/>
  <c r="X1518" i="3" s="1"/>
  <c r="J1518" i="3"/>
  <c r="I1518" i="3"/>
  <c r="W1517" i="3"/>
  <c r="X1517" i="3" s="1"/>
  <c r="J1517" i="3"/>
  <c r="I1517" i="3"/>
  <c r="W1516" i="3"/>
  <c r="X1516" i="3" s="1"/>
  <c r="J1516" i="3"/>
  <c r="I1516" i="3"/>
  <c r="W1515" i="3"/>
  <c r="X1515" i="3" s="1"/>
  <c r="J1515" i="3"/>
  <c r="I1515" i="3"/>
  <c r="W1514" i="3"/>
  <c r="X1514" i="3" s="1"/>
  <c r="J1514" i="3"/>
  <c r="I1514" i="3"/>
  <c r="W1513" i="3"/>
  <c r="X1513" i="3" s="1"/>
  <c r="J1513" i="3"/>
  <c r="I1513" i="3"/>
  <c r="W1512" i="3"/>
  <c r="X1512" i="3" s="1"/>
  <c r="J1512" i="3"/>
  <c r="I1512" i="3"/>
  <c r="W1511" i="3"/>
  <c r="X1511" i="3" s="1"/>
  <c r="J1511" i="3"/>
  <c r="I1511" i="3"/>
  <c r="W1510" i="3"/>
  <c r="X1510" i="3" s="1"/>
  <c r="J1510" i="3"/>
  <c r="I1510" i="3"/>
  <c r="W1509" i="3"/>
  <c r="X1509" i="3" s="1"/>
  <c r="J1509" i="3"/>
  <c r="I1509" i="3"/>
  <c r="W1508" i="3"/>
  <c r="X1508" i="3" s="1"/>
  <c r="J1508" i="3"/>
  <c r="I1508" i="3"/>
  <c r="W1507" i="3"/>
  <c r="X1507" i="3" s="1"/>
  <c r="J1507" i="3"/>
  <c r="I1507" i="3"/>
  <c r="W1506" i="3"/>
  <c r="X1506" i="3" s="1"/>
  <c r="J1506" i="3"/>
  <c r="I1506" i="3"/>
  <c r="W1505" i="3"/>
  <c r="X1505" i="3" s="1"/>
  <c r="J1505" i="3"/>
  <c r="I1505" i="3"/>
  <c r="W1504" i="3"/>
  <c r="X1504" i="3" s="1"/>
  <c r="J1504" i="3"/>
  <c r="I1504" i="3"/>
  <c r="W1503" i="3"/>
  <c r="X1503" i="3" s="1"/>
  <c r="J1503" i="3"/>
  <c r="I1503" i="3"/>
  <c r="W1502" i="3"/>
  <c r="X1502" i="3" s="1"/>
  <c r="J1502" i="3"/>
  <c r="I1502" i="3"/>
  <c r="W1501" i="3"/>
  <c r="X1501" i="3" s="1"/>
  <c r="J1501" i="3"/>
  <c r="I1501" i="3"/>
  <c r="W1500" i="3"/>
  <c r="X1500" i="3" s="1"/>
  <c r="J1500" i="3"/>
  <c r="I1500" i="3"/>
  <c r="W1499" i="3"/>
  <c r="X1499" i="3" s="1"/>
  <c r="J1499" i="3"/>
  <c r="I1499" i="3"/>
  <c r="W1498" i="3"/>
  <c r="X1498" i="3" s="1"/>
  <c r="J1498" i="3"/>
  <c r="I1498" i="3"/>
  <c r="W1497" i="3"/>
  <c r="X1497" i="3" s="1"/>
  <c r="J1497" i="3"/>
  <c r="I1497" i="3"/>
  <c r="W1496" i="3"/>
  <c r="X1496" i="3" s="1"/>
  <c r="J1496" i="3"/>
  <c r="I1496" i="3"/>
  <c r="W1495" i="3"/>
  <c r="X1495" i="3" s="1"/>
  <c r="J1495" i="3"/>
  <c r="I1495" i="3"/>
  <c r="W1494" i="3"/>
  <c r="X1494" i="3" s="1"/>
  <c r="J1494" i="3"/>
  <c r="I1494" i="3"/>
  <c r="W1493" i="3"/>
  <c r="X1493" i="3" s="1"/>
  <c r="J1493" i="3"/>
  <c r="I1493" i="3"/>
  <c r="W1492" i="3"/>
  <c r="X1492" i="3" s="1"/>
  <c r="J1492" i="3"/>
  <c r="I1492" i="3"/>
  <c r="W1491" i="3"/>
  <c r="X1491" i="3" s="1"/>
  <c r="J1491" i="3"/>
  <c r="I1491" i="3"/>
  <c r="W1490" i="3"/>
  <c r="X1490" i="3" s="1"/>
  <c r="J1490" i="3"/>
  <c r="I1490" i="3"/>
  <c r="W1489" i="3"/>
  <c r="X1489" i="3" s="1"/>
  <c r="J1489" i="3"/>
  <c r="I1489" i="3"/>
  <c r="W1488" i="3"/>
  <c r="X1488" i="3" s="1"/>
  <c r="J1488" i="3"/>
  <c r="I1488" i="3"/>
  <c r="W1487" i="3"/>
  <c r="X1487" i="3" s="1"/>
  <c r="J1487" i="3"/>
  <c r="I1487" i="3"/>
  <c r="W1486" i="3"/>
  <c r="X1486" i="3" s="1"/>
  <c r="J1486" i="3"/>
  <c r="I1486" i="3"/>
  <c r="W1485" i="3"/>
  <c r="X1485" i="3" s="1"/>
  <c r="J1485" i="3"/>
  <c r="I1485" i="3"/>
  <c r="W1484" i="3"/>
  <c r="X1484" i="3" s="1"/>
  <c r="J1484" i="3"/>
  <c r="I1484" i="3"/>
  <c r="W1483" i="3"/>
  <c r="X1483" i="3" s="1"/>
  <c r="J1483" i="3"/>
  <c r="I1483" i="3"/>
  <c r="W1482" i="3"/>
  <c r="X1482" i="3" s="1"/>
  <c r="J1482" i="3"/>
  <c r="I1482" i="3"/>
  <c r="W1481" i="3"/>
  <c r="X1481" i="3" s="1"/>
  <c r="J1481" i="3"/>
  <c r="I1481" i="3"/>
  <c r="W1480" i="3"/>
  <c r="X1480" i="3" s="1"/>
  <c r="J1480" i="3"/>
  <c r="I1480" i="3"/>
  <c r="W1479" i="3"/>
  <c r="X1479" i="3" s="1"/>
  <c r="J1479" i="3"/>
  <c r="I1479" i="3"/>
  <c r="W1478" i="3"/>
  <c r="X1478" i="3" s="1"/>
  <c r="J1478" i="3"/>
  <c r="I1478" i="3"/>
  <c r="W1477" i="3"/>
  <c r="X1477" i="3" s="1"/>
  <c r="J1477" i="3"/>
  <c r="I1477" i="3"/>
  <c r="W1476" i="3"/>
  <c r="X1476" i="3" s="1"/>
  <c r="J1476" i="3"/>
  <c r="I1476" i="3"/>
  <c r="W1475" i="3"/>
  <c r="X1475" i="3" s="1"/>
  <c r="J1475" i="3"/>
  <c r="I1475" i="3"/>
  <c r="W1474" i="3"/>
  <c r="X1474" i="3" s="1"/>
  <c r="J1474" i="3"/>
  <c r="I1474" i="3"/>
  <c r="W1473" i="3"/>
  <c r="X1473" i="3" s="1"/>
  <c r="J1473" i="3"/>
  <c r="I1473" i="3"/>
  <c r="W1472" i="3"/>
  <c r="X1472" i="3" s="1"/>
  <c r="J1472" i="3"/>
  <c r="I1472" i="3"/>
  <c r="W1471" i="3"/>
  <c r="X1471" i="3" s="1"/>
  <c r="J1471" i="3"/>
  <c r="I1471" i="3"/>
  <c r="W1470" i="3"/>
  <c r="X1470" i="3" s="1"/>
  <c r="J1470" i="3"/>
  <c r="I1470" i="3"/>
  <c r="W1469" i="3"/>
  <c r="X1469" i="3" s="1"/>
  <c r="J1469" i="3"/>
  <c r="I1469" i="3"/>
  <c r="W1468" i="3"/>
  <c r="X1468" i="3" s="1"/>
  <c r="J1468" i="3"/>
  <c r="I1468" i="3"/>
  <c r="W1467" i="3"/>
  <c r="X1467" i="3" s="1"/>
  <c r="J1467" i="3"/>
  <c r="I1467" i="3"/>
  <c r="W1466" i="3"/>
  <c r="X1466" i="3" s="1"/>
  <c r="J1466" i="3"/>
  <c r="I1466" i="3"/>
  <c r="W1465" i="3"/>
  <c r="X1465" i="3" s="1"/>
  <c r="J1465" i="3"/>
  <c r="I1465" i="3"/>
  <c r="W1464" i="3"/>
  <c r="X1464" i="3" s="1"/>
  <c r="J1464" i="3"/>
  <c r="I1464" i="3"/>
  <c r="W1463" i="3"/>
  <c r="X1463" i="3" s="1"/>
  <c r="J1463" i="3"/>
  <c r="I1463" i="3"/>
  <c r="W1462" i="3"/>
  <c r="X1462" i="3" s="1"/>
  <c r="J1462" i="3"/>
  <c r="I1462" i="3"/>
  <c r="W1461" i="3"/>
  <c r="X1461" i="3" s="1"/>
  <c r="J1461" i="3"/>
  <c r="I1461" i="3"/>
  <c r="W1460" i="3"/>
  <c r="X1460" i="3" s="1"/>
  <c r="J1460" i="3"/>
  <c r="I1460" i="3"/>
  <c r="W1459" i="3"/>
  <c r="X1459" i="3" s="1"/>
  <c r="J1459" i="3"/>
  <c r="I1459" i="3"/>
  <c r="W1458" i="3"/>
  <c r="X1458" i="3" s="1"/>
  <c r="J1458" i="3"/>
  <c r="I1458" i="3"/>
  <c r="W1457" i="3"/>
  <c r="X1457" i="3" s="1"/>
  <c r="J1457" i="3"/>
  <c r="I1457" i="3"/>
  <c r="W1456" i="3"/>
  <c r="X1456" i="3" s="1"/>
  <c r="J1456" i="3"/>
  <c r="I1456" i="3"/>
  <c r="W1455" i="3"/>
  <c r="X1455" i="3" s="1"/>
  <c r="J1455" i="3"/>
  <c r="I1455" i="3"/>
  <c r="W1454" i="3"/>
  <c r="X1454" i="3" s="1"/>
  <c r="J1454" i="3"/>
  <c r="I1454" i="3"/>
  <c r="W1453" i="3"/>
  <c r="X1453" i="3" s="1"/>
  <c r="J1453" i="3"/>
  <c r="I1453" i="3"/>
  <c r="W1452" i="3"/>
  <c r="X1452" i="3" s="1"/>
  <c r="J1452" i="3"/>
  <c r="I1452" i="3"/>
  <c r="W1451" i="3"/>
  <c r="X1451" i="3" s="1"/>
  <c r="J1451" i="3"/>
  <c r="I1451" i="3"/>
  <c r="W1450" i="3"/>
  <c r="X1450" i="3" s="1"/>
  <c r="J1450" i="3"/>
  <c r="I1450" i="3"/>
  <c r="W1449" i="3"/>
  <c r="X1449" i="3" s="1"/>
  <c r="J1449" i="3"/>
  <c r="I1449" i="3"/>
  <c r="W1448" i="3"/>
  <c r="X1448" i="3" s="1"/>
  <c r="J1448" i="3"/>
  <c r="I1448" i="3"/>
  <c r="W1447" i="3"/>
  <c r="X1447" i="3" s="1"/>
  <c r="J1447" i="3"/>
  <c r="I1447" i="3"/>
  <c r="W1446" i="3"/>
  <c r="X1446" i="3" s="1"/>
  <c r="J1446" i="3"/>
  <c r="I1446" i="3"/>
  <c r="W1445" i="3"/>
  <c r="X1445" i="3" s="1"/>
  <c r="J1445" i="3"/>
  <c r="I1445" i="3"/>
  <c r="W1444" i="3"/>
  <c r="X1444" i="3" s="1"/>
  <c r="J1444" i="3"/>
  <c r="I1444" i="3"/>
  <c r="W1443" i="3"/>
  <c r="X1443" i="3" s="1"/>
  <c r="J1443" i="3"/>
  <c r="I1443" i="3"/>
  <c r="W1442" i="3"/>
  <c r="X1442" i="3" s="1"/>
  <c r="J1442" i="3"/>
  <c r="I1442" i="3"/>
  <c r="W1441" i="3"/>
  <c r="X1441" i="3" s="1"/>
  <c r="J1441" i="3"/>
  <c r="I1441" i="3"/>
  <c r="W1440" i="3"/>
  <c r="X1440" i="3" s="1"/>
  <c r="J1440" i="3"/>
  <c r="I1440" i="3"/>
  <c r="W1439" i="3"/>
  <c r="X1439" i="3" s="1"/>
  <c r="J1439" i="3"/>
  <c r="I1439" i="3"/>
  <c r="W1438" i="3"/>
  <c r="X1438" i="3" s="1"/>
  <c r="J1438" i="3"/>
  <c r="I1438" i="3"/>
  <c r="W1437" i="3"/>
  <c r="X1437" i="3" s="1"/>
  <c r="J1437" i="3"/>
  <c r="I1437" i="3"/>
  <c r="W1436" i="3"/>
  <c r="X1436" i="3" s="1"/>
  <c r="J1436" i="3"/>
  <c r="I1436" i="3"/>
  <c r="W1435" i="3"/>
  <c r="X1435" i="3" s="1"/>
  <c r="J1435" i="3"/>
  <c r="I1435" i="3"/>
  <c r="W1434" i="3"/>
  <c r="X1434" i="3" s="1"/>
  <c r="J1434" i="3"/>
  <c r="I1434" i="3"/>
  <c r="W1433" i="3"/>
  <c r="X1433" i="3" s="1"/>
  <c r="J1433" i="3"/>
  <c r="I1433" i="3"/>
  <c r="W1432" i="3"/>
  <c r="X1432" i="3" s="1"/>
  <c r="J1432" i="3"/>
  <c r="I1432" i="3"/>
  <c r="W1431" i="3"/>
  <c r="X1431" i="3" s="1"/>
  <c r="J1431" i="3"/>
  <c r="I1431" i="3"/>
  <c r="W1430" i="3"/>
  <c r="X1430" i="3" s="1"/>
  <c r="J1430" i="3"/>
  <c r="I1430" i="3"/>
  <c r="W1429" i="3"/>
  <c r="X1429" i="3" s="1"/>
  <c r="J1429" i="3"/>
  <c r="I1429" i="3"/>
  <c r="W1428" i="3"/>
  <c r="X1428" i="3" s="1"/>
  <c r="J1428" i="3"/>
  <c r="I1428" i="3"/>
  <c r="W1427" i="3"/>
  <c r="X1427" i="3" s="1"/>
  <c r="J1427" i="3"/>
  <c r="I1427" i="3"/>
  <c r="W1426" i="3"/>
  <c r="X1426" i="3" s="1"/>
  <c r="J1426" i="3"/>
  <c r="I1426" i="3"/>
  <c r="W1425" i="3"/>
  <c r="X1425" i="3" s="1"/>
  <c r="J1425" i="3"/>
  <c r="I1425" i="3"/>
  <c r="W1424" i="3"/>
  <c r="X1424" i="3" s="1"/>
  <c r="J1424" i="3"/>
  <c r="I1424" i="3"/>
  <c r="W1423" i="3"/>
  <c r="X1423" i="3" s="1"/>
  <c r="J1423" i="3"/>
  <c r="I1423" i="3"/>
  <c r="W1422" i="3"/>
  <c r="X1422" i="3" s="1"/>
  <c r="J1422" i="3"/>
  <c r="I1422" i="3"/>
  <c r="W1421" i="3"/>
  <c r="X1421" i="3" s="1"/>
  <c r="J1421" i="3"/>
  <c r="I1421" i="3"/>
  <c r="W1420" i="3"/>
  <c r="X1420" i="3" s="1"/>
  <c r="J1420" i="3"/>
  <c r="I1420" i="3"/>
  <c r="W1419" i="3"/>
  <c r="X1419" i="3" s="1"/>
  <c r="J1419" i="3"/>
  <c r="I1419" i="3"/>
  <c r="W1418" i="3"/>
  <c r="X1418" i="3" s="1"/>
  <c r="J1418" i="3"/>
  <c r="I1418" i="3"/>
  <c r="W1417" i="3"/>
  <c r="X1417" i="3" s="1"/>
  <c r="J1417" i="3"/>
  <c r="I1417" i="3"/>
  <c r="W1416" i="3"/>
  <c r="X1416" i="3" s="1"/>
  <c r="J1416" i="3"/>
  <c r="I1416" i="3"/>
  <c r="W1415" i="3"/>
  <c r="X1415" i="3" s="1"/>
  <c r="J1415" i="3"/>
  <c r="I1415" i="3"/>
  <c r="W1414" i="3"/>
  <c r="X1414" i="3" s="1"/>
  <c r="J1414" i="3"/>
  <c r="I1414" i="3"/>
  <c r="W1413" i="3"/>
  <c r="X1413" i="3" s="1"/>
  <c r="J1413" i="3"/>
  <c r="I1413" i="3"/>
  <c r="W1412" i="3"/>
  <c r="X1412" i="3" s="1"/>
  <c r="J1412" i="3"/>
  <c r="I1412" i="3"/>
  <c r="W1411" i="3"/>
  <c r="X1411" i="3" s="1"/>
  <c r="J1411" i="3"/>
  <c r="I1411" i="3"/>
  <c r="W1410" i="3"/>
  <c r="X1410" i="3" s="1"/>
  <c r="J1410" i="3"/>
  <c r="I1410" i="3"/>
  <c r="W1409" i="3"/>
  <c r="X1409" i="3" s="1"/>
  <c r="J1409" i="3"/>
  <c r="I1409" i="3"/>
  <c r="W1408" i="3"/>
  <c r="X1408" i="3" s="1"/>
  <c r="J1408" i="3"/>
  <c r="I1408" i="3"/>
  <c r="W1407" i="3"/>
  <c r="X1407" i="3" s="1"/>
  <c r="J1407" i="3"/>
  <c r="I1407" i="3"/>
  <c r="W1406" i="3"/>
  <c r="X1406" i="3" s="1"/>
  <c r="J1406" i="3"/>
  <c r="I1406" i="3"/>
  <c r="W1405" i="3"/>
  <c r="X1405" i="3" s="1"/>
  <c r="J1405" i="3"/>
  <c r="I1405" i="3"/>
  <c r="W1404" i="3"/>
  <c r="X1404" i="3" s="1"/>
  <c r="J1404" i="3"/>
  <c r="I1404" i="3"/>
  <c r="W1403" i="3"/>
  <c r="X1403" i="3" s="1"/>
  <c r="J1403" i="3"/>
  <c r="I1403" i="3"/>
  <c r="W1402" i="3"/>
  <c r="X1402" i="3" s="1"/>
  <c r="J1402" i="3"/>
  <c r="I1402" i="3"/>
  <c r="W1401" i="3"/>
  <c r="X1401" i="3" s="1"/>
  <c r="J1401" i="3"/>
  <c r="I1401" i="3"/>
  <c r="W1400" i="3"/>
  <c r="X1400" i="3" s="1"/>
  <c r="J1400" i="3"/>
  <c r="I1400" i="3"/>
  <c r="W1399" i="3"/>
  <c r="X1399" i="3" s="1"/>
  <c r="J1399" i="3"/>
  <c r="I1399" i="3"/>
  <c r="W1398" i="3"/>
  <c r="X1398" i="3" s="1"/>
  <c r="J1398" i="3"/>
  <c r="I1398" i="3"/>
  <c r="W1397" i="3"/>
  <c r="X1397" i="3" s="1"/>
  <c r="J1397" i="3"/>
  <c r="I1397" i="3"/>
  <c r="W1396" i="3"/>
  <c r="X1396" i="3" s="1"/>
  <c r="J1396" i="3"/>
  <c r="I1396" i="3"/>
  <c r="W1395" i="3"/>
  <c r="X1395" i="3" s="1"/>
  <c r="J1395" i="3"/>
  <c r="I1395" i="3"/>
  <c r="W1394" i="3"/>
  <c r="X1394" i="3" s="1"/>
  <c r="J1394" i="3"/>
  <c r="I1394" i="3"/>
  <c r="W1393" i="3"/>
  <c r="X1393" i="3" s="1"/>
  <c r="J1393" i="3"/>
  <c r="I1393" i="3"/>
  <c r="W1392" i="3"/>
  <c r="X1392" i="3" s="1"/>
  <c r="J1392" i="3"/>
  <c r="I1392" i="3"/>
  <c r="W1391" i="3"/>
  <c r="X1391" i="3" s="1"/>
  <c r="J1391" i="3"/>
  <c r="I1391" i="3"/>
  <c r="W1390" i="3"/>
  <c r="X1390" i="3" s="1"/>
  <c r="J1390" i="3"/>
  <c r="I1390" i="3"/>
  <c r="W1389" i="3"/>
  <c r="X1389" i="3" s="1"/>
  <c r="J1389" i="3"/>
  <c r="I1389" i="3"/>
  <c r="W1388" i="3"/>
  <c r="X1388" i="3" s="1"/>
  <c r="J1388" i="3"/>
  <c r="I1388" i="3"/>
  <c r="W1387" i="3"/>
  <c r="X1387" i="3" s="1"/>
  <c r="J1387" i="3"/>
  <c r="I1387" i="3"/>
  <c r="W1386" i="3"/>
  <c r="X1386" i="3" s="1"/>
  <c r="J1386" i="3"/>
  <c r="I1386" i="3"/>
  <c r="W1385" i="3"/>
  <c r="X1385" i="3" s="1"/>
  <c r="J1385" i="3"/>
  <c r="I1385" i="3"/>
  <c r="W1384" i="3"/>
  <c r="X1384" i="3" s="1"/>
  <c r="J1384" i="3"/>
  <c r="I1384" i="3"/>
  <c r="W1383" i="3"/>
  <c r="X1383" i="3" s="1"/>
  <c r="J1383" i="3"/>
  <c r="I1383" i="3"/>
  <c r="W1382" i="3"/>
  <c r="X1382" i="3" s="1"/>
  <c r="J1382" i="3"/>
  <c r="I1382" i="3"/>
  <c r="W1381" i="3"/>
  <c r="X1381" i="3" s="1"/>
  <c r="J1381" i="3"/>
  <c r="I1381" i="3"/>
  <c r="W1380" i="3"/>
  <c r="X1380" i="3" s="1"/>
  <c r="J1380" i="3"/>
  <c r="I1380" i="3"/>
  <c r="W1379" i="3"/>
  <c r="X1379" i="3" s="1"/>
  <c r="J1379" i="3"/>
  <c r="I1379" i="3"/>
  <c r="W1378" i="3"/>
  <c r="X1378" i="3" s="1"/>
  <c r="J1378" i="3"/>
  <c r="I1378" i="3"/>
  <c r="W1377" i="3"/>
  <c r="X1377" i="3" s="1"/>
  <c r="J1377" i="3"/>
  <c r="I1377" i="3"/>
  <c r="W1376" i="3"/>
  <c r="X1376" i="3" s="1"/>
  <c r="J1376" i="3"/>
  <c r="I1376" i="3"/>
  <c r="W1375" i="3"/>
  <c r="X1375" i="3" s="1"/>
  <c r="J1375" i="3"/>
  <c r="I1375" i="3"/>
  <c r="W1374" i="3"/>
  <c r="X1374" i="3" s="1"/>
  <c r="J1374" i="3"/>
  <c r="I1374" i="3"/>
  <c r="W1373" i="3"/>
  <c r="X1373" i="3" s="1"/>
  <c r="J1373" i="3"/>
  <c r="I1373" i="3"/>
  <c r="W1372" i="3"/>
  <c r="X1372" i="3" s="1"/>
  <c r="J1372" i="3"/>
  <c r="I1372" i="3"/>
  <c r="W1371" i="3"/>
  <c r="X1371" i="3" s="1"/>
  <c r="J1371" i="3"/>
  <c r="I1371" i="3"/>
  <c r="W1370" i="3"/>
  <c r="X1370" i="3" s="1"/>
  <c r="J1370" i="3"/>
  <c r="I1370" i="3"/>
  <c r="W1369" i="3"/>
  <c r="X1369" i="3" s="1"/>
  <c r="J1369" i="3"/>
  <c r="I1369" i="3"/>
  <c r="W1368" i="3"/>
  <c r="X1368" i="3" s="1"/>
  <c r="J1368" i="3"/>
  <c r="I1368" i="3"/>
  <c r="W1367" i="3"/>
  <c r="X1367" i="3" s="1"/>
  <c r="J1367" i="3"/>
  <c r="I1367" i="3"/>
  <c r="W1366" i="3"/>
  <c r="X1366" i="3" s="1"/>
  <c r="J1366" i="3"/>
  <c r="I1366" i="3"/>
  <c r="W1365" i="3"/>
  <c r="X1365" i="3" s="1"/>
  <c r="J1365" i="3"/>
  <c r="I1365" i="3"/>
  <c r="W1364" i="3"/>
  <c r="X1364" i="3" s="1"/>
  <c r="J1364" i="3"/>
  <c r="I1364" i="3"/>
  <c r="W1363" i="3"/>
  <c r="X1363" i="3" s="1"/>
  <c r="J1363" i="3"/>
  <c r="I1363" i="3"/>
  <c r="W1362" i="3"/>
  <c r="X1362" i="3" s="1"/>
  <c r="J1362" i="3"/>
  <c r="I1362" i="3"/>
  <c r="W1361" i="3"/>
  <c r="X1361" i="3" s="1"/>
  <c r="J1361" i="3"/>
  <c r="I1361" i="3"/>
  <c r="W1360" i="3"/>
  <c r="X1360" i="3" s="1"/>
  <c r="J1360" i="3"/>
  <c r="I1360" i="3"/>
  <c r="W1359" i="3"/>
  <c r="X1359" i="3" s="1"/>
  <c r="J1359" i="3"/>
  <c r="I1359" i="3"/>
  <c r="W1358" i="3"/>
  <c r="X1358" i="3" s="1"/>
  <c r="J1358" i="3"/>
  <c r="I1358" i="3"/>
  <c r="W1357" i="3"/>
  <c r="X1357" i="3" s="1"/>
  <c r="J1357" i="3"/>
  <c r="I1357" i="3"/>
  <c r="W1356" i="3"/>
  <c r="X1356" i="3" s="1"/>
  <c r="J1356" i="3"/>
  <c r="I1356" i="3"/>
  <c r="W1355" i="3"/>
  <c r="X1355" i="3" s="1"/>
  <c r="J1355" i="3"/>
  <c r="I1355" i="3"/>
  <c r="W1354" i="3"/>
  <c r="X1354" i="3" s="1"/>
  <c r="J1354" i="3"/>
  <c r="I1354" i="3"/>
  <c r="W1353" i="3"/>
  <c r="X1353" i="3" s="1"/>
  <c r="J1353" i="3"/>
  <c r="I1353" i="3"/>
  <c r="W1352" i="3"/>
  <c r="X1352" i="3" s="1"/>
  <c r="J1352" i="3"/>
  <c r="I1352" i="3"/>
  <c r="W1351" i="3"/>
  <c r="X1351" i="3" s="1"/>
  <c r="J1351" i="3"/>
  <c r="I1351" i="3"/>
  <c r="W1350" i="3"/>
  <c r="X1350" i="3" s="1"/>
  <c r="J1350" i="3"/>
  <c r="I1350" i="3"/>
  <c r="W1349" i="3"/>
  <c r="X1349" i="3" s="1"/>
  <c r="J1349" i="3"/>
  <c r="I1349" i="3"/>
  <c r="W1348" i="3"/>
  <c r="X1348" i="3" s="1"/>
  <c r="J1348" i="3"/>
  <c r="I1348" i="3"/>
  <c r="W1347" i="3"/>
  <c r="X1347" i="3" s="1"/>
  <c r="J1347" i="3"/>
  <c r="I1347" i="3"/>
  <c r="W1346" i="3"/>
  <c r="X1346" i="3" s="1"/>
  <c r="J1346" i="3"/>
  <c r="I1346" i="3"/>
  <c r="W1345" i="3"/>
  <c r="X1345" i="3" s="1"/>
  <c r="J1345" i="3"/>
  <c r="I1345" i="3"/>
  <c r="W1344" i="3"/>
  <c r="X1344" i="3" s="1"/>
  <c r="J1344" i="3"/>
  <c r="I1344" i="3"/>
  <c r="W1343" i="3"/>
  <c r="X1343" i="3" s="1"/>
  <c r="J1343" i="3"/>
  <c r="I1343" i="3"/>
  <c r="W1342" i="3"/>
  <c r="X1342" i="3" s="1"/>
  <c r="J1342" i="3"/>
  <c r="I1342" i="3"/>
  <c r="W1341" i="3"/>
  <c r="X1341" i="3" s="1"/>
  <c r="J1341" i="3"/>
  <c r="I1341" i="3"/>
  <c r="W1340" i="3"/>
  <c r="X1340" i="3" s="1"/>
  <c r="J1340" i="3"/>
  <c r="I1340" i="3"/>
  <c r="W1339" i="3"/>
  <c r="X1339" i="3" s="1"/>
  <c r="J1339" i="3"/>
  <c r="I1339" i="3"/>
  <c r="W1338" i="3"/>
  <c r="X1338" i="3" s="1"/>
  <c r="J1338" i="3"/>
  <c r="I1338" i="3"/>
  <c r="W1337" i="3"/>
  <c r="X1337" i="3" s="1"/>
  <c r="J1337" i="3"/>
  <c r="I1337" i="3"/>
  <c r="W1336" i="3"/>
  <c r="X1336" i="3" s="1"/>
  <c r="J1336" i="3"/>
  <c r="I1336" i="3"/>
  <c r="W1335" i="3"/>
  <c r="X1335" i="3" s="1"/>
  <c r="J1335" i="3"/>
  <c r="I1335" i="3"/>
  <c r="W1334" i="3"/>
  <c r="X1334" i="3" s="1"/>
  <c r="J1334" i="3"/>
  <c r="I1334" i="3"/>
  <c r="W1333" i="3"/>
  <c r="X1333" i="3" s="1"/>
  <c r="J1333" i="3"/>
  <c r="I1333" i="3"/>
  <c r="W1332" i="3"/>
  <c r="X1332" i="3" s="1"/>
  <c r="J1332" i="3"/>
  <c r="I1332" i="3"/>
  <c r="W1331" i="3"/>
  <c r="X1331" i="3" s="1"/>
  <c r="J1331" i="3"/>
  <c r="I1331" i="3"/>
  <c r="W1330" i="3"/>
  <c r="X1330" i="3" s="1"/>
  <c r="J1330" i="3"/>
  <c r="I1330" i="3"/>
  <c r="W1329" i="3"/>
  <c r="X1329" i="3" s="1"/>
  <c r="J1329" i="3"/>
  <c r="I1329" i="3"/>
  <c r="W1328" i="3"/>
  <c r="X1328" i="3" s="1"/>
  <c r="J1328" i="3"/>
  <c r="I1328" i="3"/>
  <c r="W1327" i="3"/>
  <c r="X1327" i="3" s="1"/>
  <c r="J1327" i="3"/>
  <c r="I1327" i="3"/>
  <c r="W1326" i="3"/>
  <c r="X1326" i="3" s="1"/>
  <c r="J1326" i="3"/>
  <c r="I1326" i="3"/>
  <c r="W1325" i="3"/>
  <c r="X1325" i="3" s="1"/>
  <c r="J1325" i="3"/>
  <c r="I1325" i="3"/>
  <c r="W1324" i="3"/>
  <c r="X1324" i="3" s="1"/>
  <c r="J1324" i="3"/>
  <c r="I1324" i="3"/>
  <c r="W1323" i="3"/>
  <c r="X1323" i="3" s="1"/>
  <c r="J1323" i="3"/>
  <c r="I1323" i="3"/>
  <c r="W1322" i="3"/>
  <c r="X1322" i="3" s="1"/>
  <c r="J1322" i="3"/>
  <c r="I1322" i="3"/>
  <c r="W1321" i="3"/>
  <c r="X1321" i="3" s="1"/>
  <c r="J1321" i="3"/>
  <c r="I1321" i="3"/>
  <c r="W1320" i="3"/>
  <c r="X1320" i="3" s="1"/>
  <c r="J1320" i="3"/>
  <c r="I1320" i="3"/>
  <c r="W1319" i="3"/>
  <c r="X1319" i="3" s="1"/>
  <c r="J1319" i="3"/>
  <c r="I1319" i="3"/>
  <c r="W1318" i="3"/>
  <c r="X1318" i="3" s="1"/>
  <c r="J1318" i="3"/>
  <c r="I1318" i="3"/>
  <c r="W1317" i="3"/>
  <c r="X1317" i="3" s="1"/>
  <c r="J1317" i="3"/>
  <c r="I1317" i="3"/>
  <c r="W1316" i="3"/>
  <c r="X1316" i="3" s="1"/>
  <c r="J1316" i="3"/>
  <c r="I1316" i="3"/>
  <c r="W1315" i="3"/>
  <c r="X1315" i="3" s="1"/>
  <c r="J1315" i="3"/>
  <c r="I1315" i="3"/>
  <c r="W1314" i="3"/>
  <c r="X1314" i="3" s="1"/>
  <c r="J1314" i="3"/>
  <c r="I1314" i="3"/>
  <c r="W1313" i="3"/>
  <c r="X1313" i="3" s="1"/>
  <c r="J1313" i="3"/>
  <c r="I1313" i="3"/>
  <c r="W1312" i="3"/>
  <c r="X1312" i="3" s="1"/>
  <c r="J1312" i="3"/>
  <c r="I1312" i="3"/>
  <c r="W1311" i="3"/>
  <c r="X1311" i="3" s="1"/>
  <c r="J1311" i="3"/>
  <c r="I1311" i="3"/>
  <c r="W1310" i="3"/>
  <c r="X1310" i="3" s="1"/>
  <c r="J1310" i="3"/>
  <c r="I1310" i="3"/>
  <c r="W1309" i="3"/>
  <c r="X1309" i="3" s="1"/>
  <c r="J1309" i="3"/>
  <c r="I1309" i="3"/>
  <c r="W1308" i="3"/>
  <c r="X1308" i="3" s="1"/>
  <c r="J1308" i="3"/>
  <c r="I1308" i="3"/>
  <c r="W1307" i="3"/>
  <c r="X1307" i="3" s="1"/>
  <c r="J1307" i="3"/>
  <c r="I1307" i="3"/>
  <c r="W1306" i="3"/>
  <c r="X1306" i="3" s="1"/>
  <c r="J1306" i="3"/>
  <c r="I1306" i="3"/>
  <c r="W1305" i="3"/>
  <c r="X1305" i="3" s="1"/>
  <c r="J1305" i="3"/>
  <c r="I1305" i="3"/>
  <c r="W1304" i="3"/>
  <c r="X1304" i="3" s="1"/>
  <c r="J1304" i="3"/>
  <c r="I1304" i="3"/>
  <c r="W1303" i="3"/>
  <c r="X1303" i="3" s="1"/>
  <c r="J1303" i="3"/>
  <c r="I1303" i="3"/>
  <c r="W1302" i="3"/>
  <c r="X1302" i="3" s="1"/>
  <c r="J1302" i="3"/>
  <c r="I1302" i="3"/>
  <c r="W1301" i="3"/>
  <c r="X1301" i="3" s="1"/>
  <c r="J1301" i="3"/>
  <c r="I1301" i="3"/>
  <c r="W1300" i="3"/>
  <c r="X1300" i="3" s="1"/>
  <c r="J1300" i="3"/>
  <c r="I1300" i="3"/>
  <c r="W1299" i="3"/>
  <c r="X1299" i="3" s="1"/>
  <c r="J1299" i="3"/>
  <c r="I1299" i="3"/>
  <c r="W1298" i="3"/>
  <c r="X1298" i="3" s="1"/>
  <c r="J1298" i="3"/>
  <c r="I1298" i="3"/>
  <c r="W1297" i="3"/>
  <c r="X1297" i="3" s="1"/>
  <c r="J1297" i="3"/>
  <c r="I1297" i="3"/>
  <c r="W1296" i="3"/>
  <c r="X1296" i="3" s="1"/>
  <c r="J1296" i="3"/>
  <c r="I1296" i="3"/>
  <c r="W1295" i="3"/>
  <c r="X1295" i="3" s="1"/>
  <c r="J1295" i="3"/>
  <c r="I1295" i="3"/>
  <c r="W1294" i="3"/>
  <c r="X1294" i="3" s="1"/>
  <c r="J1294" i="3"/>
  <c r="I1294" i="3"/>
  <c r="W1293" i="3"/>
  <c r="X1293" i="3" s="1"/>
  <c r="J1293" i="3"/>
  <c r="I1293" i="3"/>
  <c r="W1292" i="3"/>
  <c r="X1292" i="3" s="1"/>
  <c r="J1292" i="3"/>
  <c r="I1292" i="3"/>
  <c r="W1291" i="3"/>
  <c r="X1291" i="3" s="1"/>
  <c r="J1291" i="3"/>
  <c r="I1291" i="3"/>
  <c r="W1290" i="3"/>
  <c r="X1290" i="3" s="1"/>
  <c r="J1290" i="3"/>
  <c r="I1290" i="3"/>
  <c r="W1289" i="3"/>
  <c r="X1289" i="3" s="1"/>
  <c r="J1289" i="3"/>
  <c r="I1289" i="3"/>
  <c r="W1288" i="3"/>
  <c r="X1288" i="3" s="1"/>
  <c r="J1288" i="3"/>
  <c r="I1288" i="3"/>
  <c r="W1287" i="3"/>
  <c r="X1287" i="3" s="1"/>
  <c r="J1287" i="3"/>
  <c r="I1287" i="3"/>
  <c r="W1286" i="3"/>
  <c r="X1286" i="3" s="1"/>
  <c r="J1286" i="3"/>
  <c r="I1286" i="3"/>
  <c r="W1285" i="3"/>
  <c r="X1285" i="3" s="1"/>
  <c r="J1285" i="3"/>
  <c r="I1285" i="3"/>
  <c r="W1284" i="3"/>
  <c r="X1284" i="3" s="1"/>
  <c r="J1284" i="3"/>
  <c r="I1284" i="3"/>
  <c r="W1283" i="3"/>
  <c r="X1283" i="3" s="1"/>
  <c r="J1283" i="3"/>
  <c r="I1283" i="3"/>
  <c r="W1282" i="3"/>
  <c r="X1282" i="3" s="1"/>
  <c r="J1282" i="3"/>
  <c r="I1282" i="3"/>
  <c r="W1281" i="3"/>
  <c r="X1281" i="3" s="1"/>
  <c r="J1281" i="3"/>
  <c r="I1281" i="3"/>
  <c r="W1280" i="3"/>
  <c r="X1280" i="3" s="1"/>
  <c r="J1280" i="3"/>
  <c r="I1280" i="3"/>
  <c r="W1279" i="3"/>
  <c r="X1279" i="3" s="1"/>
  <c r="J1279" i="3"/>
  <c r="I1279" i="3"/>
  <c r="W1278" i="3"/>
  <c r="X1278" i="3" s="1"/>
  <c r="J1278" i="3"/>
  <c r="I1278" i="3"/>
  <c r="W1277" i="3"/>
  <c r="X1277" i="3" s="1"/>
  <c r="J1277" i="3"/>
  <c r="I1277" i="3"/>
  <c r="W1276" i="3"/>
  <c r="X1276" i="3" s="1"/>
  <c r="J1276" i="3"/>
  <c r="I1276" i="3"/>
  <c r="W1275" i="3"/>
  <c r="X1275" i="3" s="1"/>
  <c r="J1275" i="3"/>
  <c r="I1275" i="3"/>
  <c r="W1274" i="3"/>
  <c r="X1274" i="3" s="1"/>
  <c r="J1274" i="3"/>
  <c r="I1274" i="3"/>
  <c r="W1273" i="3"/>
  <c r="X1273" i="3" s="1"/>
  <c r="J1273" i="3"/>
  <c r="I1273" i="3"/>
  <c r="W1272" i="3"/>
  <c r="X1272" i="3" s="1"/>
  <c r="J1272" i="3"/>
  <c r="I1272" i="3"/>
  <c r="W1271" i="3"/>
  <c r="X1271" i="3" s="1"/>
  <c r="J1271" i="3"/>
  <c r="I1271" i="3"/>
  <c r="W1270" i="3"/>
  <c r="X1270" i="3" s="1"/>
  <c r="J1270" i="3"/>
  <c r="I1270" i="3"/>
  <c r="W1269" i="3"/>
  <c r="X1269" i="3" s="1"/>
  <c r="J1269" i="3"/>
  <c r="I1269" i="3"/>
  <c r="W1268" i="3"/>
  <c r="X1268" i="3" s="1"/>
  <c r="J1268" i="3"/>
  <c r="I1268" i="3"/>
  <c r="W1267" i="3"/>
  <c r="X1267" i="3" s="1"/>
  <c r="J1267" i="3"/>
  <c r="I1267" i="3"/>
  <c r="W1266" i="3"/>
  <c r="X1266" i="3" s="1"/>
  <c r="J1266" i="3"/>
  <c r="I1266" i="3"/>
  <c r="W1265" i="3"/>
  <c r="X1265" i="3" s="1"/>
  <c r="J1265" i="3"/>
  <c r="I1265" i="3"/>
  <c r="W1264" i="3"/>
  <c r="X1264" i="3" s="1"/>
  <c r="J1264" i="3"/>
  <c r="I1264" i="3"/>
  <c r="W1263" i="3"/>
  <c r="X1263" i="3" s="1"/>
  <c r="J1263" i="3"/>
  <c r="I1263" i="3"/>
  <c r="W1262" i="3"/>
  <c r="X1262" i="3" s="1"/>
  <c r="W1261" i="3"/>
  <c r="X1261" i="3" s="1"/>
  <c r="W1260" i="3"/>
  <c r="X1260" i="3" s="1"/>
  <c r="W1259" i="3"/>
  <c r="X1259" i="3" s="1"/>
  <c r="W1258" i="3"/>
  <c r="X1258" i="3" s="1"/>
  <c r="W1257" i="3"/>
  <c r="X1257" i="3" s="1"/>
  <c r="W1256" i="3"/>
  <c r="X1256" i="3" s="1"/>
  <c r="W1255" i="3"/>
  <c r="X1255" i="3" s="1"/>
  <c r="W1254" i="3"/>
  <c r="X1254" i="3" s="1"/>
  <c r="W1253" i="3"/>
  <c r="X1253" i="3" s="1"/>
  <c r="W1252" i="3"/>
  <c r="X1252" i="3" s="1"/>
  <c r="W1251" i="3"/>
  <c r="X1251" i="3" s="1"/>
  <c r="W1250" i="3"/>
  <c r="X1250" i="3" s="1"/>
  <c r="W1249" i="3"/>
  <c r="X1249" i="3" s="1"/>
  <c r="W1248" i="3"/>
  <c r="X1248" i="3" s="1"/>
  <c r="W1247" i="3"/>
  <c r="X1247" i="3" s="1"/>
  <c r="W1246" i="3"/>
  <c r="X1246" i="3" s="1"/>
  <c r="W1245" i="3"/>
  <c r="X1245" i="3" s="1"/>
  <c r="W1244" i="3"/>
  <c r="X1244" i="3" s="1"/>
  <c r="W1243" i="3"/>
  <c r="X1243" i="3" s="1"/>
  <c r="W1242" i="3"/>
  <c r="X1242" i="3" s="1"/>
  <c r="W1241" i="3"/>
  <c r="X1241" i="3" s="1"/>
  <c r="W1240" i="3"/>
  <c r="X1240" i="3" s="1"/>
  <c r="W1239" i="3"/>
  <c r="X1239" i="3" s="1"/>
  <c r="W1238" i="3"/>
  <c r="X1238" i="3" s="1"/>
  <c r="W1237" i="3"/>
  <c r="X1237" i="3" s="1"/>
  <c r="W1236" i="3"/>
  <c r="X1236" i="3" s="1"/>
  <c r="W1235" i="3"/>
  <c r="X1235" i="3" s="1"/>
  <c r="W1234" i="3"/>
  <c r="X1234" i="3" s="1"/>
  <c r="W1233" i="3"/>
  <c r="X1233" i="3" s="1"/>
  <c r="W1232" i="3"/>
  <c r="X1232" i="3" s="1"/>
  <c r="W1231" i="3"/>
  <c r="X1231" i="3" s="1"/>
  <c r="W1230" i="3"/>
  <c r="X1230" i="3" s="1"/>
  <c r="W1229" i="3"/>
  <c r="X1229" i="3" s="1"/>
  <c r="W1228" i="3"/>
  <c r="X1228" i="3" s="1"/>
  <c r="W1227" i="3"/>
  <c r="X1227" i="3" s="1"/>
  <c r="W1226" i="3"/>
  <c r="X1226" i="3" s="1"/>
  <c r="W1225" i="3"/>
  <c r="X1225" i="3" s="1"/>
  <c r="W1224" i="3"/>
  <c r="X1224" i="3" s="1"/>
  <c r="W1223" i="3"/>
  <c r="X1223" i="3" s="1"/>
  <c r="W1222" i="3"/>
  <c r="X1222" i="3" s="1"/>
  <c r="W1221" i="3"/>
  <c r="X1221" i="3" s="1"/>
  <c r="W1220" i="3"/>
  <c r="X1220" i="3" s="1"/>
  <c r="W1219" i="3"/>
  <c r="X1219" i="3" s="1"/>
  <c r="W1218" i="3"/>
  <c r="X1218" i="3" s="1"/>
  <c r="W1217" i="3"/>
  <c r="X1217" i="3" s="1"/>
  <c r="W1216" i="3"/>
  <c r="X1216" i="3" s="1"/>
  <c r="W1215" i="3"/>
  <c r="X1215" i="3" s="1"/>
  <c r="W1214" i="3"/>
  <c r="X1214" i="3" s="1"/>
  <c r="W1213" i="3"/>
  <c r="X1213" i="3" s="1"/>
  <c r="W1212" i="3"/>
  <c r="X1212" i="3" s="1"/>
  <c r="W1211" i="3"/>
  <c r="X1211" i="3" s="1"/>
  <c r="W1210" i="3"/>
  <c r="X1210" i="3" s="1"/>
  <c r="W1209" i="3"/>
  <c r="X1209" i="3" s="1"/>
  <c r="W1208" i="3"/>
  <c r="X1208" i="3" s="1"/>
  <c r="W1207" i="3"/>
  <c r="X1207" i="3" s="1"/>
  <c r="W1206" i="3"/>
  <c r="X1206" i="3" s="1"/>
  <c r="W1205" i="3"/>
  <c r="X1205" i="3" s="1"/>
  <c r="W1204" i="3"/>
  <c r="X1204" i="3" s="1"/>
  <c r="W1203" i="3"/>
  <c r="X1203" i="3" s="1"/>
  <c r="W1202" i="3"/>
  <c r="X1202" i="3" s="1"/>
  <c r="W1201" i="3"/>
  <c r="X1201" i="3" s="1"/>
  <c r="W1200" i="3"/>
  <c r="X1200" i="3" s="1"/>
  <c r="W1199" i="3"/>
  <c r="X1199" i="3" s="1"/>
  <c r="W1198" i="3"/>
  <c r="X1198" i="3" s="1"/>
  <c r="W1197" i="3"/>
  <c r="X1197" i="3" s="1"/>
  <c r="W1196" i="3"/>
  <c r="X1196" i="3" s="1"/>
  <c r="W1195" i="3"/>
  <c r="X1195" i="3" s="1"/>
  <c r="W1194" i="3"/>
  <c r="X1194" i="3" s="1"/>
  <c r="W1193" i="3"/>
  <c r="X1193" i="3" s="1"/>
  <c r="W1192" i="3"/>
  <c r="X1192" i="3" s="1"/>
  <c r="W1191" i="3"/>
  <c r="X1191" i="3" s="1"/>
  <c r="W1190" i="3"/>
  <c r="X1190" i="3" s="1"/>
  <c r="W1189" i="3"/>
  <c r="X1189" i="3" s="1"/>
  <c r="W1188" i="3"/>
  <c r="X1188" i="3" s="1"/>
  <c r="W1187" i="3"/>
  <c r="X1187" i="3" s="1"/>
  <c r="W1186" i="3"/>
  <c r="X1186" i="3" s="1"/>
  <c r="W1185" i="3"/>
  <c r="X1185" i="3" s="1"/>
  <c r="W1184" i="3"/>
  <c r="X1184" i="3" s="1"/>
  <c r="W1183" i="3"/>
  <c r="X1183" i="3" s="1"/>
  <c r="W1182" i="3"/>
  <c r="X1182" i="3" s="1"/>
  <c r="W1181" i="3"/>
  <c r="X1181" i="3" s="1"/>
  <c r="W1180" i="3"/>
  <c r="X1180" i="3" s="1"/>
  <c r="W1179" i="3"/>
  <c r="X1179" i="3" s="1"/>
  <c r="W1178" i="3"/>
  <c r="X1178" i="3" s="1"/>
  <c r="W1177" i="3"/>
  <c r="X1177" i="3" s="1"/>
  <c r="W1176" i="3"/>
  <c r="X1176" i="3" s="1"/>
  <c r="W1175" i="3"/>
  <c r="X1175" i="3" s="1"/>
  <c r="W1174" i="3"/>
  <c r="X1174" i="3" s="1"/>
  <c r="W1173" i="3"/>
  <c r="X1173" i="3" s="1"/>
  <c r="W1172" i="3"/>
  <c r="X1172" i="3" s="1"/>
  <c r="W1171" i="3"/>
  <c r="X1171" i="3" s="1"/>
  <c r="W1170" i="3"/>
  <c r="X1170" i="3" s="1"/>
  <c r="W1169" i="3"/>
  <c r="X1169" i="3" s="1"/>
  <c r="W1168" i="3"/>
  <c r="X1168" i="3" s="1"/>
  <c r="W1167" i="3"/>
  <c r="X1167" i="3" s="1"/>
  <c r="W1166" i="3"/>
  <c r="X1166" i="3" s="1"/>
  <c r="W1165" i="3"/>
  <c r="X1165" i="3" s="1"/>
  <c r="W1164" i="3"/>
  <c r="X1164" i="3" s="1"/>
  <c r="W1136" i="3"/>
  <c r="X1136" i="3" s="1"/>
  <c r="J1136" i="3"/>
  <c r="I1136" i="3"/>
  <c r="W1135" i="3"/>
  <c r="X1135" i="3" s="1"/>
  <c r="J1135" i="3"/>
  <c r="I1135" i="3"/>
  <c r="W1126" i="3"/>
  <c r="X1126" i="3" s="1"/>
  <c r="J1126" i="3"/>
  <c r="I1126" i="3"/>
  <c r="W1125" i="3"/>
  <c r="X1125" i="3" s="1"/>
  <c r="J1125" i="3"/>
  <c r="I1125" i="3"/>
  <c r="W1124" i="3"/>
  <c r="X1124" i="3" s="1"/>
  <c r="J1124" i="3"/>
  <c r="I1124" i="3"/>
  <c r="W1123" i="3"/>
  <c r="X1123" i="3" s="1"/>
  <c r="J1123" i="3"/>
  <c r="I1123" i="3"/>
  <c r="W1118" i="3"/>
  <c r="X1118" i="3" s="1"/>
  <c r="J1118" i="3"/>
  <c r="I1118" i="3"/>
  <c r="W1117" i="3"/>
  <c r="X1117" i="3" s="1"/>
  <c r="J1117" i="3"/>
  <c r="I1117" i="3"/>
  <c r="W1115" i="3"/>
  <c r="X1115" i="3" s="1"/>
  <c r="W1114" i="3"/>
  <c r="X1114" i="3" s="1"/>
  <c r="W1113" i="3"/>
  <c r="X1113" i="3" s="1"/>
  <c r="W1112" i="3"/>
  <c r="X1112" i="3" s="1"/>
  <c r="W1111" i="3"/>
  <c r="X1111" i="3" s="1"/>
  <c r="W1110" i="3"/>
  <c r="X1110" i="3" s="1"/>
  <c r="W1109" i="3"/>
  <c r="X1109" i="3" s="1"/>
  <c r="W1108" i="3"/>
  <c r="X1108" i="3" s="1"/>
  <c r="W1107" i="3"/>
  <c r="X1107" i="3" s="1"/>
  <c r="W1106" i="3"/>
  <c r="X1106" i="3" s="1"/>
  <c r="W1105" i="3"/>
  <c r="X1105" i="3" s="1"/>
  <c r="W1104" i="3"/>
  <c r="X1104" i="3" s="1"/>
  <c r="W1103" i="3"/>
  <c r="X1103" i="3" s="1"/>
  <c r="W1102" i="3"/>
  <c r="X1102" i="3" s="1"/>
  <c r="W1101" i="3"/>
  <c r="X1101" i="3" s="1"/>
  <c r="W1100" i="3"/>
  <c r="X1100" i="3" s="1"/>
  <c r="W1099" i="3"/>
  <c r="X1099" i="3" s="1"/>
  <c r="W1098" i="3"/>
  <c r="X1098" i="3" s="1"/>
  <c r="W1097" i="3"/>
  <c r="X1097" i="3" s="1"/>
  <c r="W1096" i="3"/>
  <c r="X1096" i="3" s="1"/>
  <c r="W1095" i="3"/>
  <c r="X1095" i="3" s="1"/>
  <c r="W1094" i="3"/>
  <c r="X1094" i="3" s="1"/>
  <c r="W1093" i="3"/>
  <c r="X1093" i="3" s="1"/>
  <c r="W1092" i="3"/>
  <c r="X1092" i="3" s="1"/>
  <c r="W1091" i="3"/>
  <c r="X1091" i="3" s="1"/>
  <c r="W1090" i="3"/>
  <c r="X1090" i="3" s="1"/>
  <c r="W1089" i="3"/>
  <c r="X1089" i="3" s="1"/>
  <c r="W1088" i="3"/>
  <c r="X1088" i="3" s="1"/>
  <c r="W1087" i="3"/>
  <c r="X1087" i="3" s="1"/>
  <c r="W1086" i="3"/>
  <c r="X1086" i="3" s="1"/>
  <c r="W1085" i="3"/>
  <c r="X1085" i="3" s="1"/>
  <c r="W1084" i="3"/>
  <c r="X1084" i="3" s="1"/>
  <c r="W1083" i="3"/>
  <c r="X1083" i="3" s="1"/>
  <c r="W1082" i="3"/>
  <c r="X1082" i="3" s="1"/>
  <c r="W1081" i="3"/>
  <c r="X1081" i="3" s="1"/>
  <c r="W1080" i="3"/>
  <c r="X1080" i="3" s="1"/>
  <c r="W1079" i="3"/>
  <c r="X1079" i="3" s="1"/>
  <c r="W1078" i="3"/>
  <c r="X1078" i="3" s="1"/>
  <c r="W1077" i="3"/>
  <c r="X1077" i="3" s="1"/>
  <c r="W1076" i="3"/>
  <c r="X1076" i="3" s="1"/>
  <c r="W1075" i="3"/>
  <c r="X1075" i="3" s="1"/>
  <c r="W1074" i="3"/>
  <c r="X1074" i="3" s="1"/>
  <c r="W1073" i="3"/>
  <c r="X1073" i="3" s="1"/>
  <c r="W1072" i="3"/>
  <c r="X1072" i="3" s="1"/>
  <c r="W1071" i="3"/>
  <c r="X1071" i="3" s="1"/>
  <c r="W1070" i="3"/>
  <c r="X1070" i="3" s="1"/>
  <c r="W1069" i="3"/>
  <c r="X1069" i="3" s="1"/>
  <c r="W1068" i="3"/>
  <c r="X1068" i="3" s="1"/>
  <c r="W1067" i="3"/>
  <c r="X1067" i="3" s="1"/>
  <c r="W1066" i="3"/>
  <c r="X1066" i="3" s="1"/>
  <c r="W1065" i="3"/>
  <c r="X1065" i="3" s="1"/>
  <c r="W1064" i="3"/>
  <c r="X1064" i="3" s="1"/>
  <c r="W1063" i="3"/>
  <c r="X1063" i="3" s="1"/>
  <c r="W1062" i="3"/>
  <c r="X1062" i="3" s="1"/>
  <c r="W1061" i="3"/>
  <c r="X1061" i="3" s="1"/>
  <c r="W1060" i="3"/>
  <c r="X1060" i="3" s="1"/>
  <c r="W1059" i="3"/>
  <c r="X1059" i="3" s="1"/>
  <c r="W1058" i="3"/>
  <c r="X1058" i="3" s="1"/>
  <c r="W1057" i="3"/>
  <c r="X1057" i="3" s="1"/>
  <c r="W1056" i="3"/>
  <c r="X1056" i="3" s="1"/>
  <c r="W1055" i="3"/>
  <c r="X1055" i="3" s="1"/>
  <c r="W1054" i="3"/>
  <c r="X1054" i="3" s="1"/>
  <c r="W1053" i="3"/>
  <c r="X1053" i="3" s="1"/>
  <c r="W1052" i="3"/>
  <c r="X1052" i="3" s="1"/>
  <c r="W1051" i="3"/>
  <c r="X1051" i="3" s="1"/>
  <c r="W1050" i="3"/>
  <c r="X1050" i="3" s="1"/>
  <c r="W1049" i="3"/>
  <c r="X1049" i="3" s="1"/>
  <c r="W1048" i="3"/>
  <c r="X1048" i="3" s="1"/>
  <c r="W1047" i="3"/>
  <c r="X1047" i="3" s="1"/>
  <c r="W1045" i="3"/>
  <c r="X1045" i="3" s="1"/>
  <c r="J1045" i="3"/>
  <c r="I1045" i="3"/>
  <c r="W1044" i="3"/>
  <c r="X1044" i="3" s="1"/>
  <c r="J1044" i="3"/>
  <c r="I1044" i="3"/>
  <c r="W1043" i="3"/>
  <c r="X1043" i="3" s="1"/>
  <c r="J1043" i="3"/>
  <c r="I1043" i="3"/>
  <c r="W1042" i="3"/>
  <c r="X1042" i="3" s="1"/>
  <c r="J1042" i="3"/>
  <c r="I1042" i="3"/>
  <c r="W1041" i="3"/>
  <c r="X1041" i="3" s="1"/>
  <c r="J1041" i="3"/>
  <c r="I1041" i="3"/>
  <c r="W1040" i="3"/>
  <c r="X1040" i="3" s="1"/>
  <c r="J1040" i="3"/>
  <c r="I1040" i="3"/>
  <c r="W1039" i="3"/>
  <c r="X1039" i="3" s="1"/>
  <c r="J1039" i="3"/>
  <c r="I1039" i="3"/>
  <c r="W1038" i="3"/>
  <c r="X1038" i="3" s="1"/>
  <c r="J1038" i="3"/>
  <c r="I1038" i="3"/>
  <c r="W1037" i="3"/>
  <c r="X1037" i="3" s="1"/>
  <c r="J1037" i="3"/>
  <c r="I1037" i="3"/>
  <c r="W1036" i="3"/>
  <c r="X1036" i="3" s="1"/>
  <c r="J1036" i="3"/>
  <c r="I1036" i="3"/>
  <c r="W1035" i="3"/>
  <c r="X1035" i="3" s="1"/>
  <c r="J1035" i="3"/>
  <c r="I1035" i="3"/>
  <c r="W1034" i="3"/>
  <c r="X1034" i="3" s="1"/>
  <c r="J1034" i="3"/>
  <c r="I1034" i="3"/>
  <c r="W1033" i="3"/>
  <c r="X1033" i="3" s="1"/>
  <c r="J1033" i="3"/>
  <c r="I1033" i="3"/>
  <c r="W1032" i="3"/>
  <c r="X1032" i="3" s="1"/>
  <c r="J1032" i="3"/>
  <c r="I1032" i="3"/>
  <c r="W1031" i="3"/>
  <c r="X1031" i="3" s="1"/>
  <c r="J1031" i="3"/>
  <c r="I1031" i="3"/>
  <c r="W1030" i="3"/>
  <c r="X1030" i="3" s="1"/>
  <c r="J1030" i="3"/>
  <c r="I1030" i="3"/>
  <c r="W1029" i="3"/>
  <c r="X1029" i="3" s="1"/>
  <c r="J1029" i="3"/>
  <c r="I1029" i="3"/>
  <c r="W1028" i="3"/>
  <c r="X1028" i="3" s="1"/>
  <c r="J1028" i="3"/>
  <c r="I1028" i="3"/>
  <c r="W1027" i="3"/>
  <c r="X1027" i="3" s="1"/>
  <c r="J1027" i="3"/>
  <c r="I1027" i="3"/>
  <c r="W1026" i="3"/>
  <c r="X1026" i="3" s="1"/>
  <c r="J1026" i="3"/>
  <c r="I1026" i="3"/>
  <c r="W1025" i="3"/>
  <c r="X1025" i="3" s="1"/>
  <c r="J1025" i="3"/>
  <c r="I1025" i="3"/>
  <c r="W1024" i="3"/>
  <c r="X1024" i="3" s="1"/>
  <c r="J1024" i="3"/>
  <c r="I1024" i="3"/>
  <c r="W1023" i="3"/>
  <c r="X1023" i="3" s="1"/>
  <c r="J1023" i="3"/>
  <c r="I1023" i="3"/>
  <c r="W1022" i="3"/>
  <c r="X1022" i="3" s="1"/>
  <c r="J1022" i="3"/>
  <c r="I1022" i="3"/>
  <c r="W1021" i="3"/>
  <c r="X1021" i="3" s="1"/>
  <c r="J1021" i="3"/>
  <c r="I1021" i="3"/>
  <c r="W1020" i="3"/>
  <c r="X1020" i="3" s="1"/>
  <c r="J1020" i="3"/>
  <c r="I1020" i="3"/>
  <c r="W1019" i="3"/>
  <c r="X1019" i="3" s="1"/>
  <c r="J1019" i="3"/>
  <c r="I1019" i="3"/>
  <c r="W1018" i="3"/>
  <c r="X1018" i="3" s="1"/>
  <c r="J1018" i="3"/>
  <c r="I1018" i="3"/>
  <c r="W1017" i="3"/>
  <c r="X1017" i="3" s="1"/>
  <c r="J1017" i="3"/>
  <c r="I1017" i="3"/>
  <c r="W1016" i="3"/>
  <c r="X1016" i="3" s="1"/>
  <c r="J1016" i="3"/>
  <c r="I1016" i="3"/>
  <c r="W1015" i="3"/>
  <c r="X1015" i="3" s="1"/>
  <c r="J1015" i="3"/>
  <c r="I1015" i="3"/>
  <c r="W1014" i="3"/>
  <c r="X1014" i="3" s="1"/>
  <c r="J1014" i="3"/>
  <c r="I1014" i="3"/>
  <c r="W1013" i="3"/>
  <c r="X1013" i="3" s="1"/>
  <c r="J1013" i="3"/>
  <c r="I1013" i="3"/>
  <c r="W1012" i="3"/>
  <c r="X1012" i="3" s="1"/>
  <c r="J1012" i="3"/>
  <c r="I1012" i="3"/>
  <c r="W1011" i="3"/>
  <c r="X1011" i="3" s="1"/>
  <c r="J1011" i="3"/>
  <c r="I1011" i="3"/>
  <c r="W1010" i="3"/>
  <c r="X1010" i="3" s="1"/>
  <c r="J1010" i="3"/>
  <c r="I1010" i="3"/>
  <c r="W1009" i="3"/>
  <c r="X1009" i="3" s="1"/>
  <c r="J1009" i="3"/>
  <c r="I1009" i="3"/>
  <c r="W1008" i="3"/>
  <c r="X1008" i="3" s="1"/>
  <c r="J1008" i="3"/>
  <c r="I1008" i="3"/>
  <c r="W1007" i="3"/>
  <c r="X1007" i="3" s="1"/>
  <c r="J1007" i="3"/>
  <c r="I1007" i="3"/>
  <c r="W1006" i="3"/>
  <c r="X1006" i="3" s="1"/>
  <c r="J1006" i="3"/>
  <c r="I1006" i="3"/>
  <c r="W1005" i="3"/>
  <c r="X1005" i="3" s="1"/>
  <c r="J1005" i="3"/>
  <c r="I1005" i="3"/>
  <c r="W1004" i="3"/>
  <c r="X1004" i="3" s="1"/>
  <c r="J1004" i="3"/>
  <c r="I1004" i="3"/>
  <c r="W1003" i="3"/>
  <c r="X1003" i="3" s="1"/>
  <c r="J1003" i="3"/>
  <c r="I1003" i="3"/>
  <c r="W1002" i="3"/>
  <c r="X1002" i="3" s="1"/>
  <c r="J1002" i="3"/>
  <c r="I1002" i="3"/>
  <c r="W1001" i="3"/>
  <c r="X1001" i="3" s="1"/>
  <c r="J1001" i="3"/>
  <c r="I1001" i="3"/>
  <c r="W1000" i="3"/>
  <c r="X1000" i="3" s="1"/>
  <c r="J1000" i="3"/>
  <c r="I1000" i="3"/>
  <c r="W999" i="3"/>
  <c r="X999" i="3" s="1"/>
  <c r="J999" i="3"/>
  <c r="I999" i="3"/>
  <c r="W998" i="3"/>
  <c r="X998" i="3" s="1"/>
  <c r="J998" i="3"/>
  <c r="I998" i="3"/>
  <c r="W997" i="3"/>
  <c r="X997" i="3" s="1"/>
  <c r="J997" i="3"/>
  <c r="I997" i="3"/>
  <c r="W996" i="3"/>
  <c r="X996" i="3" s="1"/>
  <c r="J996" i="3"/>
  <c r="I996" i="3"/>
  <c r="W995" i="3"/>
  <c r="X995" i="3" s="1"/>
  <c r="J995" i="3"/>
  <c r="I995" i="3"/>
  <c r="W994" i="3"/>
  <c r="X994" i="3" s="1"/>
  <c r="J994" i="3"/>
  <c r="I994" i="3"/>
  <c r="W993" i="3"/>
  <c r="X993" i="3" s="1"/>
  <c r="J993" i="3"/>
  <c r="I993" i="3"/>
  <c r="W992" i="3"/>
  <c r="X992" i="3" s="1"/>
  <c r="J992" i="3"/>
  <c r="I992" i="3"/>
  <c r="W991" i="3"/>
  <c r="X991" i="3" s="1"/>
  <c r="J991" i="3"/>
  <c r="I991" i="3"/>
  <c r="W990" i="3"/>
  <c r="X990" i="3" s="1"/>
  <c r="J990" i="3"/>
  <c r="I990" i="3"/>
  <c r="W989" i="3"/>
  <c r="X989" i="3" s="1"/>
  <c r="J989" i="3"/>
  <c r="I989" i="3"/>
  <c r="W988" i="3"/>
  <c r="X988" i="3" s="1"/>
  <c r="J988" i="3"/>
  <c r="I988" i="3"/>
  <c r="W987" i="3"/>
  <c r="X987" i="3" s="1"/>
  <c r="J987" i="3"/>
  <c r="I987" i="3"/>
  <c r="W986" i="3"/>
  <c r="X986" i="3" s="1"/>
  <c r="J986" i="3"/>
  <c r="I986" i="3"/>
  <c r="W985" i="3"/>
  <c r="X985" i="3" s="1"/>
  <c r="J985" i="3"/>
  <c r="I985" i="3"/>
  <c r="W984" i="3"/>
  <c r="X984" i="3" s="1"/>
  <c r="J984" i="3"/>
  <c r="I984" i="3"/>
  <c r="W983" i="3"/>
  <c r="X983" i="3" s="1"/>
  <c r="J983" i="3"/>
  <c r="I983" i="3"/>
  <c r="W982" i="3"/>
  <c r="X982" i="3" s="1"/>
  <c r="J982" i="3"/>
  <c r="I982" i="3"/>
  <c r="W981" i="3"/>
  <c r="X981" i="3" s="1"/>
  <c r="J981" i="3"/>
  <c r="I981" i="3"/>
  <c r="W980" i="3"/>
  <c r="X980" i="3" s="1"/>
  <c r="J980" i="3"/>
  <c r="I980" i="3"/>
  <c r="W979" i="3"/>
  <c r="X979" i="3" s="1"/>
  <c r="J979" i="3"/>
  <c r="I979" i="3"/>
  <c r="W978" i="3"/>
  <c r="X978" i="3" s="1"/>
  <c r="J978" i="3"/>
  <c r="I978" i="3"/>
  <c r="W977" i="3"/>
  <c r="X977" i="3" s="1"/>
  <c r="J977" i="3"/>
  <c r="I977" i="3"/>
  <c r="W976" i="3"/>
  <c r="X976" i="3" s="1"/>
  <c r="J976" i="3"/>
  <c r="I976" i="3"/>
  <c r="W975" i="3"/>
  <c r="X975" i="3" s="1"/>
  <c r="J975" i="3"/>
  <c r="I975" i="3"/>
  <c r="W974" i="3"/>
  <c r="X974" i="3" s="1"/>
  <c r="J974" i="3"/>
  <c r="I974" i="3"/>
  <c r="W973" i="3"/>
  <c r="X973" i="3" s="1"/>
  <c r="J973" i="3"/>
  <c r="I973" i="3"/>
  <c r="W972" i="3"/>
  <c r="X972" i="3" s="1"/>
  <c r="J972" i="3"/>
  <c r="I972" i="3"/>
  <c r="W971" i="3"/>
  <c r="X971" i="3" s="1"/>
  <c r="J971" i="3"/>
  <c r="I971" i="3"/>
  <c r="W970" i="3"/>
  <c r="X970" i="3" s="1"/>
  <c r="J970" i="3"/>
  <c r="I970" i="3"/>
  <c r="W969" i="3"/>
  <c r="X969" i="3" s="1"/>
  <c r="J969" i="3"/>
  <c r="I969" i="3"/>
  <c r="W968" i="3"/>
  <c r="X968" i="3" s="1"/>
  <c r="J968" i="3"/>
  <c r="I968" i="3"/>
  <c r="W967" i="3"/>
  <c r="X967" i="3" s="1"/>
  <c r="J967" i="3"/>
  <c r="I967" i="3"/>
  <c r="W966" i="3"/>
  <c r="X966" i="3" s="1"/>
  <c r="J966" i="3"/>
  <c r="I966" i="3"/>
  <c r="W965" i="3"/>
  <c r="X965" i="3" s="1"/>
  <c r="J965" i="3"/>
  <c r="I965" i="3"/>
  <c r="W964" i="3"/>
  <c r="X964" i="3" s="1"/>
  <c r="J964" i="3"/>
  <c r="I964" i="3"/>
  <c r="W963" i="3"/>
  <c r="X963" i="3" s="1"/>
  <c r="J963" i="3"/>
  <c r="I963" i="3"/>
  <c r="W962" i="3"/>
  <c r="X962" i="3" s="1"/>
  <c r="J962" i="3"/>
  <c r="I962" i="3"/>
  <c r="W961" i="3"/>
  <c r="X961" i="3" s="1"/>
  <c r="J961" i="3"/>
  <c r="I961" i="3"/>
  <c r="W960" i="3"/>
  <c r="X960" i="3" s="1"/>
  <c r="J960" i="3"/>
  <c r="I960" i="3"/>
  <c r="W959" i="3"/>
  <c r="X959" i="3" s="1"/>
  <c r="J959" i="3"/>
  <c r="I959" i="3"/>
  <c r="W958" i="3"/>
  <c r="X958" i="3" s="1"/>
  <c r="J958" i="3"/>
  <c r="I958" i="3"/>
  <c r="W957" i="3"/>
  <c r="X957" i="3" s="1"/>
  <c r="J957" i="3"/>
  <c r="I957" i="3"/>
  <c r="W956" i="3"/>
  <c r="X956" i="3" s="1"/>
  <c r="J956" i="3"/>
  <c r="I956" i="3"/>
  <c r="W955" i="3"/>
  <c r="X955" i="3" s="1"/>
  <c r="J955" i="3"/>
  <c r="I955" i="3"/>
  <c r="W954" i="3"/>
  <c r="X954" i="3" s="1"/>
  <c r="J954" i="3"/>
  <c r="I954" i="3"/>
  <c r="W953" i="3"/>
  <c r="X953" i="3" s="1"/>
  <c r="J953" i="3"/>
  <c r="I953" i="3"/>
  <c r="W952" i="3"/>
  <c r="X952" i="3" s="1"/>
  <c r="J952" i="3"/>
  <c r="I952" i="3"/>
  <c r="W951" i="3"/>
  <c r="X951" i="3" s="1"/>
  <c r="J951" i="3"/>
  <c r="I951" i="3"/>
  <c r="W950" i="3"/>
  <c r="X950" i="3" s="1"/>
  <c r="J950" i="3"/>
  <c r="I950" i="3"/>
  <c r="W949" i="3"/>
  <c r="X949" i="3" s="1"/>
  <c r="J949" i="3"/>
  <c r="I949" i="3"/>
  <c r="W948" i="3"/>
  <c r="X948" i="3" s="1"/>
  <c r="J948" i="3"/>
  <c r="I948" i="3"/>
  <c r="W947" i="3"/>
  <c r="X947" i="3" s="1"/>
  <c r="J947" i="3"/>
  <c r="I947" i="3"/>
  <c r="W946" i="3"/>
  <c r="X946" i="3" s="1"/>
  <c r="J946" i="3"/>
  <c r="I946" i="3"/>
  <c r="W945" i="3"/>
  <c r="X945" i="3" s="1"/>
  <c r="J945" i="3"/>
  <c r="I945" i="3"/>
  <c r="W944" i="3"/>
  <c r="X944" i="3" s="1"/>
  <c r="J944" i="3"/>
  <c r="I944" i="3"/>
  <c r="W943" i="3"/>
  <c r="X943" i="3" s="1"/>
  <c r="J943" i="3"/>
  <c r="I943" i="3"/>
  <c r="W942" i="3"/>
  <c r="X942" i="3" s="1"/>
  <c r="J942" i="3"/>
  <c r="I942" i="3"/>
  <c r="W941" i="3"/>
  <c r="X941" i="3" s="1"/>
  <c r="J941" i="3"/>
  <c r="I941" i="3"/>
  <c r="W940" i="3"/>
  <c r="X940" i="3" s="1"/>
  <c r="J940" i="3"/>
  <c r="I940" i="3"/>
  <c r="W939" i="3"/>
  <c r="X939" i="3" s="1"/>
  <c r="J939" i="3"/>
  <c r="I939" i="3"/>
  <c r="W938" i="3"/>
  <c r="X938" i="3" s="1"/>
  <c r="J938" i="3"/>
  <c r="I938" i="3"/>
  <c r="W937" i="3"/>
  <c r="X937" i="3" s="1"/>
  <c r="J937" i="3"/>
  <c r="I937" i="3"/>
  <c r="W936" i="3"/>
  <c r="X936" i="3" s="1"/>
  <c r="J936" i="3"/>
  <c r="I936" i="3"/>
  <c r="W935" i="3"/>
  <c r="X935" i="3" s="1"/>
  <c r="J935" i="3"/>
  <c r="I935" i="3"/>
  <c r="W934" i="3"/>
  <c r="X934" i="3" s="1"/>
  <c r="J934" i="3"/>
  <c r="I934" i="3"/>
  <c r="W933" i="3"/>
  <c r="X933" i="3" s="1"/>
  <c r="J933" i="3"/>
  <c r="I933" i="3"/>
  <c r="W932" i="3"/>
  <c r="X932" i="3" s="1"/>
  <c r="J932" i="3"/>
  <c r="I932" i="3"/>
  <c r="W931" i="3"/>
  <c r="X931" i="3" s="1"/>
  <c r="J931" i="3"/>
  <c r="I931" i="3"/>
  <c r="W930" i="3"/>
  <c r="X930" i="3" s="1"/>
  <c r="J930" i="3"/>
  <c r="I930" i="3"/>
  <c r="W929" i="3"/>
  <c r="X929" i="3" s="1"/>
  <c r="J929" i="3"/>
  <c r="I929" i="3"/>
  <c r="W928" i="3"/>
  <c r="X928" i="3" s="1"/>
  <c r="J928" i="3"/>
  <c r="I928" i="3"/>
  <c r="W927" i="3"/>
  <c r="X927" i="3" s="1"/>
  <c r="J927" i="3"/>
  <c r="I927" i="3"/>
  <c r="W926" i="3"/>
  <c r="X926" i="3" s="1"/>
  <c r="J926" i="3"/>
  <c r="I926" i="3"/>
  <c r="W925" i="3"/>
  <c r="X925" i="3" s="1"/>
  <c r="J925" i="3"/>
  <c r="I925" i="3"/>
  <c r="W924" i="3"/>
  <c r="X924" i="3" s="1"/>
  <c r="J924" i="3"/>
  <c r="I924" i="3"/>
  <c r="W923" i="3"/>
  <c r="X923" i="3" s="1"/>
  <c r="J923" i="3"/>
  <c r="I923" i="3"/>
  <c r="W922" i="3"/>
  <c r="X922" i="3" s="1"/>
  <c r="J922" i="3"/>
  <c r="I922" i="3"/>
  <c r="W921" i="3"/>
  <c r="X921" i="3" s="1"/>
  <c r="J921" i="3"/>
  <c r="I921" i="3"/>
  <c r="W920" i="3"/>
  <c r="X920" i="3" s="1"/>
  <c r="J920" i="3"/>
  <c r="I920" i="3"/>
  <c r="W919" i="3"/>
  <c r="X919" i="3" s="1"/>
  <c r="J919" i="3"/>
  <c r="I919" i="3"/>
  <c r="W918" i="3"/>
  <c r="X918" i="3" s="1"/>
  <c r="J918" i="3"/>
  <c r="I918" i="3"/>
  <c r="W917" i="3"/>
  <c r="X917" i="3" s="1"/>
  <c r="J917" i="3"/>
  <c r="I917" i="3"/>
  <c r="W916" i="3"/>
  <c r="X916" i="3" s="1"/>
  <c r="J916" i="3"/>
  <c r="I916" i="3"/>
  <c r="W915" i="3"/>
  <c r="X915" i="3" s="1"/>
  <c r="J915" i="3"/>
  <c r="I915" i="3"/>
  <c r="W914" i="3"/>
  <c r="X914" i="3" s="1"/>
  <c r="J914" i="3"/>
  <c r="I914" i="3"/>
  <c r="W913" i="3"/>
  <c r="X913" i="3" s="1"/>
  <c r="J913" i="3"/>
  <c r="I913" i="3"/>
  <c r="W912" i="3"/>
  <c r="X912" i="3" s="1"/>
  <c r="J912" i="3"/>
  <c r="I912" i="3"/>
  <c r="W911" i="3"/>
  <c r="X911" i="3" s="1"/>
  <c r="J911" i="3"/>
  <c r="I911" i="3"/>
  <c r="W910" i="3"/>
  <c r="X910" i="3" s="1"/>
  <c r="J910" i="3"/>
  <c r="I910" i="3"/>
  <c r="W909" i="3"/>
  <c r="X909" i="3" s="1"/>
  <c r="J909" i="3"/>
  <c r="I909" i="3"/>
  <c r="W908" i="3"/>
  <c r="X908" i="3" s="1"/>
  <c r="J908" i="3"/>
  <c r="I908" i="3"/>
  <c r="W907" i="3"/>
  <c r="X907" i="3" s="1"/>
  <c r="J907" i="3"/>
  <c r="I907" i="3"/>
  <c r="W906" i="3"/>
  <c r="X906" i="3" s="1"/>
  <c r="J906" i="3"/>
  <c r="I906" i="3"/>
  <c r="W905" i="3"/>
  <c r="X905" i="3" s="1"/>
  <c r="J905" i="3"/>
  <c r="I905" i="3"/>
  <c r="W904" i="3"/>
  <c r="X904" i="3" s="1"/>
  <c r="J904" i="3"/>
  <c r="I904" i="3"/>
  <c r="W903" i="3"/>
  <c r="X903" i="3" s="1"/>
  <c r="J903" i="3"/>
  <c r="I903" i="3"/>
  <c r="W902" i="3"/>
  <c r="X902" i="3" s="1"/>
  <c r="J902" i="3"/>
  <c r="I902" i="3"/>
  <c r="W901" i="3"/>
  <c r="X901" i="3" s="1"/>
  <c r="J901" i="3"/>
  <c r="I901" i="3"/>
  <c r="W900" i="3"/>
  <c r="X900" i="3" s="1"/>
  <c r="J900" i="3"/>
  <c r="I900" i="3"/>
  <c r="W899" i="3"/>
  <c r="X899" i="3" s="1"/>
  <c r="J899" i="3"/>
  <c r="I899" i="3"/>
  <c r="W898" i="3"/>
  <c r="X898" i="3" s="1"/>
  <c r="J898" i="3"/>
  <c r="I898" i="3"/>
  <c r="W897" i="3"/>
  <c r="X897" i="3" s="1"/>
  <c r="J897" i="3"/>
  <c r="I897" i="3"/>
  <c r="W896" i="3"/>
  <c r="X896" i="3" s="1"/>
  <c r="J896" i="3"/>
  <c r="I896" i="3"/>
  <c r="W895" i="3"/>
  <c r="X895" i="3" s="1"/>
  <c r="J895" i="3"/>
  <c r="I895" i="3"/>
  <c r="W894" i="3"/>
  <c r="X894" i="3" s="1"/>
  <c r="J894" i="3"/>
  <c r="I894" i="3"/>
  <c r="W893" i="3"/>
  <c r="X893" i="3" s="1"/>
  <c r="J893" i="3"/>
  <c r="I893" i="3"/>
  <c r="W892" i="3"/>
  <c r="X892" i="3" s="1"/>
  <c r="J892" i="3"/>
  <c r="I892" i="3"/>
  <c r="W891" i="3"/>
  <c r="X891" i="3" s="1"/>
  <c r="J891" i="3"/>
  <c r="I891" i="3"/>
  <c r="W890" i="3"/>
  <c r="X890" i="3" s="1"/>
  <c r="J890" i="3"/>
  <c r="I890" i="3"/>
  <c r="W889" i="3"/>
  <c r="X889" i="3" s="1"/>
  <c r="J889" i="3"/>
  <c r="I889" i="3"/>
  <c r="W888" i="3"/>
  <c r="X888" i="3" s="1"/>
  <c r="J888" i="3"/>
  <c r="I888" i="3"/>
  <c r="W887" i="3"/>
  <c r="X887" i="3" s="1"/>
  <c r="J887" i="3"/>
  <c r="I887" i="3"/>
  <c r="W886" i="3"/>
  <c r="X886" i="3" s="1"/>
  <c r="J886" i="3"/>
  <c r="I886" i="3"/>
  <c r="W885" i="3"/>
  <c r="X885" i="3" s="1"/>
  <c r="J885" i="3"/>
  <c r="I885" i="3"/>
  <c r="W884" i="3"/>
  <c r="X884" i="3" s="1"/>
  <c r="J884" i="3"/>
  <c r="I884" i="3"/>
  <c r="W883" i="3"/>
  <c r="X883" i="3" s="1"/>
  <c r="J883" i="3"/>
  <c r="I883" i="3"/>
  <c r="W882" i="3"/>
  <c r="X882" i="3" s="1"/>
  <c r="J882" i="3"/>
  <c r="I882" i="3"/>
  <c r="W881" i="3"/>
  <c r="X881" i="3" s="1"/>
  <c r="J881" i="3"/>
  <c r="I881" i="3"/>
  <c r="W880" i="3"/>
  <c r="X880" i="3" s="1"/>
  <c r="J880" i="3"/>
  <c r="I880" i="3"/>
  <c r="W879" i="3"/>
  <c r="X879" i="3" s="1"/>
  <c r="J879" i="3"/>
  <c r="I879" i="3"/>
  <c r="W878" i="3"/>
  <c r="X878" i="3" s="1"/>
  <c r="J878" i="3"/>
  <c r="I878" i="3"/>
  <c r="W877" i="3"/>
  <c r="X877" i="3" s="1"/>
  <c r="J877" i="3"/>
  <c r="I877" i="3"/>
  <c r="W876" i="3"/>
  <c r="X876" i="3" s="1"/>
  <c r="J876" i="3"/>
  <c r="I876" i="3"/>
  <c r="W875" i="3"/>
  <c r="X875" i="3" s="1"/>
  <c r="J875" i="3"/>
  <c r="I875" i="3"/>
  <c r="W874" i="3"/>
  <c r="X874" i="3" s="1"/>
  <c r="J874" i="3"/>
  <c r="I874" i="3"/>
  <c r="W873" i="3"/>
  <c r="X873" i="3" s="1"/>
  <c r="J873" i="3"/>
  <c r="I873" i="3"/>
  <c r="W872" i="3"/>
  <c r="X872" i="3" s="1"/>
  <c r="J872" i="3"/>
  <c r="I872" i="3"/>
  <c r="W871" i="3"/>
  <c r="X871" i="3" s="1"/>
  <c r="J871" i="3"/>
  <c r="I871" i="3"/>
  <c r="W870" i="3"/>
  <c r="X870" i="3" s="1"/>
  <c r="J870" i="3"/>
  <c r="I870" i="3"/>
  <c r="W869" i="3"/>
  <c r="X869" i="3" s="1"/>
  <c r="J869" i="3"/>
  <c r="I869" i="3"/>
  <c r="W868" i="3"/>
  <c r="X868" i="3" s="1"/>
  <c r="J868" i="3"/>
  <c r="I868" i="3"/>
  <c r="W867" i="3"/>
  <c r="X867" i="3" s="1"/>
  <c r="J867" i="3"/>
  <c r="I867" i="3"/>
  <c r="W866" i="3"/>
  <c r="X866" i="3" s="1"/>
  <c r="J866" i="3"/>
  <c r="I866" i="3"/>
  <c r="W865" i="3"/>
  <c r="X865" i="3" s="1"/>
  <c r="J865" i="3"/>
  <c r="I865" i="3"/>
  <c r="W864" i="3"/>
  <c r="X864" i="3" s="1"/>
  <c r="J864" i="3"/>
  <c r="I864" i="3"/>
  <c r="W863" i="3"/>
  <c r="X863" i="3" s="1"/>
  <c r="J863" i="3"/>
  <c r="I863" i="3"/>
  <c r="W862" i="3"/>
  <c r="X862" i="3" s="1"/>
  <c r="J862" i="3"/>
  <c r="I862" i="3"/>
  <c r="W861" i="3"/>
  <c r="X861" i="3" s="1"/>
  <c r="J861" i="3"/>
  <c r="I861" i="3"/>
  <c r="W860" i="3"/>
  <c r="X860" i="3" s="1"/>
  <c r="J860" i="3"/>
  <c r="I860" i="3"/>
  <c r="W859" i="3"/>
  <c r="X859" i="3" s="1"/>
  <c r="J859" i="3"/>
  <c r="K859" i="3" s="1"/>
  <c r="W858" i="3"/>
  <c r="X858" i="3" s="1"/>
  <c r="J858" i="3"/>
  <c r="K858" i="3" s="1"/>
  <c r="W857" i="3"/>
  <c r="X857" i="3" s="1"/>
  <c r="J857" i="3"/>
  <c r="I857" i="3"/>
  <c r="W856" i="3"/>
  <c r="X856" i="3" s="1"/>
  <c r="J856" i="3"/>
  <c r="I856" i="3"/>
  <c r="W855" i="3"/>
  <c r="X855" i="3" s="1"/>
  <c r="J855" i="3"/>
  <c r="I855" i="3"/>
  <c r="W854" i="3"/>
  <c r="X854" i="3" s="1"/>
  <c r="J854" i="3"/>
  <c r="I854" i="3"/>
  <c r="W853" i="3"/>
  <c r="X853" i="3" s="1"/>
  <c r="J853" i="3"/>
  <c r="I853" i="3"/>
  <c r="W852" i="3"/>
  <c r="X852" i="3" s="1"/>
  <c r="J852" i="3"/>
  <c r="I852" i="3"/>
  <c r="W851" i="3"/>
  <c r="X851" i="3" s="1"/>
  <c r="J851" i="3"/>
  <c r="I851" i="3"/>
  <c r="W850" i="3"/>
  <c r="X850" i="3" s="1"/>
  <c r="J850" i="3"/>
  <c r="I850" i="3"/>
  <c r="W849" i="3"/>
  <c r="X849" i="3" s="1"/>
  <c r="J849" i="3"/>
  <c r="I849" i="3"/>
  <c r="W848" i="3"/>
  <c r="X848" i="3" s="1"/>
  <c r="J848" i="3"/>
  <c r="I848" i="3"/>
  <c r="W847" i="3"/>
  <c r="X847" i="3" s="1"/>
  <c r="J847" i="3"/>
  <c r="I847" i="3"/>
  <c r="W846" i="3"/>
  <c r="X846" i="3" s="1"/>
  <c r="J846" i="3"/>
  <c r="I846" i="3"/>
  <c r="W845" i="3"/>
  <c r="X845" i="3" s="1"/>
  <c r="J845" i="3"/>
  <c r="I845" i="3"/>
  <c r="W844" i="3"/>
  <c r="X844" i="3" s="1"/>
  <c r="J844" i="3"/>
  <c r="I844" i="3"/>
  <c r="W843" i="3"/>
  <c r="X843" i="3" s="1"/>
  <c r="J843" i="3"/>
  <c r="I843" i="3"/>
  <c r="W842" i="3"/>
  <c r="X842" i="3" s="1"/>
  <c r="J842" i="3"/>
  <c r="I842" i="3"/>
  <c r="W841" i="3"/>
  <c r="X841" i="3" s="1"/>
  <c r="J841" i="3"/>
  <c r="I841" i="3"/>
  <c r="W840" i="3"/>
  <c r="X840" i="3" s="1"/>
  <c r="J840" i="3"/>
  <c r="I840" i="3"/>
  <c r="W839" i="3"/>
  <c r="X839" i="3" s="1"/>
  <c r="J839" i="3"/>
  <c r="I839" i="3"/>
  <c r="W838" i="3"/>
  <c r="X838" i="3" s="1"/>
  <c r="J838" i="3"/>
  <c r="I838" i="3"/>
  <c r="W837" i="3"/>
  <c r="X837" i="3" s="1"/>
  <c r="J837" i="3"/>
  <c r="I837" i="3"/>
  <c r="W836" i="3"/>
  <c r="X836" i="3" s="1"/>
  <c r="J836" i="3"/>
  <c r="I836" i="3"/>
  <c r="W835" i="3"/>
  <c r="X835" i="3" s="1"/>
  <c r="J835" i="3"/>
  <c r="I835" i="3"/>
  <c r="W834" i="3"/>
  <c r="X834" i="3" s="1"/>
  <c r="J834" i="3"/>
  <c r="I834" i="3"/>
  <c r="W833" i="3"/>
  <c r="X833" i="3" s="1"/>
  <c r="J833" i="3"/>
  <c r="I833" i="3"/>
  <c r="W832" i="3"/>
  <c r="X832" i="3" s="1"/>
  <c r="J832" i="3"/>
  <c r="I832" i="3"/>
  <c r="W831" i="3"/>
  <c r="X831" i="3" s="1"/>
  <c r="J831" i="3"/>
  <c r="I831" i="3"/>
  <c r="W830" i="3"/>
  <c r="X830" i="3" s="1"/>
  <c r="J830" i="3"/>
  <c r="I830" i="3"/>
  <c r="W829" i="3"/>
  <c r="X829" i="3" s="1"/>
  <c r="J829" i="3"/>
  <c r="I829" i="3"/>
  <c r="W828" i="3"/>
  <c r="X828" i="3" s="1"/>
  <c r="J828" i="3"/>
  <c r="I828" i="3"/>
  <c r="W827" i="3"/>
  <c r="X827" i="3" s="1"/>
  <c r="J827" i="3"/>
  <c r="I827" i="3"/>
  <c r="W826" i="3"/>
  <c r="X826" i="3" s="1"/>
  <c r="J826" i="3"/>
  <c r="I826" i="3"/>
  <c r="W825" i="3"/>
  <c r="X825" i="3" s="1"/>
  <c r="J825" i="3"/>
  <c r="I825" i="3"/>
  <c r="W824" i="3"/>
  <c r="X824" i="3" s="1"/>
  <c r="J824" i="3"/>
  <c r="I824" i="3"/>
  <c r="W823" i="3"/>
  <c r="X823" i="3" s="1"/>
  <c r="J823" i="3"/>
  <c r="I823" i="3"/>
  <c r="W822" i="3"/>
  <c r="X822" i="3" s="1"/>
  <c r="J822" i="3"/>
  <c r="I822" i="3"/>
  <c r="W821" i="3"/>
  <c r="X821" i="3" s="1"/>
  <c r="J821" i="3"/>
  <c r="I821" i="3"/>
  <c r="W820" i="3"/>
  <c r="X820" i="3" s="1"/>
  <c r="J820" i="3"/>
  <c r="I820" i="3"/>
  <c r="W819" i="3"/>
  <c r="X819" i="3" s="1"/>
  <c r="J819" i="3"/>
  <c r="K819" i="3" s="1"/>
  <c r="W818" i="3"/>
  <c r="X818" i="3" s="1"/>
  <c r="J818" i="3"/>
  <c r="I818" i="3"/>
  <c r="W817" i="3"/>
  <c r="X817" i="3" s="1"/>
  <c r="J817" i="3"/>
  <c r="I817" i="3"/>
  <c r="W816" i="3"/>
  <c r="X816" i="3" s="1"/>
  <c r="J816" i="3"/>
  <c r="I816" i="3"/>
  <c r="W815" i="3"/>
  <c r="X815" i="3" s="1"/>
  <c r="J815" i="3"/>
  <c r="I815" i="3"/>
  <c r="W814" i="3"/>
  <c r="X814" i="3" s="1"/>
  <c r="J814" i="3"/>
  <c r="I814" i="3"/>
  <c r="W813" i="3"/>
  <c r="X813" i="3" s="1"/>
  <c r="J813" i="3"/>
  <c r="I813" i="3"/>
  <c r="W812" i="3"/>
  <c r="X812" i="3" s="1"/>
  <c r="J812" i="3"/>
  <c r="I812" i="3"/>
  <c r="W811" i="3"/>
  <c r="X811" i="3" s="1"/>
  <c r="J811" i="3"/>
  <c r="I811" i="3"/>
  <c r="W810" i="3"/>
  <c r="X810" i="3" s="1"/>
  <c r="J810" i="3"/>
  <c r="I810" i="3"/>
  <c r="W809" i="3"/>
  <c r="X809" i="3" s="1"/>
  <c r="J809" i="3"/>
  <c r="I809" i="3"/>
  <c r="W808" i="3"/>
  <c r="X808" i="3" s="1"/>
  <c r="J808" i="3"/>
  <c r="I808" i="3"/>
  <c r="W807" i="3"/>
  <c r="X807" i="3" s="1"/>
  <c r="J807" i="3"/>
  <c r="I807" i="3"/>
  <c r="W806" i="3"/>
  <c r="X806" i="3" s="1"/>
  <c r="J806" i="3"/>
  <c r="I806" i="3"/>
  <c r="W805" i="3"/>
  <c r="X805" i="3" s="1"/>
  <c r="J805" i="3"/>
  <c r="I805" i="3"/>
  <c r="W804" i="3"/>
  <c r="X804" i="3" s="1"/>
  <c r="J804" i="3"/>
  <c r="I804" i="3"/>
  <c r="W803" i="3"/>
  <c r="X803" i="3" s="1"/>
  <c r="J803" i="3"/>
  <c r="I803" i="3"/>
  <c r="W802" i="3"/>
  <c r="X802" i="3" s="1"/>
  <c r="J802" i="3"/>
  <c r="I802" i="3"/>
  <c r="W801" i="3"/>
  <c r="X801" i="3" s="1"/>
  <c r="J801" i="3"/>
  <c r="I801" i="3"/>
  <c r="W800" i="3"/>
  <c r="X800" i="3" s="1"/>
  <c r="J800" i="3"/>
  <c r="I800" i="3"/>
  <c r="W799" i="3"/>
  <c r="X799" i="3" s="1"/>
  <c r="J799" i="3"/>
  <c r="I799" i="3"/>
  <c r="W798" i="3"/>
  <c r="X798" i="3" s="1"/>
  <c r="J798" i="3"/>
  <c r="I798" i="3"/>
  <c r="W797" i="3"/>
  <c r="X797" i="3" s="1"/>
  <c r="J797" i="3"/>
  <c r="I797" i="3"/>
  <c r="W796" i="3"/>
  <c r="X796" i="3" s="1"/>
  <c r="J796" i="3"/>
  <c r="I796" i="3"/>
  <c r="W795" i="3"/>
  <c r="X795" i="3" s="1"/>
  <c r="J795" i="3"/>
  <c r="I795" i="3"/>
  <c r="W794" i="3"/>
  <c r="X794" i="3" s="1"/>
  <c r="J794" i="3"/>
  <c r="I794" i="3"/>
  <c r="W793" i="3"/>
  <c r="X793" i="3" s="1"/>
  <c r="J793" i="3"/>
  <c r="I793" i="3"/>
  <c r="W792" i="3"/>
  <c r="X792" i="3" s="1"/>
  <c r="J792" i="3"/>
  <c r="I792" i="3"/>
  <c r="W791" i="3"/>
  <c r="X791" i="3" s="1"/>
  <c r="J791" i="3"/>
  <c r="I791" i="3"/>
  <c r="W790" i="3"/>
  <c r="X790" i="3" s="1"/>
  <c r="J790" i="3"/>
  <c r="I790" i="3"/>
  <c r="W789" i="3"/>
  <c r="X789" i="3" s="1"/>
  <c r="J789" i="3"/>
  <c r="I789" i="3"/>
  <c r="W788" i="3"/>
  <c r="X788" i="3" s="1"/>
  <c r="J788" i="3"/>
  <c r="I788" i="3"/>
  <c r="W787" i="3"/>
  <c r="X787" i="3" s="1"/>
  <c r="J787" i="3"/>
  <c r="I787" i="3"/>
  <c r="W786" i="3"/>
  <c r="X786" i="3" s="1"/>
  <c r="J786" i="3"/>
  <c r="I786" i="3"/>
  <c r="W785" i="3"/>
  <c r="X785" i="3" s="1"/>
  <c r="J785" i="3"/>
  <c r="I785" i="3"/>
  <c r="W784" i="3"/>
  <c r="X784" i="3" s="1"/>
  <c r="J784" i="3"/>
  <c r="I784" i="3"/>
  <c r="W783" i="3"/>
  <c r="X783" i="3" s="1"/>
  <c r="J783" i="3"/>
  <c r="I783" i="3"/>
  <c r="W782" i="3"/>
  <c r="X782" i="3" s="1"/>
  <c r="J782" i="3"/>
  <c r="I782" i="3"/>
  <c r="W781" i="3"/>
  <c r="X781" i="3" s="1"/>
  <c r="J781" i="3"/>
  <c r="I781" i="3"/>
  <c r="W780" i="3"/>
  <c r="X780" i="3" s="1"/>
  <c r="J780" i="3"/>
  <c r="I780" i="3"/>
  <c r="W779" i="3"/>
  <c r="X779" i="3" s="1"/>
  <c r="J779" i="3"/>
  <c r="I779" i="3"/>
  <c r="W778" i="3"/>
  <c r="X778" i="3" s="1"/>
  <c r="J778" i="3"/>
  <c r="I778" i="3"/>
  <c r="W777" i="3"/>
  <c r="X777" i="3" s="1"/>
  <c r="J777" i="3"/>
  <c r="I777" i="3"/>
  <c r="W776" i="3"/>
  <c r="X776" i="3" s="1"/>
  <c r="J776" i="3"/>
  <c r="I776" i="3"/>
  <c r="W775" i="3"/>
  <c r="X775" i="3" s="1"/>
  <c r="J775" i="3"/>
  <c r="I775" i="3"/>
  <c r="W774" i="3"/>
  <c r="X774" i="3" s="1"/>
  <c r="J774" i="3"/>
  <c r="I774" i="3"/>
  <c r="W773" i="3"/>
  <c r="X773" i="3" s="1"/>
  <c r="J773" i="3"/>
  <c r="I773" i="3"/>
  <c r="W772" i="3"/>
  <c r="X772" i="3" s="1"/>
  <c r="J772" i="3"/>
  <c r="I772" i="3"/>
  <c r="W771" i="3"/>
  <c r="X771" i="3" s="1"/>
  <c r="J771" i="3"/>
  <c r="I771" i="3"/>
  <c r="W770" i="3"/>
  <c r="X770" i="3" s="1"/>
  <c r="J770" i="3"/>
  <c r="I770" i="3"/>
  <c r="W769" i="3"/>
  <c r="X769" i="3" s="1"/>
  <c r="J769" i="3"/>
  <c r="I769" i="3"/>
  <c r="W768" i="3"/>
  <c r="X768" i="3" s="1"/>
  <c r="J768" i="3"/>
  <c r="I768" i="3"/>
  <c r="W767" i="3"/>
  <c r="X767" i="3" s="1"/>
  <c r="J767" i="3"/>
  <c r="I767" i="3"/>
  <c r="W766" i="3"/>
  <c r="X766" i="3" s="1"/>
  <c r="J766" i="3"/>
  <c r="I766" i="3"/>
  <c r="W765" i="3"/>
  <c r="X765" i="3" s="1"/>
  <c r="J765" i="3"/>
  <c r="I765" i="3"/>
  <c r="W764" i="3"/>
  <c r="X764" i="3" s="1"/>
  <c r="J764" i="3"/>
  <c r="I764" i="3"/>
  <c r="W763" i="3"/>
  <c r="X763" i="3" s="1"/>
  <c r="J763" i="3"/>
  <c r="I763" i="3"/>
  <c r="W762" i="3"/>
  <c r="X762" i="3" s="1"/>
  <c r="J762" i="3"/>
  <c r="I762" i="3"/>
  <c r="W761" i="3"/>
  <c r="X761" i="3" s="1"/>
  <c r="J761" i="3"/>
  <c r="I761" i="3"/>
  <c r="W759" i="3"/>
  <c r="X759" i="3" s="1"/>
  <c r="J759" i="3"/>
  <c r="I759" i="3"/>
  <c r="W758" i="3"/>
  <c r="X758" i="3" s="1"/>
  <c r="J758" i="3"/>
  <c r="I758" i="3"/>
  <c r="W757" i="3"/>
  <c r="X757" i="3" s="1"/>
  <c r="J757" i="3"/>
  <c r="I757" i="3"/>
  <c r="W756" i="3"/>
  <c r="X756" i="3" s="1"/>
  <c r="J756" i="3"/>
  <c r="I756" i="3"/>
  <c r="W755" i="3"/>
  <c r="X755" i="3" s="1"/>
  <c r="J755" i="3"/>
  <c r="I755" i="3"/>
  <c r="W754" i="3"/>
  <c r="X754" i="3" s="1"/>
  <c r="J754" i="3"/>
  <c r="I754" i="3"/>
  <c r="W753" i="3"/>
  <c r="X753" i="3" s="1"/>
  <c r="J753" i="3"/>
  <c r="I753" i="3"/>
  <c r="W752" i="3"/>
  <c r="X752" i="3" s="1"/>
  <c r="J752" i="3"/>
  <c r="I752" i="3"/>
  <c r="W751" i="3"/>
  <c r="X751" i="3" s="1"/>
  <c r="J751" i="3"/>
  <c r="I751" i="3"/>
  <c r="W750" i="3"/>
  <c r="X750" i="3" s="1"/>
  <c r="J750" i="3"/>
  <c r="I750" i="3"/>
  <c r="W749" i="3"/>
  <c r="X749" i="3" s="1"/>
  <c r="J749" i="3"/>
  <c r="I749" i="3"/>
  <c r="W748" i="3"/>
  <c r="X748" i="3" s="1"/>
  <c r="J748" i="3"/>
  <c r="I748" i="3"/>
  <c r="W747" i="3"/>
  <c r="X747" i="3" s="1"/>
  <c r="J747" i="3"/>
  <c r="I747" i="3"/>
  <c r="W746" i="3"/>
  <c r="X746" i="3" s="1"/>
  <c r="J746" i="3"/>
  <c r="I746" i="3"/>
  <c r="W745" i="3"/>
  <c r="X745" i="3" s="1"/>
  <c r="J745" i="3"/>
  <c r="I745" i="3"/>
  <c r="W744" i="3"/>
  <c r="X744" i="3" s="1"/>
  <c r="J744" i="3"/>
  <c r="I744" i="3"/>
  <c r="W743" i="3"/>
  <c r="X743" i="3" s="1"/>
  <c r="J743" i="3"/>
  <c r="I743" i="3"/>
  <c r="W742" i="3"/>
  <c r="X742" i="3" s="1"/>
  <c r="J742" i="3"/>
  <c r="I742" i="3"/>
  <c r="W741" i="3"/>
  <c r="X741" i="3" s="1"/>
  <c r="J741" i="3"/>
  <c r="I741" i="3"/>
  <c r="W740" i="3"/>
  <c r="X740" i="3" s="1"/>
  <c r="J740" i="3"/>
  <c r="I740" i="3"/>
  <c r="W739" i="3"/>
  <c r="X739" i="3" s="1"/>
  <c r="J739" i="3"/>
  <c r="I739" i="3"/>
  <c r="W738" i="3"/>
  <c r="X738" i="3" s="1"/>
  <c r="J738" i="3"/>
  <c r="I738" i="3"/>
  <c r="W737" i="3"/>
  <c r="X737" i="3" s="1"/>
  <c r="J737" i="3"/>
  <c r="I737" i="3"/>
  <c r="W736" i="3"/>
  <c r="X736" i="3" s="1"/>
  <c r="J736" i="3"/>
  <c r="I736" i="3"/>
  <c r="W735" i="3"/>
  <c r="X735" i="3" s="1"/>
  <c r="J735" i="3"/>
  <c r="I735" i="3"/>
  <c r="W734" i="3"/>
  <c r="X734" i="3" s="1"/>
  <c r="J734" i="3"/>
  <c r="I734" i="3"/>
  <c r="W733" i="3"/>
  <c r="X733" i="3" s="1"/>
  <c r="J733" i="3"/>
  <c r="I733" i="3"/>
  <c r="W732" i="3"/>
  <c r="X732" i="3" s="1"/>
  <c r="J732" i="3"/>
  <c r="I732" i="3"/>
  <c r="W731" i="3"/>
  <c r="X731" i="3" s="1"/>
  <c r="J731" i="3"/>
  <c r="I731" i="3"/>
  <c r="W730" i="3"/>
  <c r="X730" i="3" s="1"/>
  <c r="J730" i="3"/>
  <c r="I730" i="3"/>
  <c r="W729" i="3"/>
  <c r="X729" i="3" s="1"/>
  <c r="J729" i="3"/>
  <c r="I729" i="3"/>
  <c r="W728" i="3"/>
  <c r="X728" i="3" s="1"/>
  <c r="J728" i="3"/>
  <c r="I728" i="3"/>
  <c r="W727" i="3"/>
  <c r="X727" i="3" s="1"/>
  <c r="J727" i="3"/>
  <c r="I727" i="3"/>
  <c r="W726" i="3"/>
  <c r="X726" i="3" s="1"/>
  <c r="J726" i="3"/>
  <c r="I726" i="3"/>
  <c r="W725" i="3"/>
  <c r="X725" i="3" s="1"/>
  <c r="J725" i="3"/>
  <c r="I725" i="3"/>
  <c r="W724" i="3"/>
  <c r="X724" i="3" s="1"/>
  <c r="J724" i="3"/>
  <c r="I724" i="3"/>
  <c r="W723" i="3"/>
  <c r="X723" i="3" s="1"/>
  <c r="J723" i="3"/>
  <c r="I723" i="3"/>
  <c r="W722" i="3"/>
  <c r="X722" i="3" s="1"/>
  <c r="J722" i="3"/>
  <c r="I722" i="3"/>
  <c r="W721" i="3"/>
  <c r="X721" i="3" s="1"/>
  <c r="J721" i="3"/>
  <c r="I721" i="3"/>
  <c r="W720" i="3"/>
  <c r="X720" i="3" s="1"/>
  <c r="J720" i="3"/>
  <c r="I720" i="3"/>
  <c r="W719" i="3"/>
  <c r="X719" i="3" s="1"/>
  <c r="J719" i="3"/>
  <c r="I719" i="3"/>
  <c r="W718" i="3"/>
  <c r="X718" i="3" s="1"/>
  <c r="J718" i="3"/>
  <c r="I718" i="3"/>
  <c r="W717" i="3"/>
  <c r="X717" i="3" s="1"/>
  <c r="J717" i="3"/>
  <c r="I717" i="3"/>
  <c r="W716" i="3"/>
  <c r="X716" i="3" s="1"/>
  <c r="J716" i="3"/>
  <c r="I716" i="3"/>
  <c r="W715" i="3"/>
  <c r="X715" i="3" s="1"/>
  <c r="J715" i="3"/>
  <c r="I715" i="3"/>
  <c r="W714" i="3"/>
  <c r="X714" i="3" s="1"/>
  <c r="J714" i="3"/>
  <c r="I714" i="3"/>
  <c r="W713" i="3"/>
  <c r="X713" i="3" s="1"/>
  <c r="J713" i="3"/>
  <c r="I713" i="3"/>
  <c r="W712" i="3"/>
  <c r="X712" i="3" s="1"/>
  <c r="J712" i="3"/>
  <c r="I712" i="3"/>
  <c r="W711" i="3"/>
  <c r="X711" i="3" s="1"/>
  <c r="J711" i="3"/>
  <c r="I711" i="3"/>
  <c r="W710" i="3"/>
  <c r="X710" i="3" s="1"/>
  <c r="J710" i="3"/>
  <c r="I710" i="3"/>
  <c r="W709" i="3"/>
  <c r="X709" i="3" s="1"/>
  <c r="J709" i="3"/>
  <c r="I709" i="3"/>
  <c r="W708" i="3"/>
  <c r="X708" i="3" s="1"/>
  <c r="J708" i="3"/>
  <c r="I708" i="3"/>
  <c r="W707" i="3"/>
  <c r="X707" i="3" s="1"/>
  <c r="J707" i="3"/>
  <c r="I707" i="3"/>
  <c r="W706" i="3"/>
  <c r="X706" i="3" s="1"/>
  <c r="J706" i="3"/>
  <c r="I706" i="3"/>
  <c r="W705" i="3"/>
  <c r="X705" i="3" s="1"/>
  <c r="J705" i="3"/>
  <c r="I705" i="3"/>
  <c r="W704" i="3"/>
  <c r="X704" i="3" s="1"/>
  <c r="J704" i="3"/>
  <c r="I704" i="3"/>
  <c r="W703" i="3"/>
  <c r="X703" i="3" s="1"/>
  <c r="J703" i="3"/>
  <c r="I703" i="3"/>
  <c r="W701" i="3"/>
  <c r="X701" i="3" s="1"/>
  <c r="J701" i="3"/>
  <c r="I701" i="3"/>
  <c r="W700" i="3"/>
  <c r="X700" i="3" s="1"/>
  <c r="J700" i="3"/>
  <c r="I700" i="3"/>
  <c r="W699" i="3"/>
  <c r="X699" i="3" s="1"/>
  <c r="J699" i="3"/>
  <c r="I699" i="3"/>
  <c r="W698" i="3"/>
  <c r="X698" i="3" s="1"/>
  <c r="J698" i="3"/>
  <c r="I698" i="3"/>
  <c r="W697" i="3"/>
  <c r="X697" i="3" s="1"/>
  <c r="J697" i="3"/>
  <c r="I697" i="3"/>
  <c r="W696" i="3"/>
  <c r="X696" i="3" s="1"/>
  <c r="J696" i="3"/>
  <c r="I696" i="3"/>
  <c r="W695" i="3"/>
  <c r="X695" i="3" s="1"/>
  <c r="J695" i="3"/>
  <c r="I695" i="3"/>
  <c r="W694" i="3"/>
  <c r="X694" i="3" s="1"/>
  <c r="J694" i="3"/>
  <c r="I694" i="3"/>
  <c r="W693" i="3"/>
  <c r="X693" i="3" s="1"/>
  <c r="J693" i="3"/>
  <c r="I693" i="3"/>
  <c r="W692" i="3"/>
  <c r="X692" i="3" s="1"/>
  <c r="J692" i="3"/>
  <c r="I692" i="3"/>
  <c r="W691" i="3"/>
  <c r="X691" i="3" s="1"/>
  <c r="J691" i="3"/>
  <c r="I691" i="3"/>
  <c r="W690" i="3"/>
  <c r="X690" i="3" s="1"/>
  <c r="J690" i="3"/>
  <c r="I690" i="3"/>
  <c r="W689" i="3"/>
  <c r="X689" i="3" s="1"/>
  <c r="J689" i="3"/>
  <c r="I689" i="3"/>
  <c r="W688" i="3"/>
  <c r="X688" i="3" s="1"/>
  <c r="J688" i="3"/>
  <c r="I688" i="3"/>
  <c r="W687" i="3"/>
  <c r="X687" i="3" s="1"/>
  <c r="J687" i="3"/>
  <c r="I687" i="3"/>
  <c r="W686" i="3"/>
  <c r="X686" i="3" s="1"/>
  <c r="J686" i="3"/>
  <c r="I686" i="3"/>
  <c r="W685" i="3"/>
  <c r="X685" i="3" s="1"/>
  <c r="J685" i="3"/>
  <c r="I685" i="3"/>
  <c r="W684" i="3"/>
  <c r="X684" i="3" s="1"/>
  <c r="J684" i="3"/>
  <c r="I684" i="3"/>
  <c r="W683" i="3"/>
  <c r="X683" i="3" s="1"/>
  <c r="J683" i="3"/>
  <c r="I683" i="3"/>
  <c r="W682" i="3"/>
  <c r="X682" i="3" s="1"/>
  <c r="J682" i="3"/>
  <c r="I682" i="3"/>
  <c r="W681" i="3"/>
  <c r="X681" i="3" s="1"/>
  <c r="J681" i="3"/>
  <c r="I681" i="3"/>
  <c r="W680" i="3"/>
  <c r="X680" i="3" s="1"/>
  <c r="J680" i="3"/>
  <c r="I680" i="3"/>
  <c r="W679" i="3"/>
  <c r="X679" i="3" s="1"/>
  <c r="J679" i="3"/>
  <c r="I679" i="3"/>
  <c r="W678" i="3"/>
  <c r="X678" i="3" s="1"/>
  <c r="J678" i="3"/>
  <c r="I678" i="3"/>
  <c r="W677" i="3"/>
  <c r="X677" i="3" s="1"/>
  <c r="J677" i="3"/>
  <c r="I677" i="3"/>
  <c r="W676" i="3"/>
  <c r="X676" i="3" s="1"/>
  <c r="J676" i="3"/>
  <c r="I676" i="3"/>
  <c r="W675" i="3"/>
  <c r="X675" i="3" s="1"/>
  <c r="J675" i="3"/>
  <c r="I675" i="3"/>
  <c r="W674" i="3"/>
  <c r="X674" i="3" s="1"/>
  <c r="J674" i="3"/>
  <c r="I674" i="3"/>
  <c r="W673" i="3"/>
  <c r="X673" i="3" s="1"/>
  <c r="J673" i="3"/>
  <c r="I673" i="3"/>
  <c r="W672" i="3"/>
  <c r="X672" i="3" s="1"/>
  <c r="J672" i="3"/>
  <c r="I672" i="3"/>
  <c r="W671" i="3"/>
  <c r="X671" i="3" s="1"/>
  <c r="J671" i="3"/>
  <c r="I671" i="3"/>
  <c r="W670" i="3"/>
  <c r="X670" i="3" s="1"/>
  <c r="J670" i="3"/>
  <c r="I670" i="3"/>
  <c r="W669" i="3"/>
  <c r="X669" i="3" s="1"/>
  <c r="J669" i="3"/>
  <c r="I669" i="3"/>
  <c r="W668" i="3"/>
  <c r="X668" i="3" s="1"/>
  <c r="J668" i="3"/>
  <c r="I668" i="3"/>
  <c r="W667" i="3"/>
  <c r="X667" i="3" s="1"/>
  <c r="J667" i="3"/>
  <c r="I667" i="3"/>
  <c r="W666" i="3"/>
  <c r="X666" i="3" s="1"/>
  <c r="J666" i="3"/>
  <c r="I666" i="3"/>
  <c r="W665" i="3"/>
  <c r="X665" i="3" s="1"/>
  <c r="J665" i="3"/>
  <c r="I665" i="3"/>
  <c r="W664" i="3"/>
  <c r="X664" i="3" s="1"/>
  <c r="J664" i="3"/>
  <c r="I664" i="3"/>
  <c r="W663" i="3"/>
  <c r="X663" i="3" s="1"/>
  <c r="J663" i="3"/>
  <c r="I663" i="3"/>
  <c r="W662" i="3"/>
  <c r="X662" i="3" s="1"/>
  <c r="J662" i="3"/>
  <c r="I662" i="3"/>
  <c r="W661" i="3"/>
  <c r="X661" i="3" s="1"/>
  <c r="J661" i="3"/>
  <c r="I661" i="3"/>
  <c r="W660" i="3"/>
  <c r="X660" i="3" s="1"/>
  <c r="J660" i="3"/>
  <c r="I660" i="3"/>
  <c r="W659" i="3"/>
  <c r="X659" i="3" s="1"/>
  <c r="J659" i="3"/>
  <c r="I659" i="3"/>
  <c r="W658" i="3"/>
  <c r="X658" i="3" s="1"/>
  <c r="J658" i="3"/>
  <c r="I658" i="3"/>
  <c r="W657" i="3"/>
  <c r="X657" i="3" s="1"/>
  <c r="J657" i="3"/>
  <c r="I657" i="3"/>
  <c r="W656" i="3"/>
  <c r="X656" i="3" s="1"/>
  <c r="J656" i="3"/>
  <c r="I656" i="3"/>
  <c r="W655" i="3"/>
  <c r="X655" i="3" s="1"/>
  <c r="J655" i="3"/>
  <c r="I655" i="3"/>
  <c r="W654" i="3"/>
  <c r="X654" i="3" s="1"/>
  <c r="J654" i="3"/>
  <c r="I654" i="3"/>
  <c r="W653" i="3"/>
  <c r="X653" i="3" s="1"/>
  <c r="J653" i="3"/>
  <c r="I653" i="3"/>
  <c r="W652" i="3"/>
  <c r="X652" i="3" s="1"/>
  <c r="J652" i="3"/>
  <c r="I652" i="3"/>
  <c r="W651" i="3"/>
  <c r="X651" i="3" s="1"/>
  <c r="J651" i="3"/>
  <c r="I651" i="3"/>
  <c r="W650" i="3"/>
  <c r="X650" i="3" s="1"/>
  <c r="J650" i="3"/>
  <c r="I650" i="3"/>
  <c r="W649" i="3"/>
  <c r="X649" i="3" s="1"/>
  <c r="J649" i="3"/>
  <c r="I649" i="3"/>
  <c r="W648" i="3"/>
  <c r="X648" i="3" s="1"/>
  <c r="J648" i="3"/>
  <c r="I648" i="3"/>
  <c r="W647" i="3"/>
  <c r="X647" i="3" s="1"/>
  <c r="J647" i="3"/>
  <c r="I647" i="3"/>
  <c r="W646" i="3"/>
  <c r="X646" i="3" s="1"/>
  <c r="J646" i="3"/>
  <c r="I646" i="3"/>
  <c r="W645" i="3"/>
  <c r="X645" i="3" s="1"/>
  <c r="J645" i="3"/>
  <c r="I645" i="3"/>
  <c r="W644" i="3"/>
  <c r="X644" i="3" s="1"/>
  <c r="J644" i="3"/>
  <c r="I644" i="3"/>
  <c r="W643" i="3"/>
  <c r="X643" i="3" s="1"/>
  <c r="J643" i="3"/>
  <c r="I643" i="3"/>
  <c r="W642" i="3"/>
  <c r="X642" i="3" s="1"/>
  <c r="J642" i="3"/>
  <c r="I642" i="3"/>
  <c r="W641" i="3"/>
  <c r="X641" i="3" s="1"/>
  <c r="J641" i="3"/>
  <c r="I641" i="3"/>
  <c r="W640" i="3"/>
  <c r="X640" i="3" s="1"/>
  <c r="J640" i="3"/>
  <c r="I640" i="3"/>
  <c r="W639" i="3"/>
  <c r="X639" i="3" s="1"/>
  <c r="J639" i="3"/>
  <c r="I639" i="3"/>
  <c r="W638" i="3"/>
  <c r="X638" i="3" s="1"/>
  <c r="J638" i="3"/>
  <c r="I638" i="3"/>
  <c r="W637" i="3"/>
  <c r="X637" i="3" s="1"/>
  <c r="J637" i="3"/>
  <c r="I637" i="3"/>
  <c r="W636" i="3"/>
  <c r="X636" i="3" s="1"/>
  <c r="J636" i="3"/>
  <c r="I636" i="3"/>
  <c r="W635" i="3"/>
  <c r="X635" i="3" s="1"/>
  <c r="J635" i="3"/>
  <c r="I635" i="3"/>
  <c r="W634" i="3"/>
  <c r="X634" i="3" s="1"/>
  <c r="J634" i="3"/>
  <c r="I634" i="3"/>
  <c r="W633" i="3"/>
  <c r="X633" i="3" s="1"/>
  <c r="J633" i="3"/>
  <c r="I633" i="3"/>
  <c r="W632" i="3"/>
  <c r="X632" i="3" s="1"/>
  <c r="J632" i="3"/>
  <c r="I632" i="3"/>
  <c r="W631" i="3"/>
  <c r="X631" i="3" s="1"/>
  <c r="J631" i="3"/>
  <c r="I631" i="3"/>
  <c r="W630" i="3"/>
  <c r="X630" i="3" s="1"/>
  <c r="J630" i="3"/>
  <c r="I630" i="3"/>
  <c r="W629" i="3"/>
  <c r="X629" i="3" s="1"/>
  <c r="J629" i="3"/>
  <c r="I629" i="3"/>
  <c r="W628" i="3"/>
  <c r="X628" i="3" s="1"/>
  <c r="J628" i="3"/>
  <c r="I628" i="3"/>
  <c r="W627" i="3"/>
  <c r="X627" i="3" s="1"/>
  <c r="J627" i="3"/>
  <c r="I627" i="3"/>
  <c r="W626" i="3"/>
  <c r="X626" i="3" s="1"/>
  <c r="J626" i="3"/>
  <c r="I626" i="3"/>
  <c r="W625" i="3"/>
  <c r="X625" i="3" s="1"/>
  <c r="J625" i="3"/>
  <c r="I625" i="3"/>
  <c r="W624" i="3"/>
  <c r="X624" i="3" s="1"/>
  <c r="J624" i="3"/>
  <c r="I624" i="3"/>
  <c r="W623" i="3"/>
  <c r="X623" i="3" s="1"/>
  <c r="J623" i="3"/>
  <c r="I623" i="3"/>
  <c r="W622" i="3"/>
  <c r="X622" i="3" s="1"/>
  <c r="J622" i="3"/>
  <c r="I622" i="3"/>
  <c r="W621" i="3"/>
  <c r="X621" i="3" s="1"/>
  <c r="J621" i="3"/>
  <c r="I621" i="3"/>
  <c r="W620" i="3"/>
  <c r="X620" i="3" s="1"/>
  <c r="J620" i="3"/>
  <c r="I620" i="3"/>
  <c r="W619" i="3"/>
  <c r="X619" i="3" s="1"/>
  <c r="J619" i="3"/>
  <c r="I619" i="3"/>
  <c r="W618" i="3"/>
  <c r="X618" i="3" s="1"/>
  <c r="J618" i="3"/>
  <c r="I618" i="3"/>
  <c r="W617" i="3"/>
  <c r="X617" i="3" s="1"/>
  <c r="J617" i="3"/>
  <c r="I617" i="3"/>
  <c r="W616" i="3"/>
  <c r="X616" i="3" s="1"/>
  <c r="J616" i="3"/>
  <c r="I616" i="3"/>
  <c r="W615" i="3"/>
  <c r="X615" i="3" s="1"/>
  <c r="J615" i="3"/>
  <c r="I615" i="3"/>
  <c r="W614" i="3"/>
  <c r="X614" i="3" s="1"/>
  <c r="J614" i="3"/>
  <c r="I614" i="3"/>
  <c r="W613" i="3"/>
  <c r="X613" i="3" s="1"/>
  <c r="J613" i="3"/>
  <c r="I613" i="3"/>
  <c r="W612" i="3"/>
  <c r="X612" i="3" s="1"/>
  <c r="J612" i="3"/>
  <c r="I612" i="3"/>
  <c r="W611" i="3"/>
  <c r="X611" i="3" s="1"/>
  <c r="J611" i="3"/>
  <c r="I611" i="3"/>
  <c r="W610" i="3"/>
  <c r="X610" i="3" s="1"/>
  <c r="J610" i="3"/>
  <c r="I610" i="3"/>
  <c r="W609" i="3"/>
  <c r="X609" i="3" s="1"/>
  <c r="J609" i="3"/>
  <c r="I609" i="3"/>
  <c r="W608" i="3"/>
  <c r="X608" i="3" s="1"/>
  <c r="J608" i="3"/>
  <c r="I608" i="3"/>
  <c r="W607" i="3"/>
  <c r="X607" i="3" s="1"/>
  <c r="J607" i="3"/>
  <c r="I607" i="3"/>
  <c r="W606" i="3"/>
  <c r="X606" i="3" s="1"/>
  <c r="J606" i="3"/>
  <c r="I606" i="3"/>
  <c r="W605" i="3"/>
  <c r="X605" i="3" s="1"/>
  <c r="J605" i="3"/>
  <c r="I605" i="3"/>
  <c r="W604" i="3"/>
  <c r="X604" i="3" s="1"/>
  <c r="J604" i="3"/>
  <c r="I604" i="3"/>
  <c r="W603" i="3"/>
  <c r="X603" i="3" s="1"/>
  <c r="J603" i="3"/>
  <c r="I603" i="3"/>
  <c r="W602" i="3"/>
  <c r="X602" i="3" s="1"/>
  <c r="J602" i="3"/>
  <c r="I602" i="3"/>
  <c r="W601" i="3"/>
  <c r="X601" i="3" s="1"/>
  <c r="J601" i="3"/>
  <c r="I601" i="3"/>
  <c r="W600" i="3"/>
  <c r="X600" i="3" s="1"/>
  <c r="J600" i="3"/>
  <c r="I600" i="3"/>
  <c r="W599" i="3"/>
  <c r="X599" i="3" s="1"/>
  <c r="J599" i="3"/>
  <c r="I599" i="3"/>
  <c r="W598" i="3"/>
  <c r="X598" i="3" s="1"/>
  <c r="J598" i="3"/>
  <c r="I598" i="3"/>
  <c r="W597" i="3"/>
  <c r="X597" i="3" s="1"/>
  <c r="J597" i="3"/>
  <c r="I597" i="3"/>
  <c r="W596" i="3"/>
  <c r="X596" i="3" s="1"/>
  <c r="J596" i="3"/>
  <c r="I596" i="3"/>
  <c r="W595" i="3"/>
  <c r="X595" i="3" s="1"/>
  <c r="J595" i="3"/>
  <c r="I595" i="3"/>
  <c r="W594" i="3"/>
  <c r="X594" i="3" s="1"/>
  <c r="J594" i="3"/>
  <c r="I594" i="3"/>
  <c r="W593" i="3"/>
  <c r="X593" i="3" s="1"/>
  <c r="J593" i="3"/>
  <c r="I593" i="3"/>
  <c r="W592" i="3"/>
  <c r="X592" i="3" s="1"/>
  <c r="J592" i="3"/>
  <c r="I592" i="3"/>
  <c r="W591" i="3"/>
  <c r="X591" i="3" s="1"/>
  <c r="J591" i="3"/>
  <c r="I591" i="3"/>
  <c r="W590" i="3"/>
  <c r="X590" i="3" s="1"/>
  <c r="J590" i="3"/>
  <c r="I590" i="3"/>
  <c r="W589" i="3"/>
  <c r="X589" i="3" s="1"/>
  <c r="J589" i="3"/>
  <c r="I589" i="3"/>
  <c r="W588" i="3"/>
  <c r="X588" i="3" s="1"/>
  <c r="J588" i="3"/>
  <c r="I588" i="3"/>
  <c r="W587" i="3"/>
  <c r="X587" i="3" s="1"/>
  <c r="J587" i="3"/>
  <c r="I587" i="3"/>
  <c r="W586" i="3"/>
  <c r="X586" i="3" s="1"/>
  <c r="J586" i="3"/>
  <c r="I586" i="3"/>
  <c r="W585" i="3"/>
  <c r="X585" i="3" s="1"/>
  <c r="J585" i="3"/>
  <c r="I585" i="3"/>
  <c r="W584" i="3"/>
  <c r="X584" i="3" s="1"/>
  <c r="J584" i="3"/>
  <c r="I584" i="3"/>
  <c r="W583" i="3"/>
  <c r="X583" i="3" s="1"/>
  <c r="J583" i="3"/>
  <c r="I583" i="3"/>
  <c r="W582" i="3"/>
  <c r="X582" i="3" s="1"/>
  <c r="J582" i="3"/>
  <c r="I582" i="3"/>
  <c r="W581" i="3"/>
  <c r="X581" i="3" s="1"/>
  <c r="J581" i="3"/>
  <c r="I581" i="3"/>
  <c r="W580" i="3"/>
  <c r="X580" i="3" s="1"/>
  <c r="J580" i="3"/>
  <c r="I580" i="3"/>
  <c r="W579" i="3"/>
  <c r="X579" i="3" s="1"/>
  <c r="J579" i="3"/>
  <c r="I579" i="3"/>
  <c r="W578" i="3"/>
  <c r="X578" i="3" s="1"/>
  <c r="J578" i="3"/>
  <c r="I578" i="3"/>
  <c r="W577" i="3"/>
  <c r="X577" i="3" s="1"/>
  <c r="J577" i="3"/>
  <c r="I577" i="3"/>
  <c r="W576" i="3"/>
  <c r="X576" i="3" s="1"/>
  <c r="J576" i="3"/>
  <c r="I576" i="3"/>
  <c r="W575" i="3"/>
  <c r="X575" i="3" s="1"/>
  <c r="J575" i="3"/>
  <c r="I575" i="3"/>
  <c r="W574" i="3"/>
  <c r="X574" i="3" s="1"/>
  <c r="J574" i="3"/>
  <c r="I574" i="3"/>
  <c r="W573" i="3"/>
  <c r="X573" i="3" s="1"/>
  <c r="J573" i="3"/>
  <c r="I573" i="3"/>
  <c r="W572" i="3"/>
  <c r="X572" i="3" s="1"/>
  <c r="J572" i="3"/>
  <c r="I572" i="3"/>
  <c r="W571" i="3"/>
  <c r="X571" i="3" s="1"/>
  <c r="J571" i="3"/>
  <c r="I571" i="3"/>
  <c r="W570" i="3"/>
  <c r="X570" i="3" s="1"/>
  <c r="J570" i="3"/>
  <c r="I570" i="3"/>
  <c r="W569" i="3"/>
  <c r="X569" i="3" s="1"/>
  <c r="J569" i="3"/>
  <c r="I569" i="3"/>
  <c r="W568" i="3"/>
  <c r="X568" i="3" s="1"/>
  <c r="J568" i="3"/>
  <c r="I568" i="3"/>
  <c r="W567" i="3"/>
  <c r="X567" i="3" s="1"/>
  <c r="J567" i="3"/>
  <c r="I567" i="3"/>
  <c r="W566" i="3"/>
  <c r="X566" i="3" s="1"/>
  <c r="J566" i="3"/>
  <c r="I566" i="3"/>
  <c r="W565" i="3"/>
  <c r="X565" i="3" s="1"/>
  <c r="J565" i="3"/>
  <c r="I565" i="3"/>
  <c r="W564" i="3"/>
  <c r="X564" i="3" s="1"/>
  <c r="J564" i="3"/>
  <c r="I564" i="3"/>
  <c r="W563" i="3"/>
  <c r="X563" i="3" s="1"/>
  <c r="J563" i="3"/>
  <c r="I563" i="3"/>
  <c r="W562" i="3"/>
  <c r="X562" i="3" s="1"/>
  <c r="J562" i="3"/>
  <c r="I562" i="3"/>
  <c r="W561" i="3"/>
  <c r="X561" i="3" s="1"/>
  <c r="J561" i="3"/>
  <c r="I561" i="3"/>
  <c r="W560" i="3"/>
  <c r="X560" i="3" s="1"/>
  <c r="J560" i="3"/>
  <c r="I560" i="3"/>
  <c r="W559" i="3"/>
  <c r="X559" i="3" s="1"/>
  <c r="J559" i="3"/>
  <c r="I559" i="3"/>
  <c r="W558" i="3"/>
  <c r="X558" i="3" s="1"/>
  <c r="J558" i="3"/>
  <c r="I558" i="3"/>
  <c r="W557" i="3"/>
  <c r="X557" i="3" s="1"/>
  <c r="J557" i="3"/>
  <c r="I557" i="3"/>
  <c r="W556" i="3"/>
  <c r="X556" i="3" s="1"/>
  <c r="J556" i="3"/>
  <c r="I556" i="3"/>
  <c r="W555" i="3"/>
  <c r="X555" i="3" s="1"/>
  <c r="J555" i="3"/>
  <c r="I555" i="3"/>
  <c r="W554" i="3"/>
  <c r="X554" i="3" s="1"/>
  <c r="J554" i="3"/>
  <c r="I554" i="3"/>
  <c r="W553" i="3"/>
  <c r="X553" i="3" s="1"/>
  <c r="J553" i="3"/>
  <c r="I553" i="3"/>
  <c r="W552" i="3"/>
  <c r="X552" i="3" s="1"/>
  <c r="J552" i="3"/>
  <c r="I552" i="3"/>
  <c r="W551" i="3"/>
  <c r="X551" i="3" s="1"/>
  <c r="J551" i="3"/>
  <c r="I551" i="3"/>
  <c r="W550" i="3"/>
  <c r="X550" i="3" s="1"/>
  <c r="J550" i="3"/>
  <c r="I550" i="3"/>
  <c r="W549" i="3"/>
  <c r="X549" i="3" s="1"/>
  <c r="J549" i="3"/>
  <c r="I549" i="3"/>
  <c r="W548" i="3"/>
  <c r="X548" i="3" s="1"/>
  <c r="J548" i="3"/>
  <c r="I548" i="3"/>
  <c r="W547" i="3"/>
  <c r="X547" i="3" s="1"/>
  <c r="J547" i="3"/>
  <c r="I547" i="3"/>
  <c r="W546" i="3"/>
  <c r="X546" i="3" s="1"/>
  <c r="J546" i="3"/>
  <c r="I546" i="3"/>
  <c r="W545" i="3"/>
  <c r="X545" i="3" s="1"/>
  <c r="J545" i="3"/>
  <c r="I545" i="3"/>
  <c r="W544" i="3"/>
  <c r="X544" i="3" s="1"/>
  <c r="J544" i="3"/>
  <c r="I544" i="3"/>
  <c r="W543" i="3"/>
  <c r="X543" i="3" s="1"/>
  <c r="J543" i="3"/>
  <c r="I543" i="3"/>
  <c r="W542" i="3"/>
  <c r="X542" i="3" s="1"/>
  <c r="J542" i="3"/>
  <c r="I542" i="3"/>
  <c r="W541" i="3"/>
  <c r="X541" i="3" s="1"/>
  <c r="J541" i="3"/>
  <c r="I541" i="3"/>
  <c r="W540" i="3"/>
  <c r="X540" i="3" s="1"/>
  <c r="J540" i="3"/>
  <c r="I540" i="3"/>
  <c r="W539" i="3"/>
  <c r="X539" i="3" s="1"/>
  <c r="J539" i="3"/>
  <c r="I539" i="3"/>
  <c r="W538" i="3"/>
  <c r="X538" i="3" s="1"/>
  <c r="J538" i="3"/>
  <c r="I538" i="3"/>
  <c r="W537" i="3"/>
  <c r="X537" i="3" s="1"/>
  <c r="W536" i="3"/>
  <c r="X536" i="3" s="1"/>
  <c r="W535" i="3"/>
  <c r="X535" i="3" s="1"/>
  <c r="W534" i="3"/>
  <c r="X534" i="3" s="1"/>
  <c r="W533" i="3"/>
  <c r="X533" i="3" s="1"/>
  <c r="W532" i="3"/>
  <c r="X532" i="3" s="1"/>
  <c r="W531" i="3"/>
  <c r="X531" i="3" s="1"/>
  <c r="W530" i="3"/>
  <c r="X530" i="3" s="1"/>
  <c r="W529" i="3"/>
  <c r="X529" i="3" s="1"/>
  <c r="W528" i="3"/>
  <c r="X528" i="3" s="1"/>
  <c r="W527" i="3"/>
  <c r="X527" i="3" s="1"/>
  <c r="W526" i="3"/>
  <c r="X526" i="3" s="1"/>
  <c r="W525" i="3"/>
  <c r="X525" i="3" s="1"/>
  <c r="J525" i="3"/>
  <c r="I525" i="3"/>
  <c r="W524" i="3"/>
  <c r="X524" i="3" s="1"/>
  <c r="J524" i="3"/>
  <c r="I524" i="3"/>
  <c r="W523" i="3"/>
  <c r="X523" i="3" s="1"/>
  <c r="J523" i="3"/>
  <c r="I523" i="3"/>
  <c r="W522" i="3"/>
  <c r="X522" i="3" s="1"/>
  <c r="J522" i="3"/>
  <c r="I522" i="3"/>
  <c r="W521" i="3"/>
  <c r="X521" i="3" s="1"/>
  <c r="J521" i="3"/>
  <c r="I521" i="3"/>
  <c r="W520" i="3"/>
  <c r="X520" i="3" s="1"/>
  <c r="J520" i="3"/>
  <c r="I520" i="3"/>
  <c r="W519" i="3"/>
  <c r="X519" i="3" s="1"/>
  <c r="J519" i="3"/>
  <c r="I519" i="3"/>
  <c r="W518" i="3"/>
  <c r="X518" i="3" s="1"/>
  <c r="J518" i="3"/>
  <c r="I518" i="3"/>
  <c r="W517" i="3"/>
  <c r="X517" i="3" s="1"/>
  <c r="J517" i="3"/>
  <c r="I517" i="3"/>
  <c r="W516" i="3"/>
  <c r="X516" i="3" s="1"/>
  <c r="J516" i="3"/>
  <c r="I516" i="3"/>
  <c r="W515" i="3"/>
  <c r="X515" i="3" s="1"/>
  <c r="J515" i="3"/>
  <c r="I515" i="3"/>
  <c r="W514" i="3"/>
  <c r="X514" i="3" s="1"/>
  <c r="J514" i="3"/>
  <c r="I514" i="3"/>
  <c r="W513" i="3"/>
  <c r="X513" i="3" s="1"/>
  <c r="J513" i="3"/>
  <c r="I513" i="3"/>
  <c r="W512" i="3"/>
  <c r="X512" i="3" s="1"/>
  <c r="J512" i="3"/>
  <c r="I512" i="3"/>
  <c r="W511" i="3"/>
  <c r="X511" i="3" s="1"/>
  <c r="J511" i="3"/>
  <c r="I511" i="3"/>
  <c r="W510" i="3"/>
  <c r="X510" i="3" s="1"/>
  <c r="J510" i="3"/>
  <c r="I510" i="3"/>
  <c r="W509" i="3"/>
  <c r="X509" i="3" s="1"/>
  <c r="J509" i="3"/>
  <c r="I509" i="3"/>
  <c r="W508" i="3"/>
  <c r="X508" i="3" s="1"/>
  <c r="J508" i="3"/>
  <c r="I508" i="3"/>
  <c r="W507" i="3"/>
  <c r="X507" i="3" s="1"/>
  <c r="J507" i="3"/>
  <c r="I507" i="3"/>
  <c r="W506" i="3"/>
  <c r="X506" i="3" s="1"/>
  <c r="J506" i="3"/>
  <c r="I506" i="3"/>
  <c r="W505" i="3"/>
  <c r="X505" i="3" s="1"/>
  <c r="J505" i="3"/>
  <c r="I505" i="3"/>
  <c r="W504" i="3"/>
  <c r="X504" i="3" s="1"/>
  <c r="J504" i="3"/>
  <c r="I504" i="3"/>
  <c r="W503" i="3"/>
  <c r="X503" i="3" s="1"/>
  <c r="J503" i="3"/>
  <c r="I503" i="3"/>
  <c r="W502" i="3"/>
  <c r="X502" i="3" s="1"/>
  <c r="J502" i="3"/>
  <c r="I502" i="3"/>
  <c r="W501" i="3"/>
  <c r="X501" i="3" s="1"/>
  <c r="J501" i="3"/>
  <c r="I501" i="3"/>
  <c r="W500" i="3"/>
  <c r="X500" i="3" s="1"/>
  <c r="J500" i="3"/>
  <c r="I500" i="3"/>
  <c r="W499" i="3"/>
  <c r="X499" i="3" s="1"/>
  <c r="J499" i="3"/>
  <c r="I499" i="3"/>
  <c r="W498" i="3"/>
  <c r="X498" i="3" s="1"/>
  <c r="J498" i="3"/>
  <c r="I498" i="3"/>
  <c r="W497" i="3"/>
  <c r="X497" i="3" s="1"/>
  <c r="J497" i="3"/>
  <c r="I497" i="3"/>
  <c r="W496" i="3"/>
  <c r="X496" i="3" s="1"/>
  <c r="J496" i="3"/>
  <c r="I496" i="3"/>
  <c r="W495" i="3"/>
  <c r="X495" i="3" s="1"/>
  <c r="J495" i="3"/>
  <c r="I495" i="3"/>
  <c r="W494" i="3"/>
  <c r="X494" i="3" s="1"/>
  <c r="J494" i="3"/>
  <c r="I494" i="3"/>
  <c r="W493" i="3"/>
  <c r="X493" i="3" s="1"/>
  <c r="J493" i="3"/>
  <c r="I493" i="3"/>
  <c r="W492" i="3"/>
  <c r="X492" i="3" s="1"/>
  <c r="J492" i="3"/>
  <c r="I492" i="3"/>
  <c r="W491" i="3"/>
  <c r="X491" i="3" s="1"/>
  <c r="J491" i="3"/>
  <c r="I491" i="3"/>
  <c r="W490" i="3"/>
  <c r="X490" i="3" s="1"/>
  <c r="J490" i="3"/>
  <c r="I490" i="3"/>
  <c r="W489" i="3"/>
  <c r="X489" i="3" s="1"/>
  <c r="J489" i="3"/>
  <c r="I489" i="3"/>
  <c r="W488" i="3"/>
  <c r="X488" i="3" s="1"/>
  <c r="J488" i="3"/>
  <c r="I488" i="3"/>
  <c r="W487" i="3"/>
  <c r="X487" i="3" s="1"/>
  <c r="J487" i="3"/>
  <c r="I487" i="3"/>
  <c r="W486" i="3"/>
  <c r="X486" i="3" s="1"/>
  <c r="J486" i="3"/>
  <c r="I486" i="3"/>
  <c r="W485" i="3"/>
  <c r="X485" i="3" s="1"/>
  <c r="J485" i="3"/>
  <c r="I485" i="3"/>
  <c r="W484" i="3"/>
  <c r="X484" i="3" s="1"/>
  <c r="J484" i="3"/>
  <c r="I484" i="3"/>
  <c r="W483" i="3"/>
  <c r="X483" i="3" s="1"/>
  <c r="J483" i="3"/>
  <c r="I483" i="3"/>
  <c r="W482" i="3"/>
  <c r="X482" i="3" s="1"/>
  <c r="J482" i="3"/>
  <c r="I482" i="3"/>
  <c r="W481" i="3"/>
  <c r="X481" i="3" s="1"/>
  <c r="J481" i="3"/>
  <c r="I481" i="3"/>
  <c r="W480" i="3"/>
  <c r="X480" i="3" s="1"/>
  <c r="J480" i="3"/>
  <c r="I480" i="3"/>
  <c r="W479" i="3"/>
  <c r="X479" i="3" s="1"/>
  <c r="J479" i="3"/>
  <c r="I479" i="3"/>
  <c r="W478" i="3"/>
  <c r="X478" i="3" s="1"/>
  <c r="J478" i="3"/>
  <c r="I478" i="3"/>
  <c r="W477" i="3"/>
  <c r="X477" i="3" s="1"/>
  <c r="J477" i="3"/>
  <c r="I477" i="3"/>
  <c r="W476" i="3"/>
  <c r="X476" i="3" s="1"/>
  <c r="J476" i="3"/>
  <c r="I476" i="3"/>
  <c r="W475" i="3"/>
  <c r="X475" i="3" s="1"/>
  <c r="J475" i="3"/>
  <c r="I475" i="3"/>
  <c r="W474" i="3"/>
  <c r="X474" i="3" s="1"/>
  <c r="J474" i="3"/>
  <c r="I474" i="3"/>
  <c r="W473" i="3"/>
  <c r="X473" i="3" s="1"/>
  <c r="J473" i="3"/>
  <c r="I473" i="3"/>
  <c r="W472" i="3"/>
  <c r="X472" i="3" s="1"/>
  <c r="J472" i="3"/>
  <c r="I472" i="3"/>
  <c r="W471" i="3"/>
  <c r="X471" i="3" s="1"/>
  <c r="J471" i="3"/>
  <c r="I471" i="3"/>
  <c r="W470" i="3"/>
  <c r="X470" i="3" s="1"/>
  <c r="J470" i="3"/>
  <c r="I470" i="3"/>
  <c r="W469" i="3"/>
  <c r="X469" i="3" s="1"/>
  <c r="J469" i="3"/>
  <c r="I469" i="3"/>
  <c r="W468" i="3"/>
  <c r="X468" i="3" s="1"/>
  <c r="J468" i="3"/>
  <c r="I468" i="3"/>
  <c r="W467" i="3"/>
  <c r="X467" i="3" s="1"/>
  <c r="J467" i="3"/>
  <c r="I467" i="3"/>
  <c r="W466" i="3"/>
  <c r="X466" i="3" s="1"/>
  <c r="J466" i="3"/>
  <c r="I466" i="3"/>
  <c r="W465" i="3"/>
  <c r="X465" i="3" s="1"/>
  <c r="J465" i="3"/>
  <c r="I465" i="3"/>
  <c r="W464" i="3"/>
  <c r="X464" i="3" s="1"/>
  <c r="J464" i="3"/>
  <c r="I464" i="3"/>
  <c r="W463" i="3"/>
  <c r="X463" i="3" s="1"/>
  <c r="J463" i="3"/>
  <c r="I463" i="3"/>
  <c r="W462" i="3"/>
  <c r="X462" i="3" s="1"/>
  <c r="J462" i="3"/>
  <c r="I462" i="3"/>
  <c r="W461" i="3"/>
  <c r="X461" i="3" s="1"/>
  <c r="J461" i="3"/>
  <c r="I461" i="3"/>
  <c r="W460" i="3"/>
  <c r="X460" i="3" s="1"/>
  <c r="J460" i="3"/>
  <c r="I460" i="3"/>
  <c r="W459" i="3"/>
  <c r="X459" i="3" s="1"/>
  <c r="J459" i="3"/>
  <c r="I459" i="3"/>
  <c r="W458" i="3"/>
  <c r="X458" i="3" s="1"/>
  <c r="J458" i="3"/>
  <c r="I458" i="3"/>
  <c r="W457" i="3"/>
  <c r="X457" i="3" s="1"/>
  <c r="W456" i="3"/>
  <c r="X456" i="3" s="1"/>
  <c r="W455" i="3"/>
  <c r="X455" i="3" s="1"/>
  <c r="W454" i="3"/>
  <c r="X454" i="3" s="1"/>
  <c r="W453" i="3"/>
  <c r="X453" i="3" s="1"/>
  <c r="W452" i="3"/>
  <c r="X452" i="3" s="1"/>
  <c r="W451" i="3"/>
  <c r="X451" i="3" s="1"/>
  <c r="W450" i="3"/>
  <c r="X450" i="3" s="1"/>
  <c r="W449" i="3"/>
  <c r="X449" i="3" s="1"/>
  <c r="W448" i="3"/>
  <c r="X448" i="3" s="1"/>
  <c r="W447" i="3"/>
  <c r="X447" i="3" s="1"/>
  <c r="W446" i="3"/>
  <c r="X446" i="3" s="1"/>
  <c r="W445" i="3"/>
  <c r="X445" i="3" s="1"/>
  <c r="W444" i="3"/>
  <c r="X444" i="3" s="1"/>
  <c r="W443" i="3"/>
  <c r="X443" i="3" s="1"/>
  <c r="W442" i="3"/>
  <c r="X442" i="3" s="1"/>
  <c r="W441" i="3"/>
  <c r="X441" i="3" s="1"/>
  <c r="W440" i="3"/>
  <c r="X440" i="3" s="1"/>
  <c r="W439" i="3"/>
  <c r="X439" i="3" s="1"/>
  <c r="W438" i="3"/>
  <c r="X438" i="3" s="1"/>
  <c r="W437" i="3"/>
  <c r="X437" i="3" s="1"/>
  <c r="W436" i="3"/>
  <c r="X436" i="3" s="1"/>
  <c r="W435" i="3"/>
  <c r="X435" i="3" s="1"/>
  <c r="W434" i="3"/>
  <c r="X434" i="3" s="1"/>
  <c r="W433" i="3"/>
  <c r="X433" i="3" s="1"/>
  <c r="W432" i="3"/>
  <c r="X432" i="3" s="1"/>
  <c r="W431" i="3"/>
  <c r="X431" i="3" s="1"/>
  <c r="W430" i="3"/>
  <c r="X430" i="3" s="1"/>
  <c r="W429" i="3"/>
  <c r="X429" i="3" s="1"/>
  <c r="W428" i="3"/>
  <c r="X428" i="3" s="1"/>
  <c r="W427" i="3"/>
  <c r="X427" i="3" s="1"/>
  <c r="W426" i="3"/>
  <c r="X426" i="3" s="1"/>
  <c r="W425" i="3"/>
  <c r="X425" i="3" s="1"/>
  <c r="W424" i="3"/>
  <c r="X424" i="3" s="1"/>
  <c r="W423" i="3"/>
  <c r="X423" i="3" s="1"/>
  <c r="W1163" i="3"/>
  <c r="X1163" i="3" s="1"/>
  <c r="J1163" i="3"/>
  <c r="I1163" i="3"/>
  <c r="W1162" i="3"/>
  <c r="X1162" i="3" s="1"/>
  <c r="J1162" i="3"/>
  <c r="I1162" i="3"/>
  <c r="W1161" i="3"/>
  <c r="X1161" i="3" s="1"/>
  <c r="J1161" i="3"/>
  <c r="I1161" i="3"/>
  <c r="W1160" i="3"/>
  <c r="X1160" i="3" s="1"/>
  <c r="J1160" i="3"/>
  <c r="I1160" i="3"/>
  <c r="W1159" i="3"/>
  <c r="X1159" i="3" s="1"/>
  <c r="J1159" i="3"/>
  <c r="I1159" i="3"/>
  <c r="W422" i="3"/>
  <c r="X422" i="3" s="1"/>
  <c r="J422" i="3"/>
  <c r="I422" i="3"/>
  <c r="W421" i="3"/>
  <c r="X421" i="3" s="1"/>
  <c r="J421" i="3"/>
  <c r="I421" i="3"/>
  <c r="W420" i="3"/>
  <c r="X420" i="3" s="1"/>
  <c r="J420" i="3"/>
  <c r="I420" i="3"/>
  <c r="W419" i="3"/>
  <c r="X419" i="3" s="1"/>
  <c r="J419" i="3"/>
  <c r="I419" i="3"/>
  <c r="W418" i="3"/>
  <c r="X418" i="3" s="1"/>
  <c r="J418" i="3"/>
  <c r="I418" i="3"/>
  <c r="W417" i="3"/>
  <c r="X417" i="3" s="1"/>
  <c r="J417" i="3"/>
  <c r="I417" i="3"/>
  <c r="W416" i="3"/>
  <c r="X416" i="3" s="1"/>
  <c r="J416" i="3"/>
  <c r="I416" i="3"/>
  <c r="W415" i="3"/>
  <c r="X415" i="3" s="1"/>
  <c r="J415" i="3"/>
  <c r="I415" i="3"/>
  <c r="W414" i="3"/>
  <c r="X414" i="3" s="1"/>
  <c r="J414" i="3"/>
  <c r="I414" i="3"/>
  <c r="W413" i="3"/>
  <c r="X413" i="3" s="1"/>
  <c r="J413" i="3"/>
  <c r="I413" i="3"/>
  <c r="W412" i="3"/>
  <c r="X412" i="3" s="1"/>
  <c r="J412" i="3"/>
  <c r="I412" i="3"/>
  <c r="W411" i="3"/>
  <c r="X411" i="3" s="1"/>
  <c r="J411" i="3"/>
  <c r="I411" i="3"/>
  <c r="W410" i="3"/>
  <c r="X410" i="3" s="1"/>
  <c r="J410" i="3"/>
  <c r="I410" i="3"/>
  <c r="W409" i="3"/>
  <c r="X409" i="3" s="1"/>
  <c r="J409" i="3"/>
  <c r="I409" i="3"/>
  <c r="W1158" i="3"/>
  <c r="X1158" i="3" s="1"/>
  <c r="J1158" i="3"/>
  <c r="I1158" i="3"/>
  <c r="W1157" i="3"/>
  <c r="X1157" i="3" s="1"/>
  <c r="J1157" i="3"/>
  <c r="I1157" i="3"/>
  <c r="W1156" i="3"/>
  <c r="X1156" i="3" s="1"/>
  <c r="J1156" i="3"/>
  <c r="I1156" i="3"/>
  <c r="W1155" i="3"/>
  <c r="X1155" i="3" s="1"/>
  <c r="J1155" i="3"/>
  <c r="I1155" i="3"/>
  <c r="W408" i="3"/>
  <c r="X408" i="3" s="1"/>
  <c r="J408" i="3"/>
  <c r="I408" i="3"/>
  <c r="W407" i="3"/>
  <c r="X407" i="3" s="1"/>
  <c r="J407" i="3"/>
  <c r="I407" i="3"/>
  <c r="W406" i="3"/>
  <c r="X406" i="3" s="1"/>
  <c r="J406" i="3"/>
  <c r="I406" i="3"/>
  <c r="W405" i="3"/>
  <c r="X405" i="3" s="1"/>
  <c r="J405" i="3"/>
  <c r="I405" i="3"/>
  <c r="W404" i="3"/>
  <c r="X404" i="3" s="1"/>
  <c r="J404" i="3"/>
  <c r="I404" i="3"/>
  <c r="W403" i="3"/>
  <c r="X403" i="3" s="1"/>
  <c r="J403" i="3"/>
  <c r="I403" i="3"/>
  <c r="W1154" i="3"/>
  <c r="X1154" i="3" s="1"/>
  <c r="J1154" i="3"/>
  <c r="I1154" i="3"/>
  <c r="W1153" i="3"/>
  <c r="X1153" i="3" s="1"/>
  <c r="J1153" i="3"/>
  <c r="I1153" i="3"/>
  <c r="W1152" i="3"/>
  <c r="X1152" i="3" s="1"/>
  <c r="J1152" i="3"/>
  <c r="I1152" i="3"/>
  <c r="W1151" i="3"/>
  <c r="X1151" i="3" s="1"/>
  <c r="J1151" i="3"/>
  <c r="I1151" i="3"/>
  <c r="W1150" i="3"/>
  <c r="X1150" i="3" s="1"/>
  <c r="J1150" i="3"/>
  <c r="I1150" i="3"/>
  <c r="W402" i="3"/>
  <c r="X402" i="3" s="1"/>
  <c r="J402" i="3"/>
  <c r="I402" i="3"/>
  <c r="W1149" i="3"/>
  <c r="X1149" i="3" s="1"/>
  <c r="J1149" i="3"/>
  <c r="I1149" i="3"/>
  <c r="W1148" i="3"/>
  <c r="X1148" i="3" s="1"/>
  <c r="J1148" i="3"/>
  <c r="I1148" i="3"/>
  <c r="W1147" i="3"/>
  <c r="X1147" i="3" s="1"/>
  <c r="J1147" i="3"/>
  <c r="I1147" i="3"/>
  <c r="W1146" i="3"/>
  <c r="X1146" i="3" s="1"/>
  <c r="J1146" i="3"/>
  <c r="I1146" i="3"/>
  <c r="W401" i="3"/>
  <c r="X401" i="3" s="1"/>
  <c r="J401" i="3"/>
  <c r="I401" i="3"/>
  <c r="W400" i="3"/>
  <c r="X400" i="3" s="1"/>
  <c r="J400" i="3"/>
  <c r="I400" i="3"/>
  <c r="W399" i="3"/>
  <c r="X399" i="3" s="1"/>
  <c r="J399" i="3"/>
  <c r="I399" i="3"/>
  <c r="W398" i="3"/>
  <c r="X398" i="3" s="1"/>
  <c r="J398" i="3"/>
  <c r="I398" i="3"/>
  <c r="W397" i="3"/>
  <c r="X397" i="3" s="1"/>
  <c r="J397" i="3"/>
  <c r="I397" i="3"/>
  <c r="W396" i="3"/>
  <c r="X396" i="3" s="1"/>
  <c r="J396" i="3"/>
  <c r="I396" i="3"/>
  <c r="W1145" i="3"/>
  <c r="X1145" i="3" s="1"/>
  <c r="J1145" i="3"/>
  <c r="I1145" i="3"/>
  <c r="W1144" i="3"/>
  <c r="X1144" i="3" s="1"/>
  <c r="J1144" i="3"/>
  <c r="I1144" i="3"/>
  <c r="W1143" i="3"/>
  <c r="X1143" i="3" s="1"/>
  <c r="J1143" i="3"/>
  <c r="I1143" i="3"/>
  <c r="W1142" i="3"/>
  <c r="X1142" i="3" s="1"/>
  <c r="J1142" i="3"/>
  <c r="I1142" i="3"/>
  <c r="W1141" i="3"/>
  <c r="X1141" i="3" s="1"/>
  <c r="J1141" i="3"/>
  <c r="I1141" i="3"/>
  <c r="W395" i="3"/>
  <c r="X395" i="3" s="1"/>
  <c r="J395" i="3"/>
  <c r="I395" i="3"/>
  <c r="W394" i="3"/>
  <c r="X394" i="3" s="1"/>
  <c r="J394" i="3"/>
  <c r="I394" i="3"/>
  <c r="W393" i="3"/>
  <c r="X393" i="3" s="1"/>
  <c r="J393" i="3"/>
  <c r="I393" i="3"/>
  <c r="W392" i="3"/>
  <c r="X392" i="3" s="1"/>
  <c r="J392" i="3"/>
  <c r="I392" i="3"/>
  <c r="W1140" i="3"/>
  <c r="X1140" i="3" s="1"/>
  <c r="J1140" i="3"/>
  <c r="I1140" i="3"/>
  <c r="W1139" i="3"/>
  <c r="X1139" i="3" s="1"/>
  <c r="J1139" i="3"/>
  <c r="I1139" i="3"/>
  <c r="W1138" i="3"/>
  <c r="X1138" i="3" s="1"/>
  <c r="J1138" i="3"/>
  <c r="I1138" i="3"/>
  <c r="W1137" i="3"/>
  <c r="X1137" i="3" s="1"/>
  <c r="J1137" i="3"/>
  <c r="I1137" i="3"/>
  <c r="W391" i="3"/>
  <c r="X391" i="3" s="1"/>
  <c r="J391" i="3"/>
  <c r="I391" i="3"/>
  <c r="W390" i="3"/>
  <c r="X390" i="3" s="1"/>
  <c r="J390" i="3"/>
  <c r="I390" i="3"/>
  <c r="W389" i="3"/>
  <c r="X389" i="3" s="1"/>
  <c r="J389" i="3"/>
  <c r="I389" i="3"/>
  <c r="W388" i="3"/>
  <c r="X388" i="3" s="1"/>
  <c r="J388" i="3"/>
  <c r="I388" i="3"/>
  <c r="W387" i="3"/>
  <c r="X387" i="3" s="1"/>
  <c r="J387" i="3"/>
  <c r="I387" i="3"/>
  <c r="W386" i="3"/>
  <c r="X386" i="3" s="1"/>
  <c r="J386" i="3"/>
  <c r="I386" i="3"/>
  <c r="W385" i="3"/>
  <c r="X385" i="3" s="1"/>
  <c r="J385" i="3"/>
  <c r="I385" i="3"/>
  <c r="W384" i="3"/>
  <c r="X384" i="3" s="1"/>
  <c r="J384" i="3"/>
  <c r="I384" i="3"/>
  <c r="W383" i="3"/>
  <c r="X383" i="3" s="1"/>
  <c r="J383" i="3"/>
  <c r="I383" i="3"/>
  <c r="W382" i="3"/>
  <c r="X382" i="3" s="1"/>
  <c r="J382" i="3"/>
  <c r="I382" i="3"/>
  <c r="W1134" i="3"/>
  <c r="X1134" i="3" s="1"/>
  <c r="J1134" i="3"/>
  <c r="I1134" i="3"/>
  <c r="W1133" i="3"/>
  <c r="X1133" i="3" s="1"/>
  <c r="J1133" i="3"/>
  <c r="I1133" i="3"/>
  <c r="W1132" i="3"/>
  <c r="X1132" i="3" s="1"/>
  <c r="J1132" i="3"/>
  <c r="I1132" i="3"/>
  <c r="W381" i="3"/>
  <c r="X381" i="3" s="1"/>
  <c r="J381" i="3"/>
  <c r="I381" i="3"/>
  <c r="W1131" i="3"/>
  <c r="X1131" i="3" s="1"/>
  <c r="J1131" i="3"/>
  <c r="I1131" i="3"/>
  <c r="W1130" i="3"/>
  <c r="X1130" i="3" s="1"/>
  <c r="J1130" i="3"/>
  <c r="I1130" i="3"/>
  <c r="W1129" i="3"/>
  <c r="X1129" i="3" s="1"/>
  <c r="J1129" i="3"/>
  <c r="I1129" i="3"/>
  <c r="W1128" i="3"/>
  <c r="X1128" i="3" s="1"/>
  <c r="J1128" i="3"/>
  <c r="I1128" i="3"/>
  <c r="W1127" i="3"/>
  <c r="X1127" i="3" s="1"/>
  <c r="J1127" i="3"/>
  <c r="I1127" i="3"/>
  <c r="W380" i="3"/>
  <c r="X380" i="3" s="1"/>
  <c r="J380" i="3"/>
  <c r="I380" i="3"/>
  <c r="W379" i="3"/>
  <c r="X379" i="3" s="1"/>
  <c r="J379" i="3"/>
  <c r="I379" i="3"/>
  <c r="W378" i="3"/>
  <c r="X378" i="3" s="1"/>
  <c r="J378" i="3"/>
  <c r="I378" i="3"/>
  <c r="W377" i="3"/>
  <c r="X377" i="3" s="1"/>
  <c r="J377" i="3"/>
  <c r="I377" i="3"/>
  <c r="W376" i="3"/>
  <c r="X376" i="3" s="1"/>
  <c r="J376" i="3"/>
  <c r="I376" i="3"/>
  <c r="W375" i="3"/>
  <c r="X375" i="3" s="1"/>
  <c r="J375" i="3"/>
  <c r="I375" i="3"/>
  <c r="W374" i="3"/>
  <c r="X374" i="3" s="1"/>
  <c r="J374" i="3"/>
  <c r="I374" i="3"/>
  <c r="W373" i="3"/>
  <c r="X373" i="3" s="1"/>
  <c r="J373" i="3"/>
  <c r="I373" i="3"/>
  <c r="W372" i="3"/>
  <c r="X372" i="3" s="1"/>
  <c r="J372" i="3"/>
  <c r="I372" i="3"/>
  <c r="W371" i="3"/>
  <c r="X371" i="3" s="1"/>
  <c r="J371" i="3"/>
  <c r="I371" i="3"/>
  <c r="W370" i="3"/>
  <c r="X370" i="3" s="1"/>
  <c r="J370" i="3"/>
  <c r="I370" i="3"/>
  <c r="W369" i="3"/>
  <c r="X369" i="3" s="1"/>
  <c r="J369" i="3"/>
  <c r="I369" i="3"/>
  <c r="W368" i="3"/>
  <c r="X368" i="3" s="1"/>
  <c r="J368" i="3"/>
  <c r="I368" i="3"/>
  <c r="W367" i="3"/>
  <c r="X367" i="3" s="1"/>
  <c r="J367" i="3"/>
  <c r="I367" i="3"/>
  <c r="W366" i="3"/>
  <c r="X366" i="3" s="1"/>
  <c r="J366" i="3"/>
  <c r="I366" i="3"/>
  <c r="W365" i="3"/>
  <c r="X365" i="3" s="1"/>
  <c r="J365" i="3"/>
  <c r="I365" i="3"/>
  <c r="W364" i="3"/>
  <c r="X364" i="3" s="1"/>
  <c r="J364" i="3"/>
  <c r="I364" i="3"/>
  <c r="W363" i="3"/>
  <c r="X363" i="3" s="1"/>
  <c r="J363" i="3"/>
  <c r="I363" i="3"/>
  <c r="W362" i="3"/>
  <c r="X362" i="3" s="1"/>
  <c r="J362" i="3"/>
  <c r="I362" i="3"/>
  <c r="W361" i="3"/>
  <c r="X361" i="3" s="1"/>
  <c r="J361" i="3"/>
  <c r="I361" i="3"/>
  <c r="W360" i="3"/>
  <c r="X360" i="3" s="1"/>
  <c r="J360" i="3"/>
  <c r="I360" i="3"/>
  <c r="W359" i="3"/>
  <c r="X359" i="3" s="1"/>
  <c r="J359" i="3"/>
  <c r="I359" i="3"/>
  <c r="W358" i="3"/>
  <c r="X358" i="3" s="1"/>
  <c r="J358" i="3"/>
  <c r="I358" i="3"/>
  <c r="W357" i="3"/>
  <c r="X357" i="3" s="1"/>
  <c r="J357" i="3"/>
  <c r="I357" i="3"/>
  <c r="W356" i="3"/>
  <c r="X356" i="3" s="1"/>
  <c r="J356" i="3"/>
  <c r="I356" i="3"/>
  <c r="W355" i="3"/>
  <c r="X355" i="3" s="1"/>
  <c r="J355" i="3"/>
  <c r="I355" i="3"/>
  <c r="W1122" i="3"/>
  <c r="X1122" i="3" s="1"/>
  <c r="J1122" i="3"/>
  <c r="I1122" i="3"/>
  <c r="W1121" i="3"/>
  <c r="X1121" i="3" s="1"/>
  <c r="J1121" i="3"/>
  <c r="I1121" i="3"/>
  <c r="W1120" i="3"/>
  <c r="X1120" i="3" s="1"/>
  <c r="J1120" i="3"/>
  <c r="I1120" i="3"/>
  <c r="W1119" i="3"/>
  <c r="X1119" i="3" s="1"/>
  <c r="J1119" i="3"/>
  <c r="I1119" i="3"/>
  <c r="W354" i="3"/>
  <c r="X354" i="3" s="1"/>
  <c r="J354" i="3"/>
  <c r="I354" i="3"/>
  <c r="W353" i="3"/>
  <c r="X353" i="3" s="1"/>
  <c r="J353" i="3"/>
  <c r="I353" i="3"/>
  <c r="W352" i="3"/>
  <c r="X352" i="3" s="1"/>
  <c r="J352" i="3"/>
  <c r="I352" i="3"/>
  <c r="W351" i="3"/>
  <c r="X351" i="3" s="1"/>
  <c r="J351" i="3"/>
  <c r="I351" i="3"/>
  <c r="W350" i="3"/>
  <c r="X350" i="3" s="1"/>
  <c r="J350" i="3"/>
  <c r="I350" i="3"/>
  <c r="W349" i="3"/>
  <c r="X349" i="3" s="1"/>
  <c r="J349" i="3"/>
  <c r="I349" i="3"/>
  <c r="W348" i="3"/>
  <c r="X348" i="3" s="1"/>
  <c r="J348" i="3"/>
  <c r="I348" i="3"/>
  <c r="W347" i="3"/>
  <c r="X347" i="3" s="1"/>
  <c r="J347" i="3"/>
  <c r="I347" i="3"/>
  <c r="W346" i="3"/>
  <c r="X346" i="3" s="1"/>
  <c r="J346" i="3"/>
  <c r="I346" i="3"/>
  <c r="W345" i="3"/>
  <c r="X345" i="3" s="1"/>
  <c r="J345" i="3"/>
  <c r="I345" i="3"/>
  <c r="W344" i="3"/>
  <c r="X344" i="3" s="1"/>
  <c r="J344" i="3"/>
  <c r="I344" i="3"/>
  <c r="W343" i="3"/>
  <c r="X343" i="3" s="1"/>
  <c r="J343" i="3"/>
  <c r="I343" i="3"/>
  <c r="W342" i="3"/>
  <c r="X342" i="3" s="1"/>
  <c r="J342" i="3"/>
  <c r="I342" i="3"/>
  <c r="W341" i="3"/>
  <c r="X341" i="3" s="1"/>
  <c r="J341" i="3"/>
  <c r="I341" i="3"/>
  <c r="W1116" i="3"/>
  <c r="X1116" i="3" s="1"/>
  <c r="J1116" i="3"/>
  <c r="I1116" i="3"/>
  <c r="W340" i="3"/>
  <c r="X340" i="3" s="1"/>
  <c r="J340" i="3"/>
  <c r="I340" i="3"/>
  <c r="W339" i="3"/>
  <c r="X339" i="3" s="1"/>
  <c r="J339" i="3"/>
  <c r="I339" i="3"/>
  <c r="W338" i="3"/>
  <c r="X338" i="3" s="1"/>
  <c r="J338" i="3"/>
  <c r="I338" i="3"/>
  <c r="W337" i="3"/>
  <c r="X337" i="3" s="1"/>
  <c r="J337" i="3"/>
  <c r="I337" i="3"/>
  <c r="W336" i="3"/>
  <c r="X336" i="3" s="1"/>
  <c r="W335" i="3"/>
  <c r="X335" i="3" s="1"/>
  <c r="W334" i="3"/>
  <c r="X334" i="3" s="1"/>
  <c r="W333" i="3"/>
  <c r="X333" i="3" s="1"/>
  <c r="W332" i="3"/>
  <c r="X332" i="3" s="1"/>
  <c r="W331" i="3"/>
  <c r="X331" i="3" s="1"/>
  <c r="W330" i="3"/>
  <c r="X330" i="3" s="1"/>
  <c r="W329" i="3"/>
  <c r="X329" i="3" s="1"/>
  <c r="W328" i="3"/>
  <c r="X328" i="3" s="1"/>
  <c r="W327" i="3"/>
  <c r="X327" i="3" s="1"/>
  <c r="W326" i="3"/>
  <c r="X326" i="3" s="1"/>
  <c r="W325" i="3"/>
  <c r="X325" i="3" s="1"/>
  <c r="W324" i="3"/>
  <c r="X324" i="3" s="1"/>
  <c r="W323" i="3"/>
  <c r="X323" i="3" s="1"/>
  <c r="W322" i="3"/>
  <c r="X322" i="3" s="1"/>
  <c r="W321" i="3"/>
  <c r="X321" i="3" s="1"/>
  <c r="W320" i="3"/>
  <c r="X320" i="3" s="1"/>
  <c r="W319" i="3"/>
  <c r="X319" i="3" s="1"/>
  <c r="W318" i="3"/>
  <c r="X318" i="3" s="1"/>
  <c r="W317" i="3"/>
  <c r="X317" i="3" s="1"/>
  <c r="W316" i="3"/>
  <c r="X316" i="3" s="1"/>
  <c r="W315" i="3"/>
  <c r="X315" i="3" s="1"/>
  <c r="W314" i="3"/>
  <c r="X314" i="3" s="1"/>
  <c r="W313" i="3"/>
  <c r="X313" i="3" s="1"/>
  <c r="W312" i="3"/>
  <c r="X312" i="3" s="1"/>
  <c r="W311" i="3"/>
  <c r="X311" i="3" s="1"/>
  <c r="W310" i="3"/>
  <c r="X310" i="3" s="1"/>
  <c r="W309" i="3"/>
  <c r="X309" i="3" s="1"/>
  <c r="W308" i="3"/>
  <c r="X308" i="3" s="1"/>
  <c r="W307" i="3"/>
  <c r="X307" i="3" s="1"/>
  <c r="W306" i="3"/>
  <c r="X306" i="3" s="1"/>
  <c r="W305" i="3"/>
  <c r="X305" i="3" s="1"/>
  <c r="W304" i="3"/>
  <c r="X304" i="3" s="1"/>
  <c r="W303" i="3"/>
  <c r="X303" i="3" s="1"/>
  <c r="W302" i="3"/>
  <c r="X302" i="3" s="1"/>
  <c r="W301" i="3"/>
  <c r="X301" i="3" s="1"/>
  <c r="W300" i="3"/>
  <c r="X300" i="3" s="1"/>
  <c r="W299" i="3"/>
  <c r="X299" i="3" s="1"/>
  <c r="W298" i="3"/>
  <c r="X298" i="3" s="1"/>
  <c r="W297" i="3"/>
  <c r="X297" i="3" s="1"/>
  <c r="W296" i="3"/>
  <c r="X296" i="3" s="1"/>
  <c r="W295" i="3"/>
  <c r="X295" i="3" s="1"/>
  <c r="W294" i="3"/>
  <c r="X294" i="3" s="1"/>
  <c r="W293" i="3"/>
  <c r="X293" i="3" s="1"/>
  <c r="W292" i="3"/>
  <c r="X292" i="3" s="1"/>
  <c r="W291" i="3"/>
  <c r="X291" i="3" s="1"/>
  <c r="W290" i="3"/>
  <c r="X290" i="3" s="1"/>
  <c r="W289" i="3"/>
  <c r="X289" i="3" s="1"/>
  <c r="W288" i="3"/>
  <c r="X288" i="3" s="1"/>
  <c r="W287" i="3"/>
  <c r="X287" i="3" s="1"/>
  <c r="W286" i="3"/>
  <c r="X286" i="3" s="1"/>
  <c r="W285" i="3"/>
  <c r="X285" i="3" s="1"/>
  <c r="W284" i="3"/>
  <c r="X284" i="3" s="1"/>
  <c r="W283" i="3"/>
  <c r="X283" i="3" s="1"/>
  <c r="W282" i="3"/>
  <c r="X282" i="3" s="1"/>
  <c r="W281" i="3"/>
  <c r="X281" i="3" s="1"/>
  <c r="W280" i="3"/>
  <c r="X280" i="3" s="1"/>
  <c r="W279" i="3"/>
  <c r="X279" i="3" s="1"/>
  <c r="W278" i="3"/>
  <c r="X278" i="3" s="1"/>
  <c r="W277" i="3"/>
  <c r="X277" i="3" s="1"/>
  <c r="W276" i="3"/>
  <c r="X276" i="3" s="1"/>
  <c r="W275" i="3"/>
  <c r="X275" i="3" s="1"/>
  <c r="W274" i="3"/>
  <c r="X274" i="3" s="1"/>
  <c r="W273" i="3"/>
  <c r="X273" i="3" s="1"/>
  <c r="W272" i="3"/>
  <c r="X272" i="3" s="1"/>
  <c r="J272" i="3"/>
  <c r="I272" i="3"/>
  <c r="W271" i="3"/>
  <c r="X271" i="3" s="1"/>
  <c r="J271" i="3"/>
  <c r="I271" i="3"/>
  <c r="W270" i="3"/>
  <c r="X270" i="3" s="1"/>
  <c r="J270" i="3"/>
  <c r="I270" i="3"/>
  <c r="W269" i="3"/>
  <c r="X269" i="3" s="1"/>
  <c r="J269" i="3"/>
  <c r="I269" i="3"/>
  <c r="W268" i="3"/>
  <c r="X268" i="3" s="1"/>
  <c r="J268" i="3"/>
  <c r="I268" i="3"/>
  <c r="W267" i="3"/>
  <c r="X267" i="3" s="1"/>
  <c r="J267" i="3"/>
  <c r="I267" i="3"/>
  <c r="W266" i="3"/>
  <c r="X266" i="3" s="1"/>
  <c r="J266" i="3"/>
  <c r="I266" i="3"/>
  <c r="W265" i="3"/>
  <c r="X265" i="3" s="1"/>
  <c r="J265" i="3"/>
  <c r="I265" i="3"/>
  <c r="W264" i="3"/>
  <c r="X264" i="3" s="1"/>
  <c r="J264" i="3"/>
  <c r="I264" i="3"/>
  <c r="W263" i="3"/>
  <c r="X263" i="3" s="1"/>
  <c r="J263" i="3"/>
  <c r="I263" i="3"/>
  <c r="W262" i="3"/>
  <c r="X262" i="3" s="1"/>
  <c r="J262" i="3"/>
  <c r="I262" i="3"/>
  <c r="W261" i="3"/>
  <c r="X261" i="3" s="1"/>
  <c r="J261" i="3"/>
  <c r="I261" i="3"/>
  <c r="W260" i="3"/>
  <c r="X260" i="3" s="1"/>
  <c r="J260" i="3"/>
  <c r="I260" i="3"/>
  <c r="W259" i="3"/>
  <c r="X259" i="3" s="1"/>
  <c r="J259" i="3"/>
  <c r="I259" i="3"/>
  <c r="W258" i="3"/>
  <c r="X258" i="3" s="1"/>
  <c r="J258" i="3"/>
  <c r="I258" i="3"/>
  <c r="W257" i="3"/>
  <c r="X257" i="3" s="1"/>
  <c r="J257" i="3"/>
  <c r="I257" i="3"/>
  <c r="W256" i="3"/>
  <c r="X256" i="3" s="1"/>
  <c r="J256" i="3"/>
  <c r="I256" i="3"/>
  <c r="W255" i="3"/>
  <c r="X255" i="3" s="1"/>
  <c r="J255" i="3"/>
  <c r="I255" i="3"/>
  <c r="W254" i="3"/>
  <c r="X254" i="3" s="1"/>
  <c r="J254" i="3"/>
  <c r="I254" i="3"/>
  <c r="W253" i="3"/>
  <c r="X253" i="3" s="1"/>
  <c r="J253" i="3"/>
  <c r="I253" i="3"/>
  <c r="W252" i="3"/>
  <c r="X252" i="3" s="1"/>
  <c r="J252" i="3"/>
  <c r="I252" i="3"/>
  <c r="W251" i="3"/>
  <c r="X251" i="3" s="1"/>
  <c r="J251" i="3"/>
  <c r="I251" i="3"/>
  <c r="W250" i="3"/>
  <c r="X250" i="3" s="1"/>
  <c r="J250" i="3"/>
  <c r="I250" i="3"/>
  <c r="W249" i="3"/>
  <c r="X249" i="3" s="1"/>
  <c r="J249" i="3"/>
  <c r="I249" i="3"/>
  <c r="W248" i="3"/>
  <c r="X248" i="3" s="1"/>
  <c r="J248" i="3"/>
  <c r="I248" i="3"/>
  <c r="W247" i="3"/>
  <c r="X247" i="3" s="1"/>
  <c r="J247" i="3"/>
  <c r="I247" i="3"/>
  <c r="W246" i="3"/>
  <c r="X246" i="3" s="1"/>
  <c r="J246" i="3"/>
  <c r="I246" i="3"/>
  <c r="W245" i="3"/>
  <c r="X245" i="3" s="1"/>
  <c r="J245" i="3"/>
  <c r="I245" i="3"/>
  <c r="W244" i="3"/>
  <c r="X244" i="3" s="1"/>
  <c r="J244" i="3"/>
  <c r="I244" i="3"/>
  <c r="W243" i="3"/>
  <c r="X243" i="3" s="1"/>
  <c r="J243" i="3"/>
  <c r="I243" i="3"/>
  <c r="W242" i="3"/>
  <c r="X242" i="3" s="1"/>
  <c r="J242" i="3"/>
  <c r="I242" i="3"/>
  <c r="W241" i="3"/>
  <c r="X241" i="3" s="1"/>
  <c r="J241" i="3"/>
  <c r="I241" i="3"/>
  <c r="W240" i="3"/>
  <c r="X240" i="3" s="1"/>
  <c r="J240" i="3"/>
  <c r="I240" i="3"/>
  <c r="W239" i="3"/>
  <c r="X239" i="3" s="1"/>
  <c r="J239" i="3"/>
  <c r="I239" i="3"/>
  <c r="W238" i="3"/>
  <c r="X238" i="3" s="1"/>
  <c r="J238" i="3"/>
  <c r="I238" i="3"/>
  <c r="W237" i="3"/>
  <c r="X237" i="3" s="1"/>
  <c r="J237" i="3"/>
  <c r="I237" i="3"/>
  <c r="W236" i="3"/>
  <c r="X236" i="3" s="1"/>
  <c r="J236" i="3"/>
  <c r="I236" i="3"/>
  <c r="W235" i="3"/>
  <c r="X235" i="3" s="1"/>
  <c r="J235" i="3"/>
  <c r="I235" i="3"/>
  <c r="W234" i="3"/>
  <c r="X234" i="3" s="1"/>
  <c r="J234" i="3"/>
  <c r="I234" i="3"/>
  <c r="W233" i="3"/>
  <c r="X233" i="3" s="1"/>
  <c r="J233" i="3"/>
  <c r="I233" i="3"/>
  <c r="W232" i="3"/>
  <c r="X232" i="3" s="1"/>
  <c r="J232" i="3"/>
  <c r="I232" i="3"/>
  <c r="W231" i="3"/>
  <c r="X231" i="3" s="1"/>
  <c r="J231" i="3"/>
  <c r="I231" i="3"/>
  <c r="W230" i="3"/>
  <c r="X230" i="3" s="1"/>
  <c r="J230" i="3"/>
  <c r="I230" i="3"/>
  <c r="W229" i="3"/>
  <c r="X229" i="3" s="1"/>
  <c r="J229" i="3"/>
  <c r="I229" i="3"/>
  <c r="W228" i="3"/>
  <c r="X228" i="3" s="1"/>
  <c r="J228" i="3"/>
  <c r="I228" i="3"/>
  <c r="W227" i="3"/>
  <c r="X227" i="3" s="1"/>
  <c r="J227" i="3"/>
  <c r="I227" i="3"/>
  <c r="W226" i="3"/>
  <c r="X226" i="3" s="1"/>
  <c r="J226" i="3"/>
  <c r="I226" i="3"/>
  <c r="W225" i="3"/>
  <c r="X225" i="3" s="1"/>
  <c r="J225" i="3"/>
  <c r="I225" i="3"/>
  <c r="W224" i="3"/>
  <c r="X224" i="3" s="1"/>
  <c r="J224" i="3"/>
  <c r="I224" i="3"/>
  <c r="W223" i="3"/>
  <c r="X223" i="3" s="1"/>
  <c r="J223" i="3"/>
  <c r="I223" i="3"/>
  <c r="W222" i="3"/>
  <c r="X222" i="3" s="1"/>
  <c r="J222" i="3"/>
  <c r="I222" i="3"/>
  <c r="W221" i="3"/>
  <c r="X221" i="3" s="1"/>
  <c r="J221" i="3"/>
  <c r="I221" i="3"/>
  <c r="W220" i="3"/>
  <c r="X220" i="3" s="1"/>
  <c r="J220" i="3"/>
  <c r="I220" i="3"/>
  <c r="W219" i="3"/>
  <c r="X219" i="3" s="1"/>
  <c r="J219" i="3"/>
  <c r="I219" i="3"/>
  <c r="W218" i="3"/>
  <c r="X218" i="3" s="1"/>
  <c r="J218" i="3"/>
  <c r="I218" i="3"/>
  <c r="W217" i="3"/>
  <c r="X217" i="3" s="1"/>
  <c r="J217" i="3"/>
  <c r="I217" i="3"/>
  <c r="W216" i="3"/>
  <c r="X216" i="3" s="1"/>
  <c r="J216" i="3"/>
  <c r="I216" i="3"/>
  <c r="W215" i="3"/>
  <c r="X215" i="3" s="1"/>
  <c r="J215" i="3"/>
  <c r="I215" i="3"/>
  <c r="W214" i="3"/>
  <c r="X214" i="3" s="1"/>
  <c r="J214" i="3"/>
  <c r="I214" i="3"/>
  <c r="W213" i="3"/>
  <c r="X213" i="3" s="1"/>
  <c r="J213" i="3"/>
  <c r="I213" i="3"/>
  <c r="W212" i="3"/>
  <c r="X212" i="3" s="1"/>
  <c r="J212" i="3"/>
  <c r="I212" i="3"/>
  <c r="W211" i="3"/>
  <c r="X211" i="3" s="1"/>
  <c r="J211" i="3"/>
  <c r="I211" i="3"/>
  <c r="W210" i="3"/>
  <c r="X210" i="3" s="1"/>
  <c r="J210" i="3"/>
  <c r="I210" i="3"/>
  <c r="W209" i="3"/>
  <c r="X209" i="3" s="1"/>
  <c r="J209" i="3"/>
  <c r="I209" i="3"/>
  <c r="W208" i="3"/>
  <c r="X208" i="3" s="1"/>
  <c r="J208" i="3"/>
  <c r="I208" i="3"/>
  <c r="W207" i="3"/>
  <c r="X207" i="3" s="1"/>
  <c r="J207" i="3"/>
  <c r="I207" i="3"/>
  <c r="W206" i="3"/>
  <c r="X206" i="3" s="1"/>
  <c r="J206" i="3"/>
  <c r="I206" i="3"/>
  <c r="W205" i="3"/>
  <c r="X205" i="3" s="1"/>
  <c r="J205" i="3"/>
  <c r="I205" i="3"/>
  <c r="W204" i="3"/>
  <c r="X204" i="3" s="1"/>
  <c r="J204" i="3"/>
  <c r="I204" i="3"/>
  <c r="W203" i="3"/>
  <c r="X203" i="3" s="1"/>
  <c r="J203" i="3"/>
  <c r="I203" i="3"/>
  <c r="W202" i="3"/>
  <c r="X202" i="3" s="1"/>
  <c r="J202" i="3"/>
  <c r="I202" i="3"/>
  <c r="W201" i="3"/>
  <c r="X201" i="3" s="1"/>
  <c r="J201" i="3"/>
  <c r="I201" i="3"/>
  <c r="W200" i="3"/>
  <c r="X200" i="3" s="1"/>
  <c r="J200" i="3"/>
  <c r="I200" i="3"/>
  <c r="W199" i="3"/>
  <c r="X199" i="3" s="1"/>
  <c r="J199" i="3"/>
  <c r="I199" i="3"/>
  <c r="W198" i="3"/>
  <c r="X198" i="3" s="1"/>
  <c r="J198" i="3"/>
  <c r="I198" i="3"/>
  <c r="W197" i="3"/>
  <c r="X197" i="3" s="1"/>
  <c r="J197" i="3"/>
  <c r="I197" i="3"/>
  <c r="W196" i="3"/>
  <c r="X196" i="3" s="1"/>
  <c r="J196" i="3"/>
  <c r="I196" i="3"/>
  <c r="W195" i="3"/>
  <c r="X195" i="3" s="1"/>
  <c r="J195" i="3"/>
  <c r="I195" i="3"/>
  <c r="W194" i="3"/>
  <c r="X194" i="3" s="1"/>
  <c r="J194" i="3"/>
  <c r="I194" i="3"/>
  <c r="W193" i="3"/>
  <c r="X193" i="3" s="1"/>
  <c r="J193" i="3"/>
  <c r="I193" i="3"/>
  <c r="W192" i="3"/>
  <c r="X192" i="3" s="1"/>
  <c r="J192" i="3"/>
  <c r="I192" i="3"/>
  <c r="W191" i="3"/>
  <c r="X191" i="3" s="1"/>
  <c r="J191" i="3"/>
  <c r="I191" i="3"/>
  <c r="W190" i="3"/>
  <c r="X190" i="3" s="1"/>
  <c r="J190" i="3"/>
  <c r="I190" i="3"/>
  <c r="W189" i="3"/>
  <c r="X189" i="3" s="1"/>
  <c r="J189" i="3"/>
  <c r="I189" i="3"/>
  <c r="W188" i="3"/>
  <c r="X188" i="3" s="1"/>
  <c r="J188" i="3"/>
  <c r="I188" i="3"/>
  <c r="W187" i="3"/>
  <c r="X187" i="3" s="1"/>
  <c r="J187" i="3"/>
  <c r="I187" i="3"/>
  <c r="W186" i="3"/>
  <c r="X186" i="3" s="1"/>
  <c r="J186" i="3"/>
  <c r="I186" i="3"/>
  <c r="W185" i="3"/>
  <c r="X185" i="3" s="1"/>
  <c r="J185" i="3"/>
  <c r="I185" i="3"/>
  <c r="W184" i="3"/>
  <c r="X184" i="3" s="1"/>
  <c r="J184" i="3"/>
  <c r="I184" i="3"/>
  <c r="W183" i="3"/>
  <c r="X183" i="3" s="1"/>
  <c r="J183" i="3"/>
  <c r="I183" i="3"/>
  <c r="W182" i="3"/>
  <c r="X182" i="3" s="1"/>
  <c r="J182" i="3"/>
  <c r="I182" i="3"/>
  <c r="W181" i="3"/>
  <c r="X181" i="3" s="1"/>
  <c r="J181" i="3"/>
  <c r="I181" i="3"/>
  <c r="W180" i="3"/>
  <c r="X180" i="3" s="1"/>
  <c r="J180" i="3"/>
  <c r="I180" i="3"/>
  <c r="W179" i="3"/>
  <c r="X179" i="3" s="1"/>
  <c r="J179" i="3"/>
  <c r="I179" i="3"/>
  <c r="W178" i="3"/>
  <c r="X178" i="3" s="1"/>
  <c r="J178" i="3"/>
  <c r="I178" i="3"/>
  <c r="W177" i="3"/>
  <c r="X177" i="3" s="1"/>
  <c r="J177" i="3"/>
  <c r="I177" i="3"/>
  <c r="W176" i="3"/>
  <c r="X176" i="3" s="1"/>
  <c r="J176" i="3"/>
  <c r="I176" i="3"/>
  <c r="W175" i="3"/>
  <c r="X175" i="3" s="1"/>
  <c r="J175" i="3"/>
  <c r="I175" i="3"/>
  <c r="W174" i="3"/>
  <c r="X174" i="3" s="1"/>
  <c r="J174" i="3"/>
  <c r="I174" i="3"/>
  <c r="W173" i="3"/>
  <c r="X173" i="3" s="1"/>
  <c r="J173" i="3"/>
  <c r="I173" i="3"/>
  <c r="W172" i="3"/>
  <c r="X172" i="3" s="1"/>
  <c r="J172" i="3"/>
  <c r="I172" i="3"/>
  <c r="W171" i="3"/>
  <c r="X171" i="3" s="1"/>
  <c r="J171" i="3"/>
  <c r="I171" i="3"/>
  <c r="W170" i="3"/>
  <c r="X170" i="3" s="1"/>
  <c r="J170" i="3"/>
  <c r="I170" i="3"/>
  <c r="W169" i="3"/>
  <c r="X169" i="3" s="1"/>
  <c r="J169" i="3"/>
  <c r="I169" i="3"/>
  <c r="W168" i="3"/>
  <c r="X168" i="3" s="1"/>
  <c r="J168" i="3"/>
  <c r="I168" i="3"/>
  <c r="W167" i="3"/>
  <c r="X167" i="3" s="1"/>
  <c r="J167" i="3"/>
  <c r="I167" i="3"/>
  <c r="W166" i="3"/>
  <c r="X166" i="3" s="1"/>
  <c r="J166" i="3"/>
  <c r="I166" i="3"/>
  <c r="W165" i="3"/>
  <c r="X165" i="3" s="1"/>
  <c r="J165" i="3"/>
  <c r="I165" i="3"/>
  <c r="W164" i="3"/>
  <c r="X164" i="3" s="1"/>
  <c r="J164" i="3"/>
  <c r="I164" i="3"/>
  <c r="W163" i="3"/>
  <c r="X163" i="3" s="1"/>
  <c r="J163" i="3"/>
  <c r="I163" i="3"/>
  <c r="W162" i="3"/>
  <c r="X162" i="3" s="1"/>
  <c r="J162" i="3"/>
  <c r="I162" i="3"/>
  <c r="W161" i="3"/>
  <c r="X161" i="3" s="1"/>
  <c r="J161" i="3"/>
  <c r="I161" i="3"/>
  <c r="W160" i="3"/>
  <c r="X160" i="3" s="1"/>
  <c r="J160" i="3"/>
  <c r="I160" i="3"/>
  <c r="W159" i="3"/>
  <c r="X159" i="3" s="1"/>
  <c r="J159" i="3"/>
  <c r="I159" i="3"/>
  <c r="W158" i="3"/>
  <c r="X158" i="3" s="1"/>
  <c r="J158" i="3"/>
  <c r="I158" i="3"/>
  <c r="W157" i="3"/>
  <c r="X157" i="3" s="1"/>
  <c r="J157" i="3"/>
  <c r="I157" i="3"/>
  <c r="W156" i="3"/>
  <c r="X156" i="3" s="1"/>
  <c r="J156" i="3"/>
  <c r="I156" i="3"/>
  <c r="W155" i="3"/>
  <c r="X155" i="3" s="1"/>
  <c r="J155" i="3"/>
  <c r="I155" i="3"/>
  <c r="W154" i="3"/>
  <c r="X154" i="3" s="1"/>
  <c r="J154" i="3"/>
  <c r="I154" i="3"/>
  <c r="W153" i="3"/>
  <c r="X153" i="3" s="1"/>
  <c r="J153" i="3"/>
  <c r="I153" i="3"/>
  <c r="W152" i="3"/>
  <c r="X152" i="3" s="1"/>
  <c r="J152" i="3"/>
  <c r="I152" i="3"/>
  <c r="W151" i="3"/>
  <c r="X151" i="3" s="1"/>
  <c r="J151" i="3"/>
  <c r="I151" i="3"/>
  <c r="W150" i="3"/>
  <c r="X150" i="3" s="1"/>
  <c r="J150" i="3"/>
  <c r="I150" i="3"/>
  <c r="W149" i="3"/>
  <c r="X149" i="3" s="1"/>
  <c r="J149" i="3"/>
  <c r="I149" i="3"/>
  <c r="W148" i="3"/>
  <c r="X148" i="3" s="1"/>
  <c r="J148" i="3"/>
  <c r="I148" i="3"/>
  <c r="W147" i="3"/>
  <c r="X147" i="3" s="1"/>
  <c r="J147" i="3"/>
  <c r="I147" i="3"/>
  <c r="W146" i="3"/>
  <c r="X146" i="3" s="1"/>
  <c r="J146" i="3"/>
  <c r="I146" i="3"/>
  <c r="W145" i="3"/>
  <c r="X145" i="3" s="1"/>
  <c r="J145" i="3"/>
  <c r="I145" i="3"/>
  <c r="W144" i="3"/>
  <c r="X144" i="3" s="1"/>
  <c r="J144" i="3"/>
  <c r="I144" i="3"/>
  <c r="W143" i="3"/>
  <c r="X143" i="3" s="1"/>
  <c r="J143" i="3"/>
  <c r="I143" i="3"/>
  <c r="W142" i="3"/>
  <c r="X142" i="3" s="1"/>
  <c r="J142" i="3"/>
  <c r="I142" i="3"/>
  <c r="W141" i="3"/>
  <c r="X141" i="3" s="1"/>
  <c r="J141" i="3"/>
  <c r="I141" i="3"/>
  <c r="W140" i="3"/>
  <c r="X140" i="3" s="1"/>
  <c r="J140" i="3"/>
  <c r="I140" i="3"/>
  <c r="W139" i="3"/>
  <c r="X139" i="3" s="1"/>
  <c r="J139" i="3"/>
  <c r="I139" i="3"/>
  <c r="W138" i="3"/>
  <c r="X138" i="3" s="1"/>
  <c r="J138" i="3"/>
  <c r="I138" i="3"/>
  <c r="W137" i="3"/>
  <c r="X137" i="3" s="1"/>
  <c r="J137" i="3"/>
  <c r="I137" i="3"/>
  <c r="W136" i="3"/>
  <c r="X136" i="3" s="1"/>
  <c r="J136" i="3"/>
  <c r="I136" i="3"/>
  <c r="W135" i="3"/>
  <c r="X135" i="3" s="1"/>
  <c r="J135" i="3"/>
  <c r="I135" i="3"/>
  <c r="W134" i="3"/>
  <c r="X134" i="3" s="1"/>
  <c r="J134" i="3"/>
  <c r="I134" i="3"/>
  <c r="W133" i="3"/>
  <c r="X133" i="3" s="1"/>
  <c r="J133" i="3"/>
  <c r="I133" i="3"/>
  <c r="W132" i="3"/>
  <c r="X132" i="3" s="1"/>
  <c r="J132" i="3"/>
  <c r="I132" i="3"/>
  <c r="W131" i="3"/>
  <c r="X131" i="3" s="1"/>
  <c r="J131" i="3"/>
  <c r="I131" i="3"/>
  <c r="W130" i="3"/>
  <c r="X130" i="3" s="1"/>
  <c r="J130" i="3"/>
  <c r="I130" i="3"/>
  <c r="W129" i="3"/>
  <c r="X129" i="3" s="1"/>
  <c r="J129" i="3"/>
  <c r="I129" i="3"/>
  <c r="W128" i="3"/>
  <c r="X128" i="3" s="1"/>
  <c r="J128" i="3"/>
  <c r="I128" i="3"/>
  <c r="W127" i="3"/>
  <c r="X127" i="3" s="1"/>
  <c r="J127" i="3"/>
  <c r="I127" i="3"/>
  <c r="W126" i="3"/>
  <c r="X126" i="3" s="1"/>
  <c r="J126" i="3"/>
  <c r="I126" i="3"/>
  <c r="W125" i="3"/>
  <c r="X125" i="3" s="1"/>
  <c r="J125" i="3"/>
  <c r="I125" i="3"/>
  <c r="W124" i="3"/>
  <c r="X124" i="3" s="1"/>
  <c r="J124" i="3"/>
  <c r="I124" i="3"/>
  <c r="W123" i="3"/>
  <c r="X123" i="3" s="1"/>
  <c r="J123" i="3"/>
  <c r="I123" i="3"/>
  <c r="W122" i="3"/>
  <c r="X122" i="3" s="1"/>
  <c r="J122" i="3"/>
  <c r="I122" i="3"/>
  <c r="W121" i="3"/>
  <c r="X121" i="3" s="1"/>
  <c r="J121" i="3"/>
  <c r="I121" i="3"/>
  <c r="W120" i="3"/>
  <c r="X120" i="3" s="1"/>
  <c r="J120" i="3"/>
  <c r="I120" i="3"/>
  <c r="W119" i="3"/>
  <c r="X119" i="3" s="1"/>
  <c r="J119" i="3"/>
  <c r="I119" i="3"/>
  <c r="W118" i="3"/>
  <c r="X118" i="3" s="1"/>
  <c r="J118" i="3"/>
  <c r="I118" i="3"/>
  <c r="W117" i="3"/>
  <c r="X117" i="3" s="1"/>
  <c r="J117" i="3"/>
  <c r="I117" i="3"/>
  <c r="W116" i="3"/>
  <c r="X116" i="3" s="1"/>
  <c r="J116" i="3"/>
  <c r="I116" i="3"/>
  <c r="W115" i="3"/>
  <c r="X115" i="3" s="1"/>
  <c r="J115" i="3"/>
  <c r="I115" i="3"/>
  <c r="W114" i="3"/>
  <c r="X114" i="3" s="1"/>
  <c r="J114" i="3"/>
  <c r="I114" i="3"/>
  <c r="W113" i="3"/>
  <c r="X113" i="3" s="1"/>
  <c r="J113" i="3"/>
  <c r="I113" i="3"/>
  <c r="W112" i="3"/>
  <c r="X112" i="3" s="1"/>
  <c r="J112" i="3"/>
  <c r="I112" i="3"/>
  <c r="W111" i="3"/>
  <c r="X111" i="3" s="1"/>
  <c r="J111" i="3"/>
  <c r="I111" i="3"/>
  <c r="W110" i="3"/>
  <c r="X110" i="3" s="1"/>
  <c r="J110" i="3"/>
  <c r="I110" i="3"/>
  <c r="W109" i="3"/>
  <c r="X109" i="3" s="1"/>
  <c r="J109" i="3"/>
  <c r="I109" i="3"/>
  <c r="W108" i="3"/>
  <c r="X108" i="3" s="1"/>
  <c r="J108" i="3"/>
  <c r="I108" i="3"/>
  <c r="W107" i="3"/>
  <c r="X107" i="3" s="1"/>
  <c r="J107" i="3"/>
  <c r="I107" i="3"/>
  <c r="W106" i="3"/>
  <c r="X106" i="3" s="1"/>
  <c r="J106" i="3"/>
  <c r="I106" i="3"/>
  <c r="W105" i="3"/>
  <c r="X105" i="3" s="1"/>
  <c r="J105" i="3"/>
  <c r="I105" i="3"/>
  <c r="W104" i="3"/>
  <c r="X104" i="3" s="1"/>
  <c r="J104" i="3"/>
  <c r="I104" i="3"/>
  <c r="W103" i="3"/>
  <c r="X103" i="3" s="1"/>
  <c r="J103" i="3"/>
  <c r="I103" i="3"/>
  <c r="W102" i="3"/>
  <c r="X102" i="3" s="1"/>
  <c r="J102" i="3"/>
  <c r="I102" i="3"/>
  <c r="W101" i="3"/>
  <c r="X101" i="3" s="1"/>
  <c r="J101" i="3"/>
  <c r="I101" i="3"/>
  <c r="W100" i="3"/>
  <c r="X100" i="3" s="1"/>
  <c r="J100" i="3"/>
  <c r="I100" i="3"/>
  <c r="W99" i="3"/>
  <c r="X99" i="3" s="1"/>
  <c r="J99" i="3"/>
  <c r="I99" i="3"/>
  <c r="W98" i="3"/>
  <c r="X98" i="3" s="1"/>
  <c r="J98" i="3"/>
  <c r="I98" i="3"/>
  <c r="W97" i="3"/>
  <c r="X97" i="3" s="1"/>
  <c r="J97" i="3"/>
  <c r="I97" i="3"/>
  <c r="W96" i="3"/>
  <c r="X96" i="3" s="1"/>
  <c r="J96" i="3"/>
  <c r="I96" i="3"/>
  <c r="W95" i="3"/>
  <c r="X95" i="3" s="1"/>
  <c r="J95" i="3"/>
  <c r="I95" i="3"/>
  <c r="W94" i="3"/>
  <c r="X94" i="3" s="1"/>
  <c r="J94" i="3"/>
  <c r="I94" i="3"/>
  <c r="W93" i="3"/>
  <c r="X93" i="3" s="1"/>
  <c r="J93" i="3"/>
  <c r="I93" i="3"/>
  <c r="W92" i="3"/>
  <c r="X92" i="3" s="1"/>
  <c r="J92" i="3"/>
  <c r="I92" i="3"/>
  <c r="W91" i="3"/>
  <c r="X91" i="3" s="1"/>
  <c r="J91" i="3"/>
  <c r="I91" i="3"/>
  <c r="W90" i="3"/>
  <c r="X90" i="3" s="1"/>
  <c r="J90" i="3"/>
  <c r="I90" i="3"/>
  <c r="W89" i="3"/>
  <c r="X89" i="3" s="1"/>
  <c r="J89" i="3"/>
  <c r="I89" i="3"/>
  <c r="W88" i="3"/>
  <c r="X88" i="3" s="1"/>
  <c r="J88" i="3"/>
  <c r="I88" i="3"/>
  <c r="W87" i="3"/>
  <c r="X87" i="3" s="1"/>
  <c r="J87" i="3"/>
  <c r="I87" i="3"/>
  <c r="W86" i="3"/>
  <c r="X86" i="3" s="1"/>
  <c r="J86" i="3"/>
  <c r="I86" i="3"/>
  <c r="W85" i="3"/>
  <c r="X85" i="3" s="1"/>
  <c r="J85" i="3"/>
  <c r="I85" i="3"/>
  <c r="W84" i="3"/>
  <c r="X84" i="3" s="1"/>
  <c r="J84" i="3"/>
  <c r="I84" i="3"/>
  <c r="W83" i="3"/>
  <c r="X83" i="3" s="1"/>
  <c r="J83" i="3"/>
  <c r="I83" i="3"/>
  <c r="W82" i="3"/>
  <c r="X82" i="3" s="1"/>
  <c r="J82" i="3"/>
  <c r="I82" i="3"/>
  <c r="W81" i="3"/>
  <c r="X81" i="3" s="1"/>
  <c r="J81" i="3"/>
  <c r="I81" i="3"/>
  <c r="W80" i="3"/>
  <c r="X80" i="3" s="1"/>
  <c r="J80" i="3"/>
  <c r="I80" i="3"/>
  <c r="W79" i="3"/>
  <c r="X79" i="3" s="1"/>
  <c r="J79" i="3"/>
  <c r="I79" i="3"/>
  <c r="W78" i="3"/>
  <c r="X78" i="3" s="1"/>
  <c r="J78" i="3"/>
  <c r="I78" i="3"/>
  <c r="W77" i="3"/>
  <c r="X77" i="3" s="1"/>
  <c r="J77" i="3"/>
  <c r="I77" i="3"/>
  <c r="W76" i="3"/>
  <c r="X76" i="3" s="1"/>
  <c r="J76" i="3"/>
  <c r="I76" i="3"/>
  <c r="W75" i="3"/>
  <c r="X75" i="3" s="1"/>
  <c r="J75" i="3"/>
  <c r="I75" i="3"/>
  <c r="W74" i="3"/>
  <c r="X74" i="3" s="1"/>
  <c r="J74" i="3"/>
  <c r="I74" i="3"/>
  <c r="W73" i="3"/>
  <c r="X73" i="3" s="1"/>
  <c r="J73" i="3"/>
  <c r="I73" i="3"/>
  <c r="W72" i="3"/>
  <c r="X72" i="3" s="1"/>
  <c r="J72" i="3"/>
  <c r="I72" i="3"/>
  <c r="W71" i="3"/>
  <c r="X71" i="3" s="1"/>
  <c r="J71" i="3"/>
  <c r="I71" i="3"/>
  <c r="W70" i="3"/>
  <c r="X70" i="3" s="1"/>
  <c r="J70" i="3"/>
  <c r="I70" i="3"/>
  <c r="W69" i="3"/>
  <c r="X69" i="3" s="1"/>
  <c r="J69" i="3"/>
  <c r="I69" i="3"/>
  <c r="W68" i="3"/>
  <c r="X68" i="3" s="1"/>
  <c r="J68" i="3"/>
  <c r="I68" i="3"/>
  <c r="W67" i="3"/>
  <c r="X67" i="3" s="1"/>
  <c r="J67" i="3"/>
  <c r="I67" i="3"/>
  <c r="W66" i="3"/>
  <c r="X66" i="3" s="1"/>
  <c r="J66" i="3"/>
  <c r="I66" i="3"/>
  <c r="W65" i="3"/>
  <c r="X65" i="3" s="1"/>
  <c r="J65" i="3"/>
  <c r="I65" i="3"/>
  <c r="W64" i="3"/>
  <c r="X64" i="3" s="1"/>
  <c r="J64" i="3"/>
  <c r="I64" i="3"/>
  <c r="W63" i="3"/>
  <c r="X63" i="3" s="1"/>
  <c r="J63" i="3"/>
  <c r="I63" i="3"/>
  <c r="W62" i="3"/>
  <c r="X62" i="3" s="1"/>
  <c r="J62" i="3"/>
  <c r="I62" i="3"/>
  <c r="W61" i="3"/>
  <c r="X61" i="3" s="1"/>
  <c r="J61" i="3"/>
  <c r="I61" i="3"/>
  <c r="W60" i="3"/>
  <c r="X60" i="3" s="1"/>
  <c r="J60" i="3"/>
  <c r="I60" i="3"/>
  <c r="W59" i="3"/>
  <c r="X59" i="3" s="1"/>
  <c r="J59" i="3"/>
  <c r="I59" i="3"/>
  <c r="W58" i="3"/>
  <c r="X58" i="3" s="1"/>
  <c r="J58" i="3"/>
  <c r="I58" i="3"/>
  <c r="W57" i="3"/>
  <c r="X57" i="3" s="1"/>
  <c r="J57" i="3"/>
  <c r="I57" i="3"/>
  <c r="W56" i="3"/>
  <c r="X56" i="3" s="1"/>
  <c r="J56" i="3"/>
  <c r="I56" i="3"/>
  <c r="W55" i="3"/>
  <c r="X55" i="3" s="1"/>
  <c r="J55" i="3"/>
  <c r="I55" i="3"/>
  <c r="W54" i="3"/>
  <c r="X54" i="3" s="1"/>
  <c r="J54" i="3"/>
  <c r="I54" i="3"/>
  <c r="W53" i="3"/>
  <c r="X53" i="3" s="1"/>
  <c r="J53" i="3"/>
  <c r="I53" i="3"/>
  <c r="W52" i="3"/>
  <c r="X52" i="3" s="1"/>
  <c r="J52" i="3"/>
  <c r="I52" i="3"/>
  <c r="W51" i="3"/>
  <c r="X51" i="3" s="1"/>
  <c r="J51" i="3"/>
  <c r="I51" i="3"/>
  <c r="W50" i="3"/>
  <c r="X50" i="3" s="1"/>
  <c r="J50" i="3"/>
  <c r="I50" i="3"/>
  <c r="W49" i="3"/>
  <c r="X49" i="3" s="1"/>
  <c r="J49" i="3"/>
  <c r="I49" i="3"/>
  <c r="W48" i="3"/>
  <c r="X48" i="3" s="1"/>
  <c r="J48" i="3"/>
  <c r="I48" i="3"/>
  <c r="W47" i="3"/>
  <c r="X47" i="3" s="1"/>
  <c r="J47" i="3"/>
  <c r="I47" i="3"/>
  <c r="W46" i="3"/>
  <c r="X46" i="3" s="1"/>
  <c r="J46" i="3"/>
  <c r="I46" i="3"/>
  <c r="W45" i="3"/>
  <c r="X45" i="3" s="1"/>
  <c r="J45" i="3"/>
  <c r="I45" i="3"/>
  <c r="W760" i="3"/>
  <c r="X760" i="3" s="1"/>
  <c r="J760" i="3"/>
  <c r="I760" i="3"/>
  <c r="W44" i="3"/>
  <c r="X44" i="3" s="1"/>
  <c r="J44" i="3"/>
  <c r="I44" i="3"/>
  <c r="W43" i="3"/>
  <c r="X43" i="3" s="1"/>
  <c r="J43" i="3"/>
  <c r="I43" i="3"/>
  <c r="W42" i="3"/>
  <c r="X42" i="3" s="1"/>
  <c r="J42" i="3"/>
  <c r="I42" i="3"/>
  <c r="W41" i="3"/>
  <c r="X41" i="3" s="1"/>
  <c r="J41" i="3"/>
  <c r="I41" i="3"/>
  <c r="W40" i="3"/>
  <c r="X40" i="3" s="1"/>
  <c r="J40" i="3"/>
  <c r="I40" i="3"/>
  <c r="W39" i="3"/>
  <c r="X39" i="3" s="1"/>
  <c r="J39" i="3"/>
  <c r="I39" i="3"/>
  <c r="W38" i="3"/>
  <c r="X38" i="3" s="1"/>
  <c r="J38" i="3"/>
  <c r="I38" i="3"/>
  <c r="W37" i="3"/>
  <c r="X37" i="3" s="1"/>
  <c r="J37" i="3"/>
  <c r="I37" i="3"/>
  <c r="W36" i="3"/>
  <c r="X36" i="3" s="1"/>
  <c r="J36" i="3"/>
  <c r="I36" i="3"/>
  <c r="W35" i="3"/>
  <c r="X35" i="3" s="1"/>
  <c r="J35" i="3"/>
  <c r="I35" i="3"/>
  <c r="W34" i="3"/>
  <c r="X34" i="3" s="1"/>
  <c r="J34" i="3"/>
  <c r="I34" i="3"/>
  <c r="W33" i="3"/>
  <c r="X33" i="3" s="1"/>
  <c r="J33" i="3"/>
  <c r="I33" i="3"/>
  <c r="W32" i="3"/>
  <c r="X32" i="3" s="1"/>
  <c r="J32" i="3"/>
  <c r="I32" i="3"/>
  <c r="W31" i="3"/>
  <c r="X31" i="3" s="1"/>
  <c r="J31" i="3"/>
  <c r="I31" i="3"/>
  <c r="W30" i="3"/>
  <c r="X30" i="3" s="1"/>
  <c r="J30" i="3"/>
  <c r="I30" i="3"/>
  <c r="W29" i="3"/>
  <c r="X29" i="3" s="1"/>
  <c r="J29" i="3"/>
  <c r="I29" i="3"/>
  <c r="W28" i="3"/>
  <c r="X28" i="3" s="1"/>
  <c r="J28" i="3"/>
  <c r="I28" i="3"/>
  <c r="W27" i="3"/>
  <c r="X27" i="3" s="1"/>
  <c r="J27" i="3"/>
  <c r="I27" i="3"/>
  <c r="W26" i="3"/>
  <c r="X26" i="3" s="1"/>
  <c r="J26" i="3"/>
  <c r="I26" i="3"/>
  <c r="W25" i="3"/>
  <c r="X25" i="3" s="1"/>
  <c r="J25" i="3"/>
  <c r="I25" i="3"/>
  <c r="W24" i="3"/>
  <c r="X24" i="3" s="1"/>
  <c r="J24" i="3"/>
  <c r="I24" i="3"/>
  <c r="W23" i="3"/>
  <c r="X23" i="3" s="1"/>
  <c r="J23" i="3"/>
  <c r="I23" i="3"/>
  <c r="W22" i="3"/>
  <c r="X22" i="3" s="1"/>
  <c r="J22" i="3"/>
  <c r="I22" i="3"/>
  <c r="W21" i="3"/>
  <c r="X21" i="3" s="1"/>
  <c r="J21" i="3"/>
  <c r="I21" i="3"/>
  <c r="W20" i="3"/>
  <c r="X20" i="3" s="1"/>
  <c r="J20" i="3"/>
  <c r="I20" i="3"/>
  <c r="W19" i="3"/>
  <c r="X19" i="3" s="1"/>
  <c r="J19" i="3"/>
  <c r="I19" i="3"/>
  <c r="W18" i="3"/>
  <c r="X18" i="3" s="1"/>
  <c r="J18" i="3"/>
  <c r="I18" i="3"/>
  <c r="W17" i="3"/>
  <c r="X17" i="3" s="1"/>
  <c r="J17" i="3"/>
  <c r="I17" i="3"/>
  <c r="W16" i="3"/>
  <c r="X16" i="3" s="1"/>
  <c r="J16" i="3"/>
  <c r="I16" i="3"/>
  <c r="W15" i="3"/>
  <c r="X15" i="3" s="1"/>
  <c r="J15" i="3"/>
  <c r="I15" i="3"/>
  <c r="W14" i="3"/>
  <c r="X14" i="3" s="1"/>
  <c r="J14" i="3"/>
  <c r="I14" i="3"/>
  <c r="W13" i="3"/>
  <c r="X13" i="3" s="1"/>
  <c r="J13" i="3"/>
  <c r="I13" i="3"/>
  <c r="W12" i="3"/>
  <c r="X12" i="3" s="1"/>
  <c r="J12" i="3"/>
  <c r="I12" i="3"/>
  <c r="W11" i="3"/>
  <c r="X11" i="3" s="1"/>
  <c r="J11" i="3"/>
  <c r="I11" i="3"/>
  <c r="W10" i="3"/>
  <c r="X10" i="3" s="1"/>
  <c r="J10" i="3"/>
  <c r="I10" i="3"/>
  <c r="W9" i="3"/>
  <c r="X9" i="3" s="1"/>
  <c r="J9" i="3"/>
  <c r="I9" i="3"/>
  <c r="W8" i="3"/>
  <c r="X8" i="3" s="1"/>
  <c r="J8" i="3"/>
  <c r="I8" i="3"/>
  <c r="W702" i="3"/>
  <c r="X702" i="3" s="1"/>
  <c r="J702" i="3"/>
  <c r="I702" i="3"/>
  <c r="W7" i="3"/>
  <c r="X7" i="3" s="1"/>
  <c r="J7" i="3"/>
  <c r="I7" i="3"/>
  <c r="W6" i="3"/>
  <c r="X6" i="3" s="1"/>
  <c r="J6" i="3"/>
  <c r="I6" i="3"/>
  <c r="W5" i="3"/>
  <c r="X5" i="3" s="1"/>
  <c r="J5" i="3"/>
  <c r="I5" i="3"/>
  <c r="W4" i="3"/>
  <c r="X4" i="3" s="1"/>
  <c r="J4" i="3"/>
  <c r="I4" i="3"/>
  <c r="W3" i="3"/>
  <c r="X3" i="3" s="1"/>
  <c r="J3" i="3"/>
  <c r="I3" i="3"/>
  <c r="W2" i="3"/>
  <c r="X2" i="3" s="1"/>
  <c r="J2" i="3"/>
  <c r="I2" i="3"/>
  <c r="W689" i="2"/>
  <c r="X689" i="2" s="1"/>
  <c r="W2" i="2"/>
  <c r="X2" i="2" s="1"/>
  <c r="W3" i="2"/>
  <c r="X3" i="2" s="1"/>
  <c r="W4" i="2"/>
  <c r="X4" i="2" s="1"/>
  <c r="W690" i="2"/>
  <c r="X690" i="2" s="1"/>
  <c r="W5" i="2"/>
  <c r="X5" i="2" s="1"/>
  <c r="W6" i="2"/>
  <c r="X6" i="2" s="1"/>
  <c r="W691" i="2"/>
  <c r="X691" i="2" s="1"/>
  <c r="W692" i="2"/>
  <c r="X692" i="2" s="1"/>
  <c r="W693" i="2"/>
  <c r="X693" i="2" s="1"/>
  <c r="W694" i="2"/>
  <c r="X694" i="2" s="1"/>
  <c r="W695" i="2"/>
  <c r="X695" i="2" s="1"/>
  <c r="W696" i="2"/>
  <c r="X696" i="2" s="1"/>
  <c r="W697" i="2"/>
  <c r="X697" i="2" s="1"/>
  <c r="W698" i="2"/>
  <c r="X698" i="2" s="1"/>
  <c r="W699" i="2"/>
  <c r="X699" i="2" s="1"/>
  <c r="W700" i="2"/>
  <c r="X700" i="2" s="1"/>
  <c r="W701" i="2"/>
  <c r="X701" i="2" s="1"/>
  <c r="W702" i="2"/>
  <c r="X702" i="2" s="1"/>
  <c r="W703" i="2"/>
  <c r="X703" i="2" s="1"/>
  <c r="W704" i="2"/>
  <c r="X704" i="2" s="1"/>
  <c r="W705" i="2"/>
  <c r="X705" i="2" s="1"/>
  <c r="W706" i="2"/>
  <c r="X706" i="2" s="1"/>
  <c r="W707" i="2"/>
  <c r="X707" i="2" s="1"/>
  <c r="W708" i="2"/>
  <c r="X708" i="2" s="1"/>
  <c r="W709" i="2"/>
  <c r="X709" i="2" s="1"/>
  <c r="W710" i="2"/>
  <c r="X710" i="2" s="1"/>
  <c r="W711" i="2"/>
  <c r="X711" i="2" s="1"/>
  <c r="W712" i="2"/>
  <c r="X712" i="2" s="1"/>
  <c r="W713" i="2"/>
  <c r="X713" i="2" s="1"/>
  <c r="W714" i="2"/>
  <c r="X714" i="2" s="1"/>
  <c r="W715" i="2"/>
  <c r="X715" i="2" s="1"/>
  <c r="W716" i="2"/>
  <c r="X716" i="2" s="1"/>
  <c r="W717" i="2"/>
  <c r="X717" i="2" s="1"/>
  <c r="W718" i="2"/>
  <c r="X718" i="2" s="1"/>
  <c r="W719" i="2"/>
  <c r="X719" i="2" s="1"/>
  <c r="W720" i="2"/>
  <c r="X720" i="2" s="1"/>
  <c r="W721" i="2"/>
  <c r="X721" i="2" s="1"/>
  <c r="W722" i="2"/>
  <c r="X722" i="2" s="1"/>
  <c r="W723" i="2"/>
  <c r="X723" i="2" s="1"/>
  <c r="W724" i="2"/>
  <c r="X724" i="2" s="1"/>
  <c r="W725" i="2"/>
  <c r="X725" i="2" s="1"/>
  <c r="W726" i="2"/>
  <c r="X726" i="2" s="1"/>
  <c r="W727" i="2"/>
  <c r="X727" i="2" s="1"/>
  <c r="W728" i="2"/>
  <c r="X728" i="2" s="1"/>
  <c r="W729" i="2"/>
  <c r="X729" i="2" s="1"/>
  <c r="W730" i="2"/>
  <c r="X730" i="2" s="1"/>
  <c r="W731" i="2"/>
  <c r="X731" i="2" s="1"/>
  <c r="W732" i="2"/>
  <c r="X732" i="2" s="1"/>
  <c r="W733" i="2"/>
  <c r="X733" i="2" s="1"/>
  <c r="W734" i="2"/>
  <c r="X734" i="2" s="1"/>
  <c r="W735" i="2"/>
  <c r="X735" i="2" s="1"/>
  <c r="W736" i="2"/>
  <c r="X736" i="2" s="1"/>
  <c r="W737" i="2"/>
  <c r="X737" i="2" s="1"/>
  <c r="W738" i="2"/>
  <c r="X738" i="2" s="1"/>
  <c r="W739" i="2"/>
  <c r="X739" i="2" s="1"/>
  <c r="W740" i="2"/>
  <c r="X740" i="2" s="1"/>
  <c r="W741" i="2"/>
  <c r="X741" i="2" s="1"/>
  <c r="W742" i="2"/>
  <c r="X742" i="2" s="1"/>
  <c r="W7" i="2"/>
  <c r="X7" i="2" s="1"/>
  <c r="W743" i="2"/>
  <c r="X743" i="2" s="1"/>
  <c r="W8" i="2"/>
  <c r="X8" i="2" s="1"/>
  <c r="W744" i="2"/>
  <c r="X744" i="2" s="1"/>
  <c r="W745" i="2"/>
  <c r="X745" i="2" s="1"/>
  <c r="W746" i="2"/>
  <c r="X746" i="2" s="1"/>
  <c r="W747" i="2"/>
  <c r="X747" i="2" s="1"/>
  <c r="W9" i="2"/>
  <c r="X9" i="2" s="1"/>
  <c r="W748" i="2"/>
  <c r="X748" i="2" s="1"/>
  <c r="W10" i="2"/>
  <c r="X10" i="2" s="1"/>
  <c r="W749" i="2"/>
  <c r="X749" i="2" s="1"/>
  <c r="W750" i="2"/>
  <c r="X750" i="2" s="1"/>
  <c r="W751" i="2"/>
  <c r="X751" i="2" s="1"/>
  <c r="W752" i="2"/>
  <c r="X752" i="2" s="1"/>
  <c r="W11" i="2"/>
  <c r="X11" i="2" s="1"/>
  <c r="W753" i="2"/>
  <c r="X753" i="2" s="1"/>
  <c r="W754" i="2"/>
  <c r="X754" i="2" s="1"/>
  <c r="W755" i="2"/>
  <c r="X755" i="2" s="1"/>
  <c r="W756" i="2"/>
  <c r="X756" i="2" s="1"/>
  <c r="W757" i="2"/>
  <c r="X757" i="2" s="1"/>
  <c r="W758" i="2"/>
  <c r="X758" i="2" s="1"/>
  <c r="W12" i="2"/>
  <c r="X12" i="2" s="1"/>
  <c r="W13" i="2"/>
  <c r="X13" i="2" s="1"/>
  <c r="W14" i="2"/>
  <c r="X14" i="2" s="1"/>
  <c r="W15" i="2"/>
  <c r="X15" i="2" s="1"/>
  <c r="W759" i="2"/>
  <c r="X759" i="2" s="1"/>
  <c r="W760" i="2"/>
  <c r="X760" i="2" s="1"/>
  <c r="W16" i="2"/>
  <c r="X16" i="2" s="1"/>
  <c r="W17" i="2"/>
  <c r="X17" i="2" s="1"/>
  <c r="W761" i="2"/>
  <c r="X761" i="2" s="1"/>
  <c r="W18" i="2"/>
  <c r="X18" i="2" s="1"/>
  <c r="W19" i="2"/>
  <c r="X19" i="2" s="1"/>
  <c r="W20" i="2"/>
  <c r="X20" i="2" s="1"/>
  <c r="W21" i="2"/>
  <c r="X21" i="2" s="1"/>
  <c r="W22" i="2"/>
  <c r="X22" i="2" s="1"/>
  <c r="W23" i="2"/>
  <c r="X23" i="2" s="1"/>
  <c r="W24" i="2"/>
  <c r="X24" i="2" s="1"/>
  <c r="W25" i="2"/>
  <c r="X25" i="2" s="1"/>
  <c r="W762" i="2"/>
  <c r="X762" i="2" s="1"/>
  <c r="W763" i="2"/>
  <c r="X763" i="2" s="1"/>
  <c r="W764" i="2"/>
  <c r="X764" i="2" s="1"/>
  <c r="W765" i="2"/>
  <c r="X765" i="2" s="1"/>
  <c r="W766" i="2"/>
  <c r="X766" i="2" s="1"/>
  <c r="W767" i="2"/>
  <c r="X767" i="2" s="1"/>
  <c r="W768" i="2"/>
  <c r="X768" i="2" s="1"/>
  <c r="W769" i="2"/>
  <c r="X769" i="2" s="1"/>
  <c r="W770" i="2"/>
  <c r="X770" i="2" s="1"/>
  <c r="W771" i="2"/>
  <c r="X771" i="2" s="1"/>
  <c r="W26" i="2"/>
  <c r="X26" i="2" s="1"/>
  <c r="W27" i="2"/>
  <c r="X27" i="2" s="1"/>
  <c r="W28" i="2"/>
  <c r="X28" i="2" s="1"/>
  <c r="W772" i="2"/>
  <c r="X772" i="2" s="1"/>
  <c r="W773" i="2"/>
  <c r="X773" i="2" s="1"/>
  <c r="W774" i="2"/>
  <c r="X774" i="2" s="1"/>
  <c r="W775" i="2"/>
  <c r="X775" i="2" s="1"/>
  <c r="W776" i="2"/>
  <c r="X776" i="2" s="1"/>
  <c r="W777" i="2"/>
  <c r="X777" i="2" s="1"/>
  <c r="W778" i="2"/>
  <c r="X778" i="2" s="1"/>
  <c r="W779" i="2"/>
  <c r="X779" i="2" s="1"/>
  <c r="W780" i="2"/>
  <c r="X780" i="2" s="1"/>
  <c r="W29" i="2"/>
  <c r="X29" i="2" s="1"/>
  <c r="W30" i="2"/>
  <c r="X30" i="2" s="1"/>
  <c r="W31" i="2"/>
  <c r="X31" i="2" s="1"/>
  <c r="W32" i="2"/>
  <c r="X32" i="2" s="1"/>
  <c r="W33" i="2"/>
  <c r="X33" i="2" s="1"/>
  <c r="W34" i="2"/>
  <c r="X34" i="2" s="1"/>
  <c r="W35" i="2"/>
  <c r="X35" i="2" s="1"/>
  <c r="W36" i="2"/>
  <c r="X36" i="2" s="1"/>
  <c r="W781" i="2"/>
  <c r="X781" i="2" s="1"/>
  <c r="W782" i="2"/>
  <c r="X782" i="2" s="1"/>
  <c r="W783" i="2"/>
  <c r="X783" i="2" s="1"/>
  <c r="W784" i="2"/>
  <c r="X784" i="2" s="1"/>
  <c r="W785" i="2"/>
  <c r="X785" i="2" s="1"/>
  <c r="W37" i="2"/>
  <c r="X37" i="2" s="1"/>
  <c r="W38" i="2"/>
  <c r="X38" i="2" s="1"/>
  <c r="W786" i="2"/>
  <c r="X786" i="2" s="1"/>
  <c r="W39" i="2"/>
  <c r="X39" i="2" s="1"/>
  <c r="W787" i="2"/>
  <c r="X787" i="2" s="1"/>
  <c r="W788" i="2"/>
  <c r="X788" i="2" s="1"/>
  <c r="W40" i="2"/>
  <c r="X40" i="2" s="1"/>
  <c r="W41" i="2"/>
  <c r="X41" i="2" s="1"/>
  <c r="W789" i="2"/>
  <c r="X789" i="2" s="1"/>
  <c r="W790" i="2"/>
  <c r="X790" i="2" s="1"/>
  <c r="W791" i="2"/>
  <c r="X791" i="2" s="1"/>
  <c r="W792" i="2"/>
  <c r="X792" i="2" s="1"/>
  <c r="W42" i="2"/>
  <c r="X42" i="2" s="1"/>
  <c r="W43" i="2"/>
  <c r="X43" i="2" s="1"/>
  <c r="W44" i="2"/>
  <c r="X44" i="2" s="1"/>
  <c r="W45" i="2"/>
  <c r="X45" i="2" s="1"/>
  <c r="W793" i="2"/>
  <c r="X793" i="2" s="1"/>
  <c r="W794" i="2"/>
  <c r="X794" i="2" s="1"/>
  <c r="W795" i="2"/>
  <c r="X795" i="2" s="1"/>
  <c r="W796" i="2"/>
  <c r="X796" i="2" s="1"/>
  <c r="W797" i="2"/>
  <c r="X797" i="2" s="1"/>
  <c r="W798" i="2"/>
  <c r="X798" i="2" s="1"/>
  <c r="W799" i="2"/>
  <c r="X799" i="2" s="1"/>
  <c r="W800" i="2"/>
  <c r="X800" i="2" s="1"/>
  <c r="W46" i="2"/>
  <c r="X46" i="2" s="1"/>
  <c r="W47" i="2"/>
  <c r="X47" i="2" s="1"/>
  <c r="W48" i="2"/>
  <c r="X48" i="2" s="1"/>
  <c r="W49" i="2"/>
  <c r="X49" i="2" s="1"/>
  <c r="W50" i="2"/>
  <c r="X50" i="2" s="1"/>
  <c r="W51" i="2"/>
  <c r="X51" i="2" s="1"/>
  <c r="W52" i="2"/>
  <c r="X52" i="2" s="1"/>
  <c r="W53" i="2"/>
  <c r="X53" i="2" s="1"/>
  <c r="W54" i="2"/>
  <c r="X54" i="2" s="1"/>
  <c r="W801" i="2"/>
  <c r="X801" i="2" s="1"/>
  <c r="W55" i="2"/>
  <c r="X55" i="2" s="1"/>
  <c r="W56" i="2"/>
  <c r="X56" i="2" s="1"/>
  <c r="W57" i="2"/>
  <c r="X57" i="2" s="1"/>
  <c r="W58" i="2"/>
  <c r="X58" i="2" s="1"/>
  <c r="W59" i="2"/>
  <c r="X59" i="2" s="1"/>
  <c r="W60" i="2"/>
  <c r="X60" i="2" s="1"/>
  <c r="W61" i="2"/>
  <c r="X61" i="2" s="1"/>
  <c r="W62" i="2"/>
  <c r="X62" i="2" s="1"/>
  <c r="W802" i="2"/>
  <c r="X802" i="2" s="1"/>
  <c r="W63" i="2"/>
  <c r="X63" i="2" s="1"/>
  <c r="W803" i="2"/>
  <c r="X803" i="2" s="1"/>
  <c r="W64" i="2"/>
  <c r="X64" i="2" s="1"/>
  <c r="W65" i="2"/>
  <c r="X65" i="2" s="1"/>
  <c r="W66" i="2"/>
  <c r="X66" i="2" s="1"/>
  <c r="W67" i="2"/>
  <c r="X67" i="2" s="1"/>
  <c r="W68" i="2"/>
  <c r="X68" i="2" s="1"/>
  <c r="W69" i="2"/>
  <c r="X69" i="2" s="1"/>
  <c r="W804" i="2"/>
  <c r="X804" i="2" s="1"/>
  <c r="W805" i="2"/>
  <c r="X805" i="2" s="1"/>
  <c r="W70" i="2"/>
  <c r="X70" i="2" s="1"/>
  <c r="W71" i="2"/>
  <c r="X71" i="2" s="1"/>
  <c r="W72" i="2"/>
  <c r="X72" i="2" s="1"/>
  <c r="W73" i="2"/>
  <c r="X73" i="2" s="1"/>
  <c r="W74" i="2"/>
  <c r="X74" i="2" s="1"/>
  <c r="W75" i="2"/>
  <c r="X75" i="2" s="1"/>
  <c r="W76" i="2"/>
  <c r="X76" i="2" s="1"/>
  <c r="W77" i="2"/>
  <c r="X77" i="2" s="1"/>
  <c r="W806" i="2"/>
  <c r="X806" i="2" s="1"/>
  <c r="W78" i="2"/>
  <c r="X78" i="2" s="1"/>
  <c r="W807" i="2"/>
  <c r="X807" i="2" s="1"/>
  <c r="W808" i="2"/>
  <c r="X808" i="2" s="1"/>
  <c r="W79" i="2"/>
  <c r="X79" i="2" s="1"/>
  <c r="W80" i="2"/>
  <c r="X80" i="2" s="1"/>
  <c r="W81" i="2"/>
  <c r="X81" i="2" s="1"/>
  <c r="W82" i="2"/>
  <c r="X82" i="2" s="1"/>
  <c r="W809" i="2"/>
  <c r="X809" i="2" s="1"/>
  <c r="W83" i="2"/>
  <c r="X83" i="2" s="1"/>
  <c r="W84" i="2"/>
  <c r="X84" i="2" s="1"/>
  <c r="W85" i="2"/>
  <c r="X85" i="2" s="1"/>
  <c r="W86" i="2"/>
  <c r="X86" i="2" s="1"/>
  <c r="W810" i="2"/>
  <c r="X810" i="2" s="1"/>
  <c r="W87" i="2"/>
  <c r="X87" i="2" s="1"/>
  <c r="W811" i="2"/>
  <c r="X811" i="2" s="1"/>
  <c r="W88" i="2"/>
  <c r="X88" i="2" s="1"/>
  <c r="W89" i="2"/>
  <c r="X89" i="2" s="1"/>
  <c r="W812" i="2"/>
  <c r="X812" i="2" s="1"/>
  <c r="W90" i="2"/>
  <c r="X90" i="2" s="1"/>
  <c r="W91" i="2"/>
  <c r="X91" i="2" s="1"/>
  <c r="W92" i="2"/>
  <c r="X92" i="2" s="1"/>
  <c r="W93" i="2"/>
  <c r="X93" i="2" s="1"/>
  <c r="W94" i="2"/>
  <c r="X94" i="2" s="1"/>
  <c r="W95" i="2"/>
  <c r="X95" i="2" s="1"/>
  <c r="W96" i="2"/>
  <c r="X96" i="2" s="1"/>
  <c r="W813" i="2"/>
  <c r="X813" i="2" s="1"/>
  <c r="W97" i="2"/>
  <c r="X97" i="2" s="1"/>
  <c r="W98" i="2"/>
  <c r="X98" i="2" s="1"/>
  <c r="W814" i="2"/>
  <c r="X814" i="2" s="1"/>
  <c r="W815" i="2"/>
  <c r="X815" i="2" s="1"/>
  <c r="W816" i="2"/>
  <c r="X816" i="2" s="1"/>
  <c r="W99" i="2"/>
  <c r="X99" i="2" s="1"/>
  <c r="W100" i="2"/>
  <c r="X100" i="2" s="1"/>
  <c r="W101" i="2"/>
  <c r="X101" i="2" s="1"/>
  <c r="W102" i="2"/>
  <c r="X102" i="2" s="1"/>
  <c r="W103" i="2"/>
  <c r="X103" i="2" s="1"/>
  <c r="W817" i="2"/>
  <c r="X817" i="2" s="1"/>
  <c r="W104" i="2"/>
  <c r="X104" i="2" s="1"/>
  <c r="W818" i="2"/>
  <c r="X818" i="2" s="1"/>
  <c r="W819" i="2"/>
  <c r="X819" i="2" s="1"/>
  <c r="W105" i="2"/>
  <c r="X105" i="2" s="1"/>
  <c r="W820" i="2"/>
  <c r="X820" i="2" s="1"/>
  <c r="W106" i="2"/>
  <c r="X106" i="2" s="1"/>
  <c r="W107" i="2"/>
  <c r="X107" i="2" s="1"/>
  <c r="W821" i="2"/>
  <c r="X821" i="2" s="1"/>
  <c r="W822" i="2"/>
  <c r="X822" i="2" s="1"/>
  <c r="W108" i="2"/>
  <c r="X108" i="2" s="1"/>
  <c r="W109" i="2"/>
  <c r="X109" i="2" s="1"/>
  <c r="W823" i="2"/>
  <c r="X823" i="2" s="1"/>
  <c r="W824" i="2"/>
  <c r="X824" i="2" s="1"/>
  <c r="W110" i="2"/>
  <c r="X110" i="2" s="1"/>
  <c r="W111" i="2"/>
  <c r="X111" i="2" s="1"/>
  <c r="W825" i="2"/>
  <c r="X825" i="2" s="1"/>
  <c r="W112" i="2"/>
  <c r="X112" i="2" s="1"/>
  <c r="W826" i="2"/>
  <c r="X826" i="2" s="1"/>
  <c r="W827" i="2"/>
  <c r="X827" i="2" s="1"/>
  <c r="W828" i="2"/>
  <c r="X828" i="2" s="1"/>
  <c r="W829" i="2"/>
  <c r="X829" i="2" s="1"/>
  <c r="W113" i="2"/>
  <c r="X113" i="2" s="1"/>
  <c r="W114" i="2"/>
  <c r="X114" i="2" s="1"/>
  <c r="W830" i="2"/>
  <c r="X830" i="2" s="1"/>
  <c r="W831" i="2"/>
  <c r="X831" i="2" s="1"/>
  <c r="W832" i="2"/>
  <c r="X832" i="2" s="1"/>
  <c r="W115" i="2"/>
  <c r="X115" i="2" s="1"/>
  <c r="W116" i="2"/>
  <c r="X116" i="2" s="1"/>
  <c r="W117" i="2"/>
  <c r="X117" i="2" s="1"/>
  <c r="W118" i="2"/>
  <c r="X118" i="2" s="1"/>
  <c r="W119" i="2"/>
  <c r="X119" i="2" s="1"/>
  <c r="W833" i="2"/>
  <c r="X833" i="2" s="1"/>
  <c r="W834" i="2"/>
  <c r="X834" i="2" s="1"/>
  <c r="W120" i="2"/>
  <c r="X120" i="2" s="1"/>
  <c r="W835" i="2"/>
  <c r="X835" i="2" s="1"/>
  <c r="W836" i="2"/>
  <c r="X836" i="2" s="1"/>
  <c r="W837" i="2"/>
  <c r="X837" i="2" s="1"/>
  <c r="W838" i="2"/>
  <c r="X838" i="2" s="1"/>
  <c r="W839" i="2"/>
  <c r="X839" i="2" s="1"/>
  <c r="W840" i="2"/>
  <c r="X840" i="2" s="1"/>
  <c r="W841" i="2"/>
  <c r="X841" i="2" s="1"/>
  <c r="W842" i="2"/>
  <c r="X842" i="2" s="1"/>
  <c r="W843" i="2"/>
  <c r="X843" i="2" s="1"/>
  <c r="W844" i="2"/>
  <c r="X844" i="2" s="1"/>
  <c r="W845" i="2"/>
  <c r="X845" i="2" s="1"/>
  <c r="W846" i="2"/>
  <c r="X846" i="2" s="1"/>
  <c r="W847" i="2"/>
  <c r="X847" i="2" s="1"/>
  <c r="W848" i="2"/>
  <c r="X848" i="2" s="1"/>
  <c r="W849" i="2"/>
  <c r="X849" i="2" s="1"/>
  <c r="W850" i="2"/>
  <c r="X850" i="2" s="1"/>
  <c r="W851" i="2"/>
  <c r="X851" i="2" s="1"/>
  <c r="W852" i="2"/>
  <c r="X852" i="2" s="1"/>
  <c r="W853" i="2"/>
  <c r="X853" i="2" s="1"/>
  <c r="W854" i="2"/>
  <c r="X854" i="2" s="1"/>
  <c r="W855" i="2"/>
  <c r="X855" i="2" s="1"/>
  <c r="W856" i="2"/>
  <c r="X856" i="2" s="1"/>
  <c r="W857" i="2"/>
  <c r="X857" i="2" s="1"/>
  <c r="W858" i="2"/>
  <c r="X858" i="2" s="1"/>
  <c r="W859" i="2"/>
  <c r="X859" i="2" s="1"/>
  <c r="W860" i="2"/>
  <c r="X860" i="2" s="1"/>
  <c r="W861" i="2"/>
  <c r="X861" i="2" s="1"/>
  <c r="W862" i="2"/>
  <c r="X862" i="2" s="1"/>
  <c r="W863" i="2"/>
  <c r="X863" i="2" s="1"/>
  <c r="W864" i="2"/>
  <c r="X864" i="2" s="1"/>
  <c r="W865" i="2"/>
  <c r="X865" i="2" s="1"/>
  <c r="W866" i="2"/>
  <c r="X866" i="2" s="1"/>
  <c r="W867" i="2"/>
  <c r="X867" i="2" s="1"/>
  <c r="W868" i="2"/>
  <c r="X868" i="2" s="1"/>
  <c r="W869" i="2"/>
  <c r="X869" i="2" s="1"/>
  <c r="W870" i="2"/>
  <c r="X870" i="2" s="1"/>
  <c r="W871" i="2"/>
  <c r="X871" i="2" s="1"/>
  <c r="W872" i="2"/>
  <c r="X872" i="2" s="1"/>
  <c r="W873" i="2"/>
  <c r="X873" i="2" s="1"/>
  <c r="W874" i="2"/>
  <c r="X874" i="2" s="1"/>
  <c r="W875" i="2"/>
  <c r="X875" i="2" s="1"/>
  <c r="W876" i="2"/>
  <c r="X876" i="2" s="1"/>
  <c r="W877" i="2"/>
  <c r="X877" i="2" s="1"/>
  <c r="W878" i="2"/>
  <c r="X878" i="2" s="1"/>
  <c r="W879" i="2"/>
  <c r="X879" i="2" s="1"/>
  <c r="W880" i="2"/>
  <c r="X880" i="2" s="1"/>
  <c r="W881" i="2"/>
  <c r="X881" i="2" s="1"/>
  <c r="W882" i="2"/>
  <c r="X882" i="2" s="1"/>
  <c r="W883" i="2"/>
  <c r="X883" i="2" s="1"/>
  <c r="W884" i="2"/>
  <c r="X884" i="2" s="1"/>
  <c r="W885" i="2"/>
  <c r="X885" i="2" s="1"/>
  <c r="W886" i="2"/>
  <c r="X886" i="2" s="1"/>
  <c r="W887" i="2"/>
  <c r="X887" i="2" s="1"/>
  <c r="W888" i="2"/>
  <c r="X888" i="2" s="1"/>
  <c r="W889" i="2"/>
  <c r="X889" i="2" s="1"/>
  <c r="W890" i="2"/>
  <c r="X890" i="2" s="1"/>
  <c r="W891" i="2"/>
  <c r="X891" i="2" s="1"/>
  <c r="W892" i="2"/>
  <c r="X892" i="2" s="1"/>
  <c r="W893" i="2"/>
  <c r="X893" i="2" s="1"/>
  <c r="W894" i="2"/>
  <c r="X894" i="2" s="1"/>
  <c r="W895" i="2"/>
  <c r="X895" i="2" s="1"/>
  <c r="W896" i="2"/>
  <c r="X896" i="2" s="1"/>
  <c r="W897" i="2"/>
  <c r="X897" i="2" s="1"/>
  <c r="W898" i="2"/>
  <c r="X898" i="2" s="1"/>
  <c r="W899" i="2"/>
  <c r="X899" i="2" s="1"/>
  <c r="W900" i="2"/>
  <c r="X900" i="2" s="1"/>
  <c r="W901" i="2"/>
  <c r="X901" i="2" s="1"/>
  <c r="W902" i="2"/>
  <c r="X902" i="2" s="1"/>
  <c r="W903" i="2"/>
  <c r="X903" i="2" s="1"/>
  <c r="W904" i="2"/>
  <c r="X904" i="2" s="1"/>
  <c r="W905" i="2"/>
  <c r="X905" i="2" s="1"/>
  <c r="W906" i="2"/>
  <c r="X906" i="2" s="1"/>
  <c r="W907" i="2"/>
  <c r="X907" i="2" s="1"/>
  <c r="W908" i="2"/>
  <c r="X908" i="2" s="1"/>
  <c r="W909" i="2"/>
  <c r="X909" i="2" s="1"/>
  <c r="W910" i="2"/>
  <c r="X910" i="2" s="1"/>
  <c r="W911" i="2"/>
  <c r="X911" i="2" s="1"/>
  <c r="W912" i="2"/>
  <c r="X912" i="2" s="1"/>
  <c r="W913" i="2"/>
  <c r="X913" i="2" s="1"/>
  <c r="W914" i="2"/>
  <c r="X914" i="2" s="1"/>
  <c r="W915" i="2"/>
  <c r="X915" i="2" s="1"/>
  <c r="W916" i="2"/>
  <c r="X916" i="2" s="1"/>
  <c r="W917" i="2"/>
  <c r="X917" i="2" s="1"/>
  <c r="W918" i="2"/>
  <c r="X918" i="2" s="1"/>
  <c r="W919" i="2"/>
  <c r="X919" i="2" s="1"/>
  <c r="W920" i="2"/>
  <c r="X920" i="2" s="1"/>
  <c r="W921" i="2"/>
  <c r="X921" i="2" s="1"/>
  <c r="W922" i="2"/>
  <c r="X922" i="2" s="1"/>
  <c r="W923" i="2"/>
  <c r="X923" i="2" s="1"/>
  <c r="W924" i="2"/>
  <c r="X924" i="2" s="1"/>
  <c r="W925" i="2"/>
  <c r="X925" i="2" s="1"/>
  <c r="W926" i="2"/>
  <c r="X926" i="2" s="1"/>
  <c r="W927" i="2"/>
  <c r="X927" i="2" s="1"/>
  <c r="W928" i="2"/>
  <c r="X928" i="2" s="1"/>
  <c r="W929" i="2"/>
  <c r="X929" i="2" s="1"/>
  <c r="W930" i="2"/>
  <c r="X930" i="2" s="1"/>
  <c r="W931" i="2"/>
  <c r="X931" i="2" s="1"/>
  <c r="W932" i="2"/>
  <c r="X932" i="2" s="1"/>
  <c r="W933" i="2"/>
  <c r="X933" i="2" s="1"/>
  <c r="W934" i="2"/>
  <c r="X934" i="2" s="1"/>
  <c r="W935" i="2"/>
  <c r="X935" i="2" s="1"/>
  <c r="W936" i="2"/>
  <c r="X936" i="2" s="1"/>
  <c r="W937" i="2"/>
  <c r="X937" i="2" s="1"/>
  <c r="W938" i="2"/>
  <c r="X938" i="2" s="1"/>
  <c r="W939" i="2"/>
  <c r="X939" i="2" s="1"/>
  <c r="W940" i="2"/>
  <c r="X940" i="2" s="1"/>
  <c r="W941" i="2"/>
  <c r="X941" i="2" s="1"/>
  <c r="W942" i="2"/>
  <c r="X942" i="2" s="1"/>
  <c r="W943" i="2"/>
  <c r="X943" i="2" s="1"/>
  <c r="W944" i="2"/>
  <c r="X944" i="2" s="1"/>
  <c r="W945" i="2"/>
  <c r="X945" i="2" s="1"/>
  <c r="W946" i="2"/>
  <c r="X946" i="2" s="1"/>
  <c r="W947" i="2"/>
  <c r="X947" i="2" s="1"/>
  <c r="W948" i="2"/>
  <c r="X948" i="2" s="1"/>
  <c r="W949" i="2"/>
  <c r="X949" i="2" s="1"/>
  <c r="W950" i="2"/>
  <c r="X950" i="2" s="1"/>
  <c r="W951" i="2"/>
  <c r="X951" i="2" s="1"/>
  <c r="W952" i="2"/>
  <c r="X952" i="2" s="1"/>
  <c r="W953" i="2"/>
  <c r="X953" i="2" s="1"/>
  <c r="W954" i="2"/>
  <c r="X954" i="2" s="1"/>
  <c r="W955" i="2"/>
  <c r="X955" i="2" s="1"/>
  <c r="W956" i="2"/>
  <c r="X956" i="2" s="1"/>
  <c r="W957" i="2"/>
  <c r="X957" i="2" s="1"/>
  <c r="W958" i="2"/>
  <c r="X958" i="2" s="1"/>
  <c r="W959" i="2"/>
  <c r="X959" i="2" s="1"/>
  <c r="W960" i="2"/>
  <c r="X960" i="2" s="1"/>
  <c r="W961" i="2"/>
  <c r="X961" i="2" s="1"/>
  <c r="W962" i="2"/>
  <c r="X962" i="2" s="1"/>
  <c r="W963" i="2"/>
  <c r="X963" i="2" s="1"/>
  <c r="W964" i="2"/>
  <c r="X964" i="2" s="1"/>
  <c r="W965" i="2"/>
  <c r="X965" i="2" s="1"/>
  <c r="W966" i="2"/>
  <c r="X966" i="2" s="1"/>
  <c r="W967" i="2"/>
  <c r="X967" i="2" s="1"/>
  <c r="W968" i="2"/>
  <c r="X968" i="2" s="1"/>
  <c r="W969" i="2"/>
  <c r="X969" i="2" s="1"/>
  <c r="W970" i="2"/>
  <c r="X970" i="2" s="1"/>
  <c r="W971" i="2"/>
  <c r="X971" i="2" s="1"/>
  <c r="W972" i="2"/>
  <c r="X972" i="2" s="1"/>
  <c r="W973" i="2"/>
  <c r="X973" i="2" s="1"/>
  <c r="W974" i="2"/>
  <c r="X974" i="2" s="1"/>
  <c r="W975" i="2"/>
  <c r="X975" i="2" s="1"/>
  <c r="W976" i="2"/>
  <c r="X976" i="2" s="1"/>
  <c r="W121" i="2"/>
  <c r="X121" i="2" s="1"/>
  <c r="W122" i="2"/>
  <c r="X122" i="2" s="1"/>
  <c r="W977" i="2"/>
  <c r="X977" i="2" s="1"/>
  <c r="W123" i="2"/>
  <c r="X123" i="2" s="1"/>
  <c r="W124" i="2"/>
  <c r="X124" i="2" s="1"/>
  <c r="W125" i="2"/>
  <c r="X125" i="2" s="1"/>
  <c r="W126" i="2"/>
  <c r="X126" i="2" s="1"/>
  <c r="W127" i="2"/>
  <c r="X127" i="2" s="1"/>
  <c r="W128" i="2"/>
  <c r="X128" i="2" s="1"/>
  <c r="W129" i="2"/>
  <c r="X129" i="2" s="1"/>
  <c r="W978" i="2"/>
  <c r="X978" i="2" s="1"/>
  <c r="W979" i="2"/>
  <c r="X979" i="2" s="1"/>
  <c r="W980" i="2"/>
  <c r="X980" i="2" s="1"/>
  <c r="W981" i="2"/>
  <c r="X981" i="2" s="1"/>
  <c r="W982" i="2"/>
  <c r="X982" i="2" s="1"/>
  <c r="W130" i="2"/>
  <c r="X130" i="2" s="1"/>
  <c r="W131" i="2"/>
  <c r="X131" i="2" s="1"/>
  <c r="W132" i="2"/>
  <c r="X132" i="2" s="1"/>
  <c r="W133" i="2"/>
  <c r="X133" i="2" s="1"/>
  <c r="W134" i="2"/>
  <c r="X134" i="2" s="1"/>
  <c r="W135" i="2"/>
  <c r="X135" i="2" s="1"/>
  <c r="W136" i="2"/>
  <c r="X136" i="2" s="1"/>
  <c r="W137" i="2"/>
  <c r="X137" i="2" s="1"/>
  <c r="W138" i="2"/>
  <c r="X138" i="2" s="1"/>
  <c r="W139" i="2"/>
  <c r="X139" i="2" s="1"/>
  <c r="W140" i="2"/>
  <c r="X140" i="2" s="1"/>
  <c r="W141" i="2"/>
  <c r="X141" i="2" s="1"/>
  <c r="W983" i="2"/>
  <c r="X983" i="2" s="1"/>
  <c r="W984" i="2"/>
  <c r="X984" i="2" s="1"/>
  <c r="W985" i="2"/>
  <c r="X985" i="2" s="1"/>
  <c r="W986" i="2"/>
  <c r="X986" i="2" s="1"/>
  <c r="W987" i="2"/>
  <c r="X987" i="2" s="1"/>
  <c r="W142" i="2"/>
  <c r="X142" i="2" s="1"/>
  <c r="W143" i="2"/>
  <c r="X143" i="2" s="1"/>
  <c r="W144" i="2"/>
  <c r="X144" i="2" s="1"/>
  <c r="W145" i="2"/>
  <c r="X145" i="2" s="1"/>
  <c r="W146" i="2"/>
  <c r="X146" i="2" s="1"/>
  <c r="W147" i="2"/>
  <c r="X147" i="2" s="1"/>
  <c r="W148" i="2"/>
  <c r="X148" i="2" s="1"/>
  <c r="W149" i="2"/>
  <c r="X149" i="2" s="1"/>
  <c r="W150" i="2"/>
  <c r="X150" i="2" s="1"/>
  <c r="W151" i="2"/>
  <c r="X151" i="2" s="1"/>
  <c r="W152" i="2"/>
  <c r="X152" i="2" s="1"/>
  <c r="W153" i="2"/>
  <c r="X153" i="2" s="1"/>
  <c r="W154" i="2"/>
  <c r="X154" i="2" s="1"/>
  <c r="W155" i="2"/>
  <c r="X155" i="2" s="1"/>
  <c r="W156" i="2"/>
  <c r="X156" i="2" s="1"/>
  <c r="W157" i="2"/>
  <c r="X157" i="2" s="1"/>
  <c r="W158" i="2"/>
  <c r="X158" i="2" s="1"/>
  <c r="W988" i="2"/>
  <c r="X988" i="2" s="1"/>
  <c r="W989" i="2"/>
  <c r="X989" i="2" s="1"/>
  <c r="W990" i="2"/>
  <c r="X990" i="2" s="1"/>
  <c r="W991" i="2"/>
  <c r="X991" i="2" s="1"/>
  <c r="W992" i="2"/>
  <c r="X992" i="2" s="1"/>
  <c r="W993" i="2"/>
  <c r="X993" i="2" s="1"/>
  <c r="W994" i="2"/>
  <c r="X994" i="2" s="1"/>
  <c r="W995" i="2"/>
  <c r="X995" i="2" s="1"/>
  <c r="W996" i="2"/>
  <c r="X996" i="2" s="1"/>
  <c r="W159" i="2"/>
  <c r="X159" i="2" s="1"/>
  <c r="W997" i="2"/>
  <c r="X997" i="2" s="1"/>
  <c r="W998" i="2"/>
  <c r="X998" i="2" s="1"/>
  <c r="W999" i="2"/>
  <c r="X999" i="2" s="1"/>
  <c r="W1000" i="2"/>
  <c r="X1000" i="2" s="1"/>
  <c r="W1001" i="2"/>
  <c r="X1001" i="2" s="1"/>
  <c r="W1002" i="2"/>
  <c r="X1002" i="2" s="1"/>
  <c r="W1003" i="2"/>
  <c r="X1003" i="2" s="1"/>
  <c r="W160" i="2"/>
  <c r="X160" i="2" s="1"/>
  <c r="W1004" i="2"/>
  <c r="X1004" i="2" s="1"/>
  <c r="W1005" i="2"/>
  <c r="X1005" i="2" s="1"/>
  <c r="W161" i="2"/>
  <c r="X161" i="2" s="1"/>
  <c r="W1006" i="2"/>
  <c r="X1006" i="2" s="1"/>
  <c r="W1007" i="2"/>
  <c r="X1007" i="2" s="1"/>
  <c r="W1008" i="2"/>
  <c r="X1008" i="2" s="1"/>
  <c r="W162" i="2"/>
  <c r="X162" i="2" s="1"/>
  <c r="W163" i="2"/>
  <c r="X163" i="2" s="1"/>
  <c r="W1009" i="2"/>
  <c r="X1009" i="2" s="1"/>
  <c r="W1010" i="2"/>
  <c r="X1010" i="2" s="1"/>
  <c r="W1011" i="2"/>
  <c r="X1011" i="2" s="1"/>
  <c r="W1012" i="2"/>
  <c r="X1012" i="2" s="1"/>
  <c r="W1013" i="2"/>
  <c r="X1013" i="2" s="1"/>
  <c r="W164" i="2"/>
  <c r="X164" i="2" s="1"/>
  <c r="W165" i="2"/>
  <c r="X165" i="2" s="1"/>
  <c r="W1014" i="2"/>
  <c r="X1014" i="2" s="1"/>
  <c r="W1015" i="2"/>
  <c r="X1015" i="2" s="1"/>
  <c r="W1016" i="2"/>
  <c r="X1016" i="2" s="1"/>
  <c r="W166" i="2"/>
  <c r="X166" i="2" s="1"/>
  <c r="W1017" i="2"/>
  <c r="X1017" i="2" s="1"/>
  <c r="W1018" i="2"/>
  <c r="X1018" i="2" s="1"/>
  <c r="W1019" i="2"/>
  <c r="X1019" i="2" s="1"/>
  <c r="W1020" i="2"/>
  <c r="X1020" i="2" s="1"/>
  <c r="W1021" i="2"/>
  <c r="X1021" i="2" s="1"/>
  <c r="W1022" i="2"/>
  <c r="X1022" i="2" s="1"/>
  <c r="W1023" i="2"/>
  <c r="X1023" i="2" s="1"/>
  <c r="W1024" i="2"/>
  <c r="X1024" i="2" s="1"/>
  <c r="W1025" i="2"/>
  <c r="X1025" i="2" s="1"/>
  <c r="W1026" i="2"/>
  <c r="X1026" i="2" s="1"/>
  <c r="W1027" i="2"/>
  <c r="X1027" i="2" s="1"/>
  <c r="W167" i="2"/>
  <c r="X167" i="2" s="1"/>
  <c r="W1028" i="2"/>
  <c r="X1028" i="2" s="1"/>
  <c r="W1029" i="2"/>
  <c r="X1029" i="2" s="1"/>
  <c r="W1030" i="2"/>
  <c r="X1030" i="2" s="1"/>
  <c r="W168" i="2"/>
  <c r="X168" i="2" s="1"/>
  <c r="W1031" i="2"/>
  <c r="X1031" i="2" s="1"/>
  <c r="W1032" i="2"/>
  <c r="X1032" i="2" s="1"/>
  <c r="W1033" i="2"/>
  <c r="X1033" i="2" s="1"/>
  <c r="W1034" i="2"/>
  <c r="X1034" i="2" s="1"/>
  <c r="W169" i="2"/>
  <c r="X169" i="2" s="1"/>
  <c r="W1035" i="2"/>
  <c r="X1035" i="2" s="1"/>
  <c r="W1036" i="2"/>
  <c r="X1036" i="2" s="1"/>
  <c r="W1037" i="2"/>
  <c r="X1037" i="2" s="1"/>
  <c r="W1038" i="2"/>
  <c r="X1038" i="2" s="1"/>
  <c r="W1039" i="2"/>
  <c r="X1039" i="2" s="1"/>
  <c r="W1040" i="2"/>
  <c r="X1040" i="2" s="1"/>
  <c r="W1041" i="2"/>
  <c r="X1041" i="2" s="1"/>
  <c r="W170" i="2"/>
  <c r="X170" i="2" s="1"/>
  <c r="W1042" i="2"/>
  <c r="X1042" i="2" s="1"/>
  <c r="W171" i="2"/>
  <c r="X171" i="2" s="1"/>
  <c r="W1043" i="2"/>
  <c r="X1043" i="2" s="1"/>
  <c r="W1044" i="2"/>
  <c r="X1044" i="2" s="1"/>
  <c r="W1045" i="2"/>
  <c r="X1045" i="2" s="1"/>
  <c r="W1046" i="2"/>
  <c r="X1046" i="2" s="1"/>
  <c r="W1047" i="2"/>
  <c r="X1047" i="2" s="1"/>
  <c r="W1048" i="2"/>
  <c r="X1048" i="2" s="1"/>
  <c r="W1049" i="2"/>
  <c r="X1049" i="2" s="1"/>
  <c r="W172" i="2"/>
  <c r="X172" i="2" s="1"/>
  <c r="W173" i="2"/>
  <c r="X173" i="2" s="1"/>
  <c r="W174" i="2"/>
  <c r="X174" i="2" s="1"/>
  <c r="W175" i="2"/>
  <c r="X175" i="2" s="1"/>
  <c r="W176" i="2"/>
  <c r="X176" i="2" s="1"/>
  <c r="W177" i="2"/>
  <c r="X177" i="2" s="1"/>
  <c r="W178" i="2"/>
  <c r="X178" i="2" s="1"/>
  <c r="W179" i="2"/>
  <c r="X179" i="2" s="1"/>
  <c r="W180" i="2"/>
  <c r="X180" i="2" s="1"/>
  <c r="W181" i="2"/>
  <c r="X181" i="2" s="1"/>
  <c r="W182" i="2"/>
  <c r="X182" i="2" s="1"/>
  <c r="W183" i="2"/>
  <c r="X183" i="2" s="1"/>
  <c r="W184" i="2"/>
  <c r="X184" i="2" s="1"/>
  <c r="W185" i="2"/>
  <c r="X185" i="2" s="1"/>
  <c r="W1050" i="2"/>
  <c r="X1050" i="2" s="1"/>
  <c r="W186" i="2"/>
  <c r="X186" i="2" s="1"/>
  <c r="W187" i="2"/>
  <c r="X187" i="2" s="1"/>
  <c r="W1051" i="2"/>
  <c r="X1051" i="2" s="1"/>
  <c r="W188" i="2"/>
  <c r="X188" i="2" s="1"/>
  <c r="W189" i="2"/>
  <c r="X189" i="2" s="1"/>
  <c r="W1052" i="2"/>
  <c r="X1052" i="2" s="1"/>
  <c r="W1053" i="2"/>
  <c r="X1053" i="2" s="1"/>
  <c r="W1054" i="2"/>
  <c r="X1054" i="2" s="1"/>
  <c r="W1055" i="2"/>
  <c r="X1055" i="2" s="1"/>
  <c r="W1056" i="2"/>
  <c r="X1056" i="2" s="1"/>
  <c r="W1057" i="2"/>
  <c r="X1057" i="2" s="1"/>
  <c r="W190" i="2"/>
  <c r="X190" i="2" s="1"/>
  <c r="W191" i="2"/>
  <c r="X191" i="2" s="1"/>
  <c r="W192" i="2"/>
  <c r="X192" i="2" s="1"/>
  <c r="W1058" i="2"/>
  <c r="X1058" i="2" s="1"/>
  <c r="W1059" i="2"/>
  <c r="X1059" i="2" s="1"/>
  <c r="W1060" i="2"/>
  <c r="X1060" i="2" s="1"/>
  <c r="W1061" i="2"/>
  <c r="X1061" i="2" s="1"/>
  <c r="W193" i="2"/>
  <c r="X193" i="2" s="1"/>
  <c r="W194" i="2"/>
  <c r="X194" i="2" s="1"/>
  <c r="W195" i="2"/>
  <c r="X195" i="2" s="1"/>
  <c r="W196" i="2"/>
  <c r="X196" i="2" s="1"/>
  <c r="W197" i="2"/>
  <c r="X197" i="2" s="1"/>
  <c r="W198" i="2"/>
  <c r="X198" i="2" s="1"/>
  <c r="W199" i="2"/>
  <c r="X199" i="2" s="1"/>
  <c r="W200" i="2"/>
  <c r="X200" i="2" s="1"/>
  <c r="W201" i="2"/>
  <c r="X201" i="2" s="1"/>
  <c r="W202" i="2"/>
  <c r="X202" i="2" s="1"/>
  <c r="W203" i="2"/>
  <c r="X203" i="2" s="1"/>
  <c r="W204" i="2"/>
  <c r="X204" i="2" s="1"/>
  <c r="W205" i="2"/>
  <c r="X205" i="2" s="1"/>
  <c r="W206" i="2"/>
  <c r="X206" i="2" s="1"/>
  <c r="W207" i="2"/>
  <c r="X207" i="2" s="1"/>
  <c r="W208" i="2"/>
  <c r="X208" i="2" s="1"/>
  <c r="W209" i="2"/>
  <c r="X209" i="2" s="1"/>
  <c r="W210" i="2"/>
  <c r="X210" i="2" s="1"/>
  <c r="W1062" i="2"/>
  <c r="X1062" i="2" s="1"/>
  <c r="W1063" i="2"/>
  <c r="X1063" i="2" s="1"/>
  <c r="W211" i="2"/>
  <c r="X211" i="2" s="1"/>
  <c r="W212" i="2"/>
  <c r="X212" i="2" s="1"/>
  <c r="W213" i="2"/>
  <c r="X213" i="2" s="1"/>
  <c r="W214" i="2"/>
  <c r="X214" i="2" s="1"/>
  <c r="W215" i="2"/>
  <c r="X215" i="2" s="1"/>
  <c r="W216" i="2"/>
  <c r="X216" i="2" s="1"/>
  <c r="W217" i="2"/>
  <c r="X217" i="2" s="1"/>
  <c r="W218" i="2"/>
  <c r="X218" i="2" s="1"/>
  <c r="W219" i="2"/>
  <c r="X219" i="2" s="1"/>
  <c r="W220" i="2"/>
  <c r="X220" i="2" s="1"/>
  <c r="W1064" i="2"/>
  <c r="X1064" i="2" s="1"/>
  <c r="W221" i="2"/>
  <c r="X221" i="2" s="1"/>
  <c r="W222" i="2"/>
  <c r="X222" i="2" s="1"/>
  <c r="W1065" i="2"/>
  <c r="X1065" i="2" s="1"/>
  <c r="W223" i="2"/>
  <c r="X223" i="2" s="1"/>
  <c r="W224" i="2"/>
  <c r="X224" i="2" s="1"/>
  <c r="W225" i="2"/>
  <c r="X225" i="2" s="1"/>
  <c r="W226" i="2"/>
  <c r="X226" i="2" s="1"/>
  <c r="W227" i="2"/>
  <c r="X227" i="2" s="1"/>
  <c r="W228" i="2"/>
  <c r="X228" i="2" s="1"/>
  <c r="W1066" i="2"/>
  <c r="X1066" i="2" s="1"/>
  <c r="W1067" i="2"/>
  <c r="X1067" i="2" s="1"/>
  <c r="W229" i="2"/>
  <c r="X229" i="2" s="1"/>
  <c r="W230" i="2"/>
  <c r="X230" i="2" s="1"/>
  <c r="W231" i="2"/>
  <c r="X231" i="2" s="1"/>
  <c r="W232" i="2"/>
  <c r="X232" i="2" s="1"/>
  <c r="W233" i="2"/>
  <c r="X233" i="2" s="1"/>
  <c r="W234" i="2"/>
  <c r="X234" i="2" s="1"/>
  <c r="W1068" i="2"/>
  <c r="X1068" i="2" s="1"/>
  <c r="W1069" i="2"/>
  <c r="X1069" i="2" s="1"/>
  <c r="W1070" i="2"/>
  <c r="X1070" i="2" s="1"/>
  <c r="W1071" i="2"/>
  <c r="X1071" i="2" s="1"/>
  <c r="W1072" i="2"/>
  <c r="X1072" i="2" s="1"/>
  <c r="W1073" i="2"/>
  <c r="X1073" i="2" s="1"/>
  <c r="W235" i="2"/>
  <c r="X235" i="2" s="1"/>
  <c r="W236" i="2"/>
  <c r="X236" i="2" s="1"/>
  <c r="W237" i="2"/>
  <c r="X237" i="2" s="1"/>
  <c r="W238" i="2"/>
  <c r="X238" i="2" s="1"/>
  <c r="W239" i="2"/>
  <c r="X239" i="2" s="1"/>
  <c r="W240" i="2"/>
  <c r="X240" i="2" s="1"/>
  <c r="W1074" i="2"/>
  <c r="X1074" i="2" s="1"/>
  <c r="W1075" i="2"/>
  <c r="X1075" i="2" s="1"/>
  <c r="W1076" i="2"/>
  <c r="X1076" i="2" s="1"/>
  <c r="W241" i="2"/>
  <c r="X241" i="2" s="1"/>
  <c r="W242" i="2"/>
  <c r="X242" i="2" s="1"/>
  <c r="W1077" i="2"/>
  <c r="X1077" i="2" s="1"/>
  <c r="W1078" i="2"/>
  <c r="X1078" i="2" s="1"/>
  <c r="W1079" i="2"/>
  <c r="X1079" i="2" s="1"/>
  <c r="W243" i="2"/>
  <c r="X243" i="2" s="1"/>
  <c r="W244" i="2"/>
  <c r="X244" i="2" s="1"/>
  <c r="W245" i="2"/>
  <c r="X245" i="2" s="1"/>
  <c r="W246" i="2"/>
  <c r="X246" i="2" s="1"/>
  <c r="W247" i="2"/>
  <c r="X247" i="2" s="1"/>
  <c r="W248" i="2"/>
  <c r="X248" i="2" s="1"/>
  <c r="W249" i="2"/>
  <c r="X249" i="2" s="1"/>
  <c r="W250" i="2"/>
  <c r="X250" i="2" s="1"/>
  <c r="W1080" i="2"/>
  <c r="X1080" i="2" s="1"/>
  <c r="W251" i="2"/>
  <c r="X251" i="2" s="1"/>
  <c r="W252" i="2"/>
  <c r="X252" i="2" s="1"/>
  <c r="W253" i="2"/>
  <c r="X253" i="2" s="1"/>
  <c r="W254" i="2"/>
  <c r="X254" i="2" s="1"/>
  <c r="W1081" i="2"/>
  <c r="X1081" i="2" s="1"/>
  <c r="W255" i="2"/>
  <c r="X255" i="2" s="1"/>
  <c r="W256" i="2"/>
  <c r="X256" i="2" s="1"/>
  <c r="W257" i="2"/>
  <c r="X257" i="2" s="1"/>
  <c r="W1082" i="2"/>
  <c r="X1082" i="2" s="1"/>
  <c r="W1083" i="2"/>
  <c r="X1083" i="2" s="1"/>
  <c r="W258" i="2"/>
  <c r="X258" i="2" s="1"/>
  <c r="W259" i="2"/>
  <c r="X259" i="2" s="1"/>
  <c r="W260" i="2"/>
  <c r="X260" i="2" s="1"/>
  <c r="W1084" i="2"/>
  <c r="X1084" i="2" s="1"/>
  <c r="W261" i="2"/>
  <c r="X261" i="2" s="1"/>
  <c r="W262" i="2"/>
  <c r="X262" i="2" s="1"/>
  <c r="W263" i="2"/>
  <c r="X263" i="2" s="1"/>
  <c r="W264" i="2"/>
  <c r="X264" i="2" s="1"/>
  <c r="W265" i="2"/>
  <c r="X265" i="2" s="1"/>
  <c r="W1085" i="2"/>
  <c r="X1085" i="2" s="1"/>
  <c r="W266" i="2"/>
  <c r="X266" i="2" s="1"/>
  <c r="W267" i="2"/>
  <c r="X267" i="2" s="1"/>
  <c r="W268" i="2"/>
  <c r="X268" i="2" s="1"/>
  <c r="W269" i="2"/>
  <c r="X269" i="2" s="1"/>
  <c r="W270" i="2"/>
  <c r="X270" i="2" s="1"/>
  <c r="W271" i="2"/>
  <c r="X271" i="2" s="1"/>
  <c r="W272" i="2"/>
  <c r="X272" i="2" s="1"/>
  <c r="W273" i="2"/>
  <c r="X273" i="2" s="1"/>
  <c r="W274" i="2"/>
  <c r="X274" i="2" s="1"/>
  <c r="W275" i="2"/>
  <c r="X275" i="2" s="1"/>
  <c r="W276" i="2"/>
  <c r="X276" i="2" s="1"/>
  <c r="W277" i="2"/>
  <c r="X277" i="2" s="1"/>
  <c r="W2016" i="2"/>
  <c r="X2016" i="2" s="1"/>
  <c r="W278" i="2"/>
  <c r="X278" i="2" s="1"/>
  <c r="W279" i="2"/>
  <c r="X279" i="2" s="1"/>
  <c r="W280" i="2"/>
  <c r="X280" i="2" s="1"/>
  <c r="W1086" i="2"/>
  <c r="X1086" i="2" s="1"/>
  <c r="W281" i="2"/>
  <c r="X281" i="2" s="1"/>
  <c r="W282" i="2"/>
  <c r="X282" i="2" s="1"/>
  <c r="W283" i="2"/>
  <c r="X283" i="2" s="1"/>
  <c r="W1087" i="2"/>
  <c r="X1087" i="2" s="1"/>
  <c r="W1088" i="2"/>
  <c r="X1088" i="2" s="1"/>
  <c r="W284" i="2"/>
  <c r="X284" i="2" s="1"/>
  <c r="W285" i="2"/>
  <c r="X285" i="2" s="1"/>
  <c r="W1089" i="2"/>
  <c r="X1089" i="2" s="1"/>
  <c r="W286" i="2"/>
  <c r="X286" i="2" s="1"/>
  <c r="W1090" i="2"/>
  <c r="X1090" i="2" s="1"/>
  <c r="W1091" i="2"/>
  <c r="X1091" i="2" s="1"/>
  <c r="W287" i="2"/>
  <c r="X287" i="2" s="1"/>
  <c r="W288" i="2"/>
  <c r="X288" i="2" s="1"/>
  <c r="W1092" i="2"/>
  <c r="X1092" i="2" s="1"/>
  <c r="W1093" i="2"/>
  <c r="X1093" i="2" s="1"/>
  <c r="W1094" i="2"/>
  <c r="X1094" i="2" s="1"/>
  <c r="W1095" i="2"/>
  <c r="X1095" i="2" s="1"/>
  <c r="W1096" i="2"/>
  <c r="X1096" i="2" s="1"/>
  <c r="W1097" i="2"/>
  <c r="X1097" i="2" s="1"/>
  <c r="W1098" i="2"/>
  <c r="X1098" i="2" s="1"/>
  <c r="W1099" i="2"/>
  <c r="X1099" i="2" s="1"/>
  <c r="W1100" i="2"/>
  <c r="X1100" i="2" s="1"/>
  <c r="W1101" i="2"/>
  <c r="X1101" i="2" s="1"/>
  <c r="W1102" i="2"/>
  <c r="X1102" i="2" s="1"/>
  <c r="W1103" i="2"/>
  <c r="X1103" i="2" s="1"/>
  <c r="W1104" i="2"/>
  <c r="X1104" i="2" s="1"/>
  <c r="W1105" i="2"/>
  <c r="X1105" i="2" s="1"/>
  <c r="W1106" i="2"/>
  <c r="X1106" i="2" s="1"/>
  <c r="W1107" i="2"/>
  <c r="X1107" i="2" s="1"/>
  <c r="W1108" i="2"/>
  <c r="X1108" i="2" s="1"/>
  <c r="W1109" i="2"/>
  <c r="X1109" i="2" s="1"/>
  <c r="W1110" i="2"/>
  <c r="X1110" i="2" s="1"/>
  <c r="W1111" i="2"/>
  <c r="X1111" i="2" s="1"/>
  <c r="W1112" i="2"/>
  <c r="X1112" i="2" s="1"/>
  <c r="W289" i="2"/>
  <c r="X289" i="2" s="1"/>
  <c r="W1113" i="2"/>
  <c r="X1113" i="2" s="1"/>
  <c r="W290" i="2"/>
  <c r="X290" i="2" s="1"/>
  <c r="W1114" i="2"/>
  <c r="X1114" i="2" s="1"/>
  <c r="W1115" i="2"/>
  <c r="X1115" i="2" s="1"/>
  <c r="W1116" i="2"/>
  <c r="X1116" i="2" s="1"/>
  <c r="W1117" i="2"/>
  <c r="X1117" i="2" s="1"/>
  <c r="W1118" i="2"/>
  <c r="X1118" i="2" s="1"/>
  <c r="W1119" i="2"/>
  <c r="X1119" i="2" s="1"/>
  <c r="W291" i="2"/>
  <c r="X291" i="2" s="1"/>
  <c r="W1120" i="2"/>
  <c r="X1120" i="2" s="1"/>
  <c r="W1121" i="2"/>
  <c r="X1121" i="2" s="1"/>
  <c r="W292" i="2"/>
  <c r="X292" i="2" s="1"/>
  <c r="W1122" i="2"/>
  <c r="X1122" i="2" s="1"/>
  <c r="W293" i="2"/>
  <c r="X293" i="2" s="1"/>
  <c r="W294" i="2"/>
  <c r="X294" i="2" s="1"/>
  <c r="W295" i="2"/>
  <c r="X295" i="2" s="1"/>
  <c r="W296" i="2"/>
  <c r="X296" i="2" s="1"/>
  <c r="W1123" i="2"/>
  <c r="X1123" i="2" s="1"/>
  <c r="W1124" i="2"/>
  <c r="X1124" i="2" s="1"/>
  <c r="W1125" i="2"/>
  <c r="X1125" i="2" s="1"/>
  <c r="W297" i="2"/>
  <c r="X297" i="2" s="1"/>
  <c r="W298" i="2"/>
  <c r="X298" i="2" s="1"/>
  <c r="W299" i="2"/>
  <c r="X299" i="2" s="1"/>
  <c r="W300" i="2"/>
  <c r="X300" i="2" s="1"/>
  <c r="W1126" i="2"/>
  <c r="X1126" i="2" s="1"/>
  <c r="W301" i="2"/>
  <c r="X301" i="2" s="1"/>
  <c r="W302" i="2"/>
  <c r="X302" i="2" s="1"/>
  <c r="W303" i="2"/>
  <c r="X303" i="2" s="1"/>
  <c r="W304" i="2"/>
  <c r="X304" i="2" s="1"/>
  <c r="W305" i="2"/>
  <c r="X305" i="2" s="1"/>
  <c r="W1127" i="2"/>
  <c r="X1127" i="2" s="1"/>
  <c r="W306" i="2"/>
  <c r="X306" i="2" s="1"/>
  <c r="W307" i="2"/>
  <c r="X307" i="2" s="1"/>
  <c r="W308" i="2"/>
  <c r="X308" i="2" s="1"/>
  <c r="W309" i="2"/>
  <c r="X309" i="2" s="1"/>
  <c r="W310" i="2"/>
  <c r="X310" i="2" s="1"/>
  <c r="W311" i="2"/>
  <c r="X311" i="2" s="1"/>
  <c r="W1128" i="2"/>
  <c r="X1128" i="2" s="1"/>
  <c r="W312" i="2"/>
  <c r="X312" i="2" s="1"/>
  <c r="W313" i="2"/>
  <c r="X313" i="2" s="1"/>
  <c r="W314" i="2"/>
  <c r="X314" i="2" s="1"/>
  <c r="W315" i="2"/>
  <c r="X315" i="2" s="1"/>
  <c r="W316" i="2"/>
  <c r="X316" i="2" s="1"/>
  <c r="W317" i="2"/>
  <c r="X317" i="2" s="1"/>
  <c r="W318" i="2"/>
  <c r="X318" i="2" s="1"/>
  <c r="W319" i="2"/>
  <c r="X319" i="2" s="1"/>
  <c r="W320" i="2"/>
  <c r="X320" i="2" s="1"/>
  <c r="W321" i="2"/>
  <c r="X321" i="2" s="1"/>
  <c r="W322" i="2"/>
  <c r="X322" i="2" s="1"/>
  <c r="W1129" i="2"/>
  <c r="X1129" i="2" s="1"/>
  <c r="W1130" i="2"/>
  <c r="X1130" i="2" s="1"/>
  <c r="W323" i="2"/>
  <c r="X323" i="2" s="1"/>
  <c r="W324" i="2"/>
  <c r="X324" i="2" s="1"/>
  <c r="W325" i="2"/>
  <c r="X325" i="2" s="1"/>
  <c r="W326" i="2"/>
  <c r="X326" i="2" s="1"/>
  <c r="W327" i="2"/>
  <c r="X327" i="2" s="1"/>
  <c r="W1131" i="2"/>
  <c r="X1131" i="2" s="1"/>
  <c r="W328" i="2"/>
  <c r="X328" i="2" s="1"/>
  <c r="W1132" i="2"/>
  <c r="X1132" i="2" s="1"/>
  <c r="W1133" i="2"/>
  <c r="X1133" i="2" s="1"/>
  <c r="W1134" i="2"/>
  <c r="X1134" i="2" s="1"/>
  <c r="W1135" i="2"/>
  <c r="X1135" i="2" s="1"/>
  <c r="W1136" i="2"/>
  <c r="X1136" i="2" s="1"/>
  <c r="W1137" i="2"/>
  <c r="X1137" i="2" s="1"/>
  <c r="W1138" i="2"/>
  <c r="X1138" i="2" s="1"/>
  <c r="W1139" i="2"/>
  <c r="X1139" i="2" s="1"/>
  <c r="W1140" i="2"/>
  <c r="X1140" i="2" s="1"/>
  <c r="W1141" i="2"/>
  <c r="X1141" i="2" s="1"/>
  <c r="W329" i="2"/>
  <c r="X329" i="2" s="1"/>
  <c r="W330" i="2"/>
  <c r="X330" i="2" s="1"/>
  <c r="W331" i="2"/>
  <c r="X331" i="2" s="1"/>
  <c r="W1142" i="2"/>
  <c r="X1142" i="2" s="1"/>
  <c r="W332" i="2"/>
  <c r="X332" i="2" s="1"/>
  <c r="W333" i="2"/>
  <c r="X333" i="2" s="1"/>
  <c r="W1143" i="2"/>
  <c r="X1143" i="2" s="1"/>
  <c r="W1144" i="2"/>
  <c r="X1144" i="2" s="1"/>
  <c r="W334" i="2"/>
  <c r="X334" i="2" s="1"/>
  <c r="W1145" i="2"/>
  <c r="X1145" i="2" s="1"/>
  <c r="W1146" i="2"/>
  <c r="X1146" i="2" s="1"/>
  <c r="W1147" i="2"/>
  <c r="X1147" i="2" s="1"/>
  <c r="W1148" i="2"/>
  <c r="X1148" i="2" s="1"/>
  <c r="W1149" i="2"/>
  <c r="X1149" i="2" s="1"/>
  <c r="W1150" i="2"/>
  <c r="X1150" i="2" s="1"/>
  <c r="W1151" i="2"/>
  <c r="X1151" i="2" s="1"/>
  <c r="W1152" i="2"/>
  <c r="X1152" i="2" s="1"/>
  <c r="W1153" i="2"/>
  <c r="X1153" i="2" s="1"/>
  <c r="W1154" i="2"/>
  <c r="X1154" i="2" s="1"/>
  <c r="W335" i="2"/>
  <c r="X335" i="2" s="1"/>
  <c r="W336" i="2"/>
  <c r="X336" i="2" s="1"/>
  <c r="W337" i="2"/>
  <c r="X337" i="2" s="1"/>
  <c r="W338" i="2"/>
  <c r="X338" i="2" s="1"/>
  <c r="W339" i="2"/>
  <c r="X339" i="2" s="1"/>
  <c r="W340" i="2"/>
  <c r="X340" i="2" s="1"/>
  <c r="W341" i="2"/>
  <c r="X341" i="2" s="1"/>
  <c r="W342" i="2"/>
  <c r="X342" i="2" s="1"/>
  <c r="W343" i="2"/>
  <c r="X343" i="2" s="1"/>
  <c r="W1155" i="2"/>
  <c r="X1155" i="2" s="1"/>
  <c r="W1156" i="2"/>
  <c r="X1156" i="2" s="1"/>
  <c r="W344" i="2"/>
  <c r="X344" i="2" s="1"/>
  <c r="W345" i="2"/>
  <c r="X345" i="2" s="1"/>
  <c r="W346" i="2"/>
  <c r="X346" i="2" s="1"/>
  <c r="W347" i="2"/>
  <c r="X347" i="2" s="1"/>
  <c r="W348" i="2"/>
  <c r="X348" i="2" s="1"/>
  <c r="W349" i="2"/>
  <c r="X349" i="2" s="1"/>
  <c r="W350" i="2"/>
  <c r="X350" i="2" s="1"/>
  <c r="W351" i="2"/>
  <c r="X351" i="2" s="1"/>
  <c r="W352" i="2"/>
  <c r="X352" i="2" s="1"/>
  <c r="W353" i="2"/>
  <c r="X353" i="2" s="1"/>
  <c r="W354" i="2"/>
  <c r="X354" i="2" s="1"/>
  <c r="W355" i="2"/>
  <c r="X355" i="2" s="1"/>
  <c r="W356" i="2"/>
  <c r="X356" i="2" s="1"/>
  <c r="W357" i="2"/>
  <c r="X357" i="2" s="1"/>
  <c r="W358" i="2"/>
  <c r="X358" i="2" s="1"/>
  <c r="W359" i="2"/>
  <c r="X359" i="2" s="1"/>
  <c r="W360" i="2"/>
  <c r="X360" i="2" s="1"/>
  <c r="W361" i="2"/>
  <c r="X361" i="2" s="1"/>
  <c r="W362" i="2"/>
  <c r="X362" i="2" s="1"/>
  <c r="W1157" i="2"/>
  <c r="X1157" i="2" s="1"/>
  <c r="W363" i="2"/>
  <c r="X363" i="2" s="1"/>
  <c r="W364" i="2"/>
  <c r="X364" i="2" s="1"/>
  <c r="W365" i="2"/>
  <c r="X365" i="2" s="1"/>
  <c r="W366" i="2"/>
  <c r="X366" i="2" s="1"/>
  <c r="W367" i="2"/>
  <c r="X367" i="2" s="1"/>
  <c r="W368" i="2"/>
  <c r="X368" i="2" s="1"/>
  <c r="W369" i="2"/>
  <c r="X369" i="2" s="1"/>
  <c r="W370" i="2"/>
  <c r="X370" i="2" s="1"/>
  <c r="W371" i="2"/>
  <c r="X371" i="2" s="1"/>
  <c r="W372" i="2"/>
  <c r="X372" i="2" s="1"/>
  <c r="W373" i="2"/>
  <c r="X373" i="2" s="1"/>
  <c r="W374" i="2"/>
  <c r="X374" i="2" s="1"/>
  <c r="W375" i="2"/>
  <c r="X375" i="2" s="1"/>
  <c r="W376" i="2"/>
  <c r="X376" i="2" s="1"/>
  <c r="W1158" i="2"/>
  <c r="X1158" i="2" s="1"/>
  <c r="W1159" i="2"/>
  <c r="X1159" i="2" s="1"/>
  <c r="W1160" i="2"/>
  <c r="X1160" i="2" s="1"/>
  <c r="W377" i="2"/>
  <c r="X377" i="2" s="1"/>
  <c r="W378" i="2"/>
  <c r="X378" i="2" s="1"/>
  <c r="W379" i="2"/>
  <c r="X379" i="2" s="1"/>
  <c r="W380" i="2"/>
  <c r="X380" i="2" s="1"/>
  <c r="W381" i="2"/>
  <c r="X381" i="2" s="1"/>
  <c r="W382" i="2"/>
  <c r="X382" i="2" s="1"/>
  <c r="W383" i="2"/>
  <c r="X383" i="2" s="1"/>
  <c r="W384" i="2"/>
  <c r="X384" i="2" s="1"/>
  <c r="W385" i="2"/>
  <c r="X385" i="2" s="1"/>
  <c r="W386" i="2"/>
  <c r="X386" i="2" s="1"/>
  <c r="W387" i="2"/>
  <c r="X387" i="2" s="1"/>
  <c r="W388" i="2"/>
  <c r="X388" i="2" s="1"/>
  <c r="W389" i="2"/>
  <c r="X389" i="2" s="1"/>
  <c r="W390" i="2"/>
  <c r="X390" i="2" s="1"/>
  <c r="W391" i="2"/>
  <c r="X391" i="2" s="1"/>
  <c r="W392" i="2"/>
  <c r="X392" i="2" s="1"/>
  <c r="W393" i="2"/>
  <c r="X393" i="2" s="1"/>
  <c r="W394" i="2"/>
  <c r="X394" i="2" s="1"/>
  <c r="W395" i="2"/>
  <c r="X395" i="2" s="1"/>
  <c r="W396" i="2"/>
  <c r="X396" i="2" s="1"/>
  <c r="W397" i="2"/>
  <c r="X397" i="2" s="1"/>
  <c r="W398" i="2"/>
  <c r="X398" i="2" s="1"/>
  <c r="W399" i="2"/>
  <c r="X399" i="2" s="1"/>
  <c r="W400" i="2"/>
  <c r="X400" i="2" s="1"/>
  <c r="W401" i="2"/>
  <c r="X401" i="2" s="1"/>
  <c r="W402" i="2"/>
  <c r="X402" i="2" s="1"/>
  <c r="W403" i="2"/>
  <c r="X403" i="2" s="1"/>
  <c r="W404" i="2"/>
  <c r="X404" i="2" s="1"/>
  <c r="W405" i="2"/>
  <c r="X405" i="2" s="1"/>
  <c r="W1161" i="2"/>
  <c r="X1161" i="2" s="1"/>
  <c r="W1162" i="2"/>
  <c r="X1162" i="2" s="1"/>
  <c r="W406" i="2"/>
  <c r="X406" i="2" s="1"/>
  <c r="W407" i="2"/>
  <c r="X407" i="2" s="1"/>
  <c r="W408" i="2"/>
  <c r="X408" i="2" s="1"/>
  <c r="W409" i="2"/>
  <c r="X409" i="2" s="1"/>
  <c r="W410" i="2"/>
  <c r="X410" i="2" s="1"/>
  <c r="W411" i="2"/>
  <c r="X411" i="2" s="1"/>
  <c r="W412" i="2"/>
  <c r="X412" i="2" s="1"/>
  <c r="W413" i="2"/>
  <c r="X413" i="2" s="1"/>
  <c r="W414" i="2"/>
  <c r="X414" i="2" s="1"/>
  <c r="W415" i="2"/>
  <c r="X415" i="2" s="1"/>
  <c r="W416" i="2"/>
  <c r="X416" i="2" s="1"/>
  <c r="W417" i="2"/>
  <c r="X417" i="2" s="1"/>
  <c r="W418" i="2"/>
  <c r="X418" i="2" s="1"/>
  <c r="W419" i="2"/>
  <c r="X419" i="2" s="1"/>
  <c r="W420" i="2"/>
  <c r="X420" i="2" s="1"/>
  <c r="W421" i="2"/>
  <c r="X421" i="2" s="1"/>
  <c r="W422" i="2"/>
  <c r="X422" i="2" s="1"/>
  <c r="W423" i="2"/>
  <c r="X423" i="2" s="1"/>
  <c r="W424" i="2"/>
  <c r="X424" i="2" s="1"/>
  <c r="W425" i="2"/>
  <c r="X425" i="2" s="1"/>
  <c r="W426" i="2"/>
  <c r="X426" i="2" s="1"/>
  <c r="W427" i="2"/>
  <c r="X427" i="2" s="1"/>
  <c r="W428" i="2"/>
  <c r="X428" i="2" s="1"/>
  <c r="W429" i="2"/>
  <c r="X429" i="2" s="1"/>
  <c r="W430" i="2"/>
  <c r="X430" i="2" s="1"/>
  <c r="W431" i="2"/>
  <c r="X431" i="2" s="1"/>
  <c r="W432" i="2"/>
  <c r="X432" i="2" s="1"/>
  <c r="W433" i="2"/>
  <c r="X433" i="2" s="1"/>
  <c r="W434" i="2"/>
  <c r="X434" i="2" s="1"/>
  <c r="W435" i="2"/>
  <c r="X435" i="2" s="1"/>
  <c r="W436" i="2"/>
  <c r="X436" i="2" s="1"/>
  <c r="W437" i="2"/>
  <c r="X437" i="2" s="1"/>
  <c r="W438" i="2"/>
  <c r="X438" i="2" s="1"/>
  <c r="W439" i="2"/>
  <c r="X439" i="2" s="1"/>
  <c r="W440" i="2"/>
  <c r="X440" i="2" s="1"/>
  <c r="W441" i="2"/>
  <c r="X441" i="2" s="1"/>
  <c r="W442" i="2"/>
  <c r="X442" i="2" s="1"/>
  <c r="W443" i="2"/>
  <c r="X443" i="2" s="1"/>
  <c r="W444" i="2"/>
  <c r="X444" i="2" s="1"/>
  <c r="W445" i="2"/>
  <c r="X445" i="2" s="1"/>
  <c r="W446" i="2"/>
  <c r="X446" i="2" s="1"/>
  <c r="W447" i="2"/>
  <c r="X447" i="2" s="1"/>
  <c r="W448" i="2"/>
  <c r="X448" i="2" s="1"/>
  <c r="W449" i="2"/>
  <c r="X449" i="2" s="1"/>
  <c r="W450" i="2"/>
  <c r="X450" i="2" s="1"/>
  <c r="W451" i="2"/>
  <c r="X451" i="2" s="1"/>
  <c r="W452" i="2"/>
  <c r="X452" i="2" s="1"/>
  <c r="W453" i="2"/>
  <c r="X453" i="2" s="1"/>
  <c r="W454" i="2"/>
  <c r="X454" i="2" s="1"/>
  <c r="W455" i="2"/>
  <c r="X455" i="2" s="1"/>
  <c r="W456" i="2"/>
  <c r="X456" i="2" s="1"/>
  <c r="W457" i="2"/>
  <c r="X457" i="2" s="1"/>
  <c r="W458" i="2"/>
  <c r="X458" i="2" s="1"/>
  <c r="W459" i="2"/>
  <c r="X459" i="2" s="1"/>
  <c r="W460" i="2"/>
  <c r="X460" i="2" s="1"/>
  <c r="W461" i="2"/>
  <c r="X461" i="2" s="1"/>
  <c r="W462" i="2"/>
  <c r="X462" i="2" s="1"/>
  <c r="W463" i="2"/>
  <c r="X463" i="2" s="1"/>
  <c r="W464" i="2"/>
  <c r="X464" i="2" s="1"/>
  <c r="W1163" i="2"/>
  <c r="X1163" i="2" s="1"/>
  <c r="W1164" i="2"/>
  <c r="X1164" i="2" s="1"/>
  <c r="W1165" i="2"/>
  <c r="X1165" i="2" s="1"/>
  <c r="W1166" i="2"/>
  <c r="X1166" i="2" s="1"/>
  <c r="W465" i="2"/>
  <c r="X465" i="2" s="1"/>
  <c r="W1167" i="2"/>
  <c r="X1167" i="2" s="1"/>
  <c r="W466" i="2"/>
  <c r="X466" i="2" s="1"/>
  <c r="W1168" i="2"/>
  <c r="X1168" i="2" s="1"/>
  <c r="W1169" i="2"/>
  <c r="X1169" i="2" s="1"/>
  <c r="W1170" i="2"/>
  <c r="X1170" i="2" s="1"/>
  <c r="W1171" i="2"/>
  <c r="X1171" i="2" s="1"/>
  <c r="W1172" i="2"/>
  <c r="X1172" i="2" s="1"/>
  <c r="W1173" i="2"/>
  <c r="X1173" i="2" s="1"/>
  <c r="W1174" i="2"/>
  <c r="X1174" i="2" s="1"/>
  <c r="W1175" i="2"/>
  <c r="X1175" i="2" s="1"/>
  <c r="W467" i="2"/>
  <c r="X467" i="2" s="1"/>
  <c r="W468" i="2"/>
  <c r="X468" i="2" s="1"/>
  <c r="W469" i="2"/>
  <c r="X469" i="2" s="1"/>
  <c r="W470" i="2"/>
  <c r="X470" i="2" s="1"/>
  <c r="W471" i="2"/>
  <c r="X471" i="2" s="1"/>
  <c r="W472" i="2"/>
  <c r="X472" i="2" s="1"/>
  <c r="W1176" i="2"/>
  <c r="X1176" i="2" s="1"/>
  <c r="W473" i="2"/>
  <c r="X473" i="2" s="1"/>
  <c r="W474" i="2"/>
  <c r="X474" i="2" s="1"/>
  <c r="W475" i="2"/>
  <c r="X475" i="2" s="1"/>
  <c r="W476" i="2"/>
  <c r="X476" i="2" s="1"/>
  <c r="W477" i="2"/>
  <c r="X477" i="2" s="1"/>
  <c r="W478" i="2"/>
  <c r="X478" i="2" s="1"/>
  <c r="W1177" i="2"/>
  <c r="X1177" i="2" s="1"/>
  <c r="W1178" i="2"/>
  <c r="X1178" i="2" s="1"/>
  <c r="W1179" i="2"/>
  <c r="X1179" i="2" s="1"/>
  <c r="W1180" i="2"/>
  <c r="X1180" i="2" s="1"/>
  <c r="W1181" i="2"/>
  <c r="X1181" i="2" s="1"/>
  <c r="W1182" i="2"/>
  <c r="X1182" i="2" s="1"/>
  <c r="W1183" i="2"/>
  <c r="X1183" i="2" s="1"/>
  <c r="W1184" i="2"/>
  <c r="X1184" i="2" s="1"/>
  <c r="W1185" i="2"/>
  <c r="X1185" i="2" s="1"/>
  <c r="W479" i="2"/>
  <c r="X479" i="2" s="1"/>
  <c r="W1186" i="2"/>
  <c r="X1186" i="2" s="1"/>
  <c r="W1187" i="2"/>
  <c r="X1187" i="2" s="1"/>
  <c r="W1188" i="2"/>
  <c r="X1188" i="2" s="1"/>
  <c r="W1189" i="2"/>
  <c r="X1189" i="2" s="1"/>
  <c r="W1190" i="2"/>
  <c r="X1190" i="2" s="1"/>
  <c r="W1191" i="2"/>
  <c r="X1191" i="2" s="1"/>
  <c r="W1192" i="2"/>
  <c r="X1192" i="2" s="1"/>
  <c r="W1193" i="2"/>
  <c r="X1193" i="2" s="1"/>
  <c r="W1194" i="2"/>
  <c r="X1194" i="2" s="1"/>
  <c r="W1195" i="2"/>
  <c r="X1195" i="2" s="1"/>
  <c r="W1196" i="2"/>
  <c r="X1196" i="2" s="1"/>
  <c r="W1197" i="2"/>
  <c r="X1197" i="2" s="1"/>
  <c r="W1198" i="2"/>
  <c r="X1198" i="2" s="1"/>
  <c r="W1199" i="2"/>
  <c r="X1199" i="2" s="1"/>
  <c r="W1200" i="2"/>
  <c r="X1200" i="2" s="1"/>
  <c r="W1201" i="2"/>
  <c r="X1201" i="2" s="1"/>
  <c r="W1202" i="2"/>
  <c r="X1202" i="2" s="1"/>
  <c r="W1203" i="2"/>
  <c r="X1203" i="2" s="1"/>
  <c r="W1204" i="2"/>
  <c r="X1204" i="2" s="1"/>
  <c r="W1205" i="2"/>
  <c r="X1205" i="2" s="1"/>
  <c r="W1206" i="2"/>
  <c r="X1206" i="2" s="1"/>
  <c r="W480" i="2"/>
  <c r="X480" i="2" s="1"/>
  <c r="W1207" i="2"/>
  <c r="X1207" i="2" s="1"/>
  <c r="W481" i="2"/>
  <c r="X481" i="2" s="1"/>
  <c r="W482" i="2"/>
  <c r="X482" i="2" s="1"/>
  <c r="W483" i="2"/>
  <c r="X483" i="2" s="1"/>
  <c r="W1208" i="2"/>
  <c r="X1208" i="2" s="1"/>
  <c r="W1209" i="2"/>
  <c r="X1209" i="2" s="1"/>
  <c r="W1210" i="2"/>
  <c r="X1210" i="2" s="1"/>
  <c r="W484" i="2"/>
  <c r="X484" i="2" s="1"/>
  <c r="W485" i="2"/>
  <c r="X485" i="2" s="1"/>
  <c r="W486" i="2"/>
  <c r="X486" i="2" s="1"/>
  <c r="W487" i="2"/>
  <c r="X487" i="2" s="1"/>
  <c r="W488" i="2"/>
  <c r="X488" i="2" s="1"/>
  <c r="W1211" i="2"/>
  <c r="X1211" i="2" s="1"/>
  <c r="W1212" i="2"/>
  <c r="X1212" i="2" s="1"/>
  <c r="W1213" i="2"/>
  <c r="X1213" i="2" s="1"/>
  <c r="W1214" i="2"/>
  <c r="X1214" i="2" s="1"/>
  <c r="W1215" i="2"/>
  <c r="X1215" i="2" s="1"/>
  <c r="W1216" i="2"/>
  <c r="X1216" i="2" s="1"/>
  <c r="W1217" i="2"/>
  <c r="X1217" i="2" s="1"/>
  <c r="W1218" i="2"/>
  <c r="X1218" i="2" s="1"/>
  <c r="W1219" i="2"/>
  <c r="X1219" i="2" s="1"/>
  <c r="W1220" i="2"/>
  <c r="X1220" i="2" s="1"/>
  <c r="W1221" i="2"/>
  <c r="X1221" i="2" s="1"/>
  <c r="W1222" i="2"/>
  <c r="X1222" i="2" s="1"/>
  <c r="W1223" i="2"/>
  <c r="X1223" i="2" s="1"/>
  <c r="W1224" i="2"/>
  <c r="X1224" i="2" s="1"/>
  <c r="W1225" i="2"/>
  <c r="X1225" i="2" s="1"/>
  <c r="W1226" i="2"/>
  <c r="X1226" i="2" s="1"/>
  <c r="W1227" i="2"/>
  <c r="X1227" i="2" s="1"/>
  <c r="W1228" i="2"/>
  <c r="X1228" i="2" s="1"/>
  <c r="W1229" i="2"/>
  <c r="X1229" i="2" s="1"/>
  <c r="W1230" i="2"/>
  <c r="X1230" i="2" s="1"/>
  <c r="W1231" i="2"/>
  <c r="X1231" i="2" s="1"/>
  <c r="W1232" i="2"/>
  <c r="X1232" i="2" s="1"/>
  <c r="W1233" i="2"/>
  <c r="X1233" i="2" s="1"/>
  <c r="W1234" i="2"/>
  <c r="X1234" i="2" s="1"/>
  <c r="W1235" i="2"/>
  <c r="X1235" i="2" s="1"/>
  <c r="W1236" i="2"/>
  <c r="X1236" i="2" s="1"/>
  <c r="W1237" i="2"/>
  <c r="X1237" i="2" s="1"/>
  <c r="W1238" i="2"/>
  <c r="X1238" i="2" s="1"/>
  <c r="W1239" i="2"/>
  <c r="X1239" i="2" s="1"/>
  <c r="W489" i="2"/>
  <c r="X489" i="2" s="1"/>
  <c r="W490" i="2"/>
  <c r="X490" i="2" s="1"/>
  <c r="W1240" i="2"/>
  <c r="X1240" i="2" s="1"/>
  <c r="W1241" i="2"/>
  <c r="X1241" i="2" s="1"/>
  <c r="W1242" i="2"/>
  <c r="X1242" i="2" s="1"/>
  <c r="W1243" i="2"/>
  <c r="X1243" i="2" s="1"/>
  <c r="W491" i="2"/>
  <c r="X491" i="2" s="1"/>
  <c r="W1244" i="2"/>
  <c r="X1244" i="2" s="1"/>
  <c r="W492" i="2"/>
  <c r="X492" i="2" s="1"/>
  <c r="W1245" i="2"/>
  <c r="X1245" i="2" s="1"/>
  <c r="W1246" i="2"/>
  <c r="X1246" i="2" s="1"/>
  <c r="W1247" i="2"/>
  <c r="X1247" i="2" s="1"/>
  <c r="W1248" i="2"/>
  <c r="X1248" i="2" s="1"/>
  <c r="W1249" i="2"/>
  <c r="X1249" i="2" s="1"/>
  <c r="W1250" i="2"/>
  <c r="X1250" i="2" s="1"/>
  <c r="W1251" i="2"/>
  <c r="X1251" i="2" s="1"/>
  <c r="W1252" i="2"/>
  <c r="X1252" i="2" s="1"/>
  <c r="W1253" i="2"/>
  <c r="X1253" i="2" s="1"/>
  <c r="W1254" i="2"/>
  <c r="X1254" i="2" s="1"/>
  <c r="W493" i="2"/>
  <c r="X493" i="2" s="1"/>
  <c r="W1255" i="2"/>
  <c r="X1255" i="2" s="1"/>
  <c r="W1256" i="2"/>
  <c r="X1256" i="2" s="1"/>
  <c r="W1257" i="2"/>
  <c r="X1257" i="2" s="1"/>
  <c r="W494" i="2"/>
  <c r="X494" i="2" s="1"/>
  <c r="W495" i="2"/>
  <c r="X495" i="2" s="1"/>
  <c r="W496" i="2"/>
  <c r="X496" i="2" s="1"/>
  <c r="W497" i="2"/>
  <c r="X497" i="2" s="1"/>
  <c r="W498" i="2"/>
  <c r="X498" i="2" s="1"/>
  <c r="W1258" i="2"/>
  <c r="X1258" i="2" s="1"/>
  <c r="W1259" i="2"/>
  <c r="X1259" i="2" s="1"/>
  <c r="W1260" i="2"/>
  <c r="X1260" i="2" s="1"/>
  <c r="W1261" i="2"/>
  <c r="X1261" i="2" s="1"/>
  <c r="W499" i="2"/>
  <c r="X499" i="2" s="1"/>
  <c r="W1262" i="2"/>
  <c r="X1262" i="2" s="1"/>
  <c r="W500" i="2"/>
  <c r="X500" i="2" s="1"/>
  <c r="W501" i="2"/>
  <c r="X501" i="2" s="1"/>
  <c r="W1263" i="2"/>
  <c r="X1263" i="2" s="1"/>
  <c r="W502" i="2"/>
  <c r="X502" i="2" s="1"/>
  <c r="W503" i="2"/>
  <c r="X503" i="2" s="1"/>
  <c r="W504" i="2"/>
  <c r="X504" i="2" s="1"/>
  <c r="W505" i="2"/>
  <c r="X505" i="2" s="1"/>
  <c r="W1264" i="2"/>
  <c r="X1264" i="2" s="1"/>
  <c r="W506" i="2"/>
  <c r="X506" i="2" s="1"/>
  <c r="W1265" i="2"/>
  <c r="X1265" i="2" s="1"/>
  <c r="W507" i="2"/>
  <c r="X507" i="2" s="1"/>
  <c r="W508" i="2"/>
  <c r="X508" i="2" s="1"/>
  <c r="W1266" i="2"/>
  <c r="X1266" i="2" s="1"/>
  <c r="W509" i="2"/>
  <c r="X509" i="2" s="1"/>
  <c r="W510" i="2"/>
  <c r="X510" i="2" s="1"/>
  <c r="W1267" i="2"/>
  <c r="X1267" i="2" s="1"/>
  <c r="W1268" i="2"/>
  <c r="X1268" i="2" s="1"/>
  <c r="W511" i="2"/>
  <c r="X511" i="2" s="1"/>
  <c r="W512" i="2"/>
  <c r="X512" i="2" s="1"/>
  <c r="W513" i="2"/>
  <c r="X513" i="2" s="1"/>
  <c r="W514" i="2"/>
  <c r="X514" i="2" s="1"/>
  <c r="W515" i="2"/>
  <c r="X515" i="2" s="1"/>
  <c r="W1269" i="2"/>
  <c r="X1269" i="2" s="1"/>
  <c r="W1270" i="2"/>
  <c r="X1270" i="2" s="1"/>
  <c r="W1271" i="2"/>
  <c r="X1271" i="2" s="1"/>
  <c r="W1272" i="2"/>
  <c r="X1272" i="2" s="1"/>
  <c r="W1273" i="2"/>
  <c r="X1273" i="2" s="1"/>
  <c r="W1274" i="2"/>
  <c r="X1274" i="2" s="1"/>
  <c r="W1275" i="2"/>
  <c r="X1275" i="2" s="1"/>
  <c r="W1276" i="2"/>
  <c r="X1276" i="2" s="1"/>
  <c r="W1277" i="2"/>
  <c r="X1277" i="2" s="1"/>
  <c r="W1278" i="2"/>
  <c r="X1278" i="2" s="1"/>
  <c r="W1279" i="2"/>
  <c r="X1279" i="2" s="1"/>
  <c r="W1280" i="2"/>
  <c r="X1280" i="2" s="1"/>
  <c r="W1281" i="2"/>
  <c r="X1281" i="2" s="1"/>
  <c r="W1282" i="2"/>
  <c r="X1282" i="2" s="1"/>
  <c r="W1283" i="2"/>
  <c r="X1283" i="2" s="1"/>
  <c r="W516" i="2"/>
  <c r="X516" i="2" s="1"/>
  <c r="W1284" i="2"/>
  <c r="X1284" i="2" s="1"/>
  <c r="W1285" i="2"/>
  <c r="X1285" i="2" s="1"/>
  <c r="W1286" i="2"/>
  <c r="X1286" i="2" s="1"/>
  <c r="W1287" i="2"/>
  <c r="X1287" i="2" s="1"/>
  <c r="W1288" i="2"/>
  <c r="X1288" i="2" s="1"/>
  <c r="W1289" i="2"/>
  <c r="X1289" i="2" s="1"/>
  <c r="W1290" i="2"/>
  <c r="X1290" i="2" s="1"/>
  <c r="W1291" i="2"/>
  <c r="X1291" i="2" s="1"/>
  <c r="W1292" i="2"/>
  <c r="X1292" i="2" s="1"/>
  <c r="W1293" i="2"/>
  <c r="X1293" i="2" s="1"/>
  <c r="W1294" i="2"/>
  <c r="X1294" i="2" s="1"/>
  <c r="W1295" i="2"/>
  <c r="X1295" i="2" s="1"/>
  <c r="W1296" i="2"/>
  <c r="X1296" i="2" s="1"/>
  <c r="W1297" i="2"/>
  <c r="X1297" i="2" s="1"/>
  <c r="W1298" i="2"/>
  <c r="X1298" i="2" s="1"/>
  <c r="W1299" i="2"/>
  <c r="X1299" i="2" s="1"/>
  <c r="W1300" i="2"/>
  <c r="X1300" i="2" s="1"/>
  <c r="W1301" i="2"/>
  <c r="X1301" i="2" s="1"/>
  <c r="W1302" i="2"/>
  <c r="X1302" i="2" s="1"/>
  <c r="W1303" i="2"/>
  <c r="X1303" i="2" s="1"/>
  <c r="W1304" i="2"/>
  <c r="X1304" i="2" s="1"/>
  <c r="W517" i="2"/>
  <c r="X517" i="2" s="1"/>
  <c r="W518" i="2"/>
  <c r="X518" i="2" s="1"/>
  <c r="W1305" i="2"/>
  <c r="X1305" i="2" s="1"/>
  <c r="W1306" i="2"/>
  <c r="X1306" i="2" s="1"/>
  <c r="W1307" i="2"/>
  <c r="X1307" i="2" s="1"/>
  <c r="W1308" i="2"/>
  <c r="X1308" i="2" s="1"/>
  <c r="W1309" i="2"/>
  <c r="X1309" i="2" s="1"/>
  <c r="W1310" i="2"/>
  <c r="X1310" i="2" s="1"/>
  <c r="W1311" i="2"/>
  <c r="X1311" i="2" s="1"/>
  <c r="W1312" i="2"/>
  <c r="X1312" i="2" s="1"/>
  <c r="W519" i="2"/>
  <c r="X519" i="2" s="1"/>
  <c r="W1313" i="2"/>
  <c r="X1313" i="2" s="1"/>
  <c r="W1314" i="2"/>
  <c r="X1314" i="2" s="1"/>
  <c r="W1315" i="2"/>
  <c r="X1315" i="2" s="1"/>
  <c r="W1316" i="2"/>
  <c r="X1316" i="2" s="1"/>
  <c r="W1317" i="2"/>
  <c r="X1317" i="2" s="1"/>
  <c r="W1318" i="2"/>
  <c r="X1318" i="2" s="1"/>
  <c r="W1319" i="2"/>
  <c r="X1319" i="2" s="1"/>
  <c r="W1320" i="2"/>
  <c r="X1320" i="2" s="1"/>
  <c r="W1321" i="2"/>
  <c r="X1321" i="2" s="1"/>
  <c r="W1322" i="2"/>
  <c r="X1322" i="2" s="1"/>
  <c r="W1323" i="2"/>
  <c r="X1323" i="2" s="1"/>
  <c r="W1324" i="2"/>
  <c r="X1324" i="2" s="1"/>
  <c r="W1325" i="2"/>
  <c r="X1325" i="2" s="1"/>
  <c r="W1326" i="2"/>
  <c r="X1326" i="2" s="1"/>
  <c r="W1327" i="2"/>
  <c r="X1327" i="2" s="1"/>
  <c r="W1328" i="2"/>
  <c r="X1328" i="2" s="1"/>
  <c r="W1329" i="2"/>
  <c r="X1329" i="2" s="1"/>
  <c r="W1330" i="2"/>
  <c r="X1330" i="2" s="1"/>
  <c r="W1331" i="2"/>
  <c r="X1331" i="2" s="1"/>
  <c r="W1332" i="2"/>
  <c r="X1332" i="2" s="1"/>
  <c r="W1333" i="2"/>
  <c r="X1333" i="2" s="1"/>
  <c r="W520" i="2"/>
  <c r="X520" i="2" s="1"/>
  <c r="W1334" i="2"/>
  <c r="X1334" i="2" s="1"/>
  <c r="W1335" i="2"/>
  <c r="X1335" i="2" s="1"/>
  <c r="W1336" i="2"/>
  <c r="X1336" i="2" s="1"/>
  <c r="W1337" i="2"/>
  <c r="X1337" i="2" s="1"/>
  <c r="W1338" i="2"/>
  <c r="X1338" i="2" s="1"/>
  <c r="W1339" i="2"/>
  <c r="X1339" i="2" s="1"/>
  <c r="W1340" i="2"/>
  <c r="X1340" i="2" s="1"/>
  <c r="W1341" i="2"/>
  <c r="X1341" i="2" s="1"/>
  <c r="W1342" i="2"/>
  <c r="X1342" i="2" s="1"/>
  <c r="W1343" i="2"/>
  <c r="X1343" i="2" s="1"/>
  <c r="W1344" i="2"/>
  <c r="X1344" i="2" s="1"/>
  <c r="W1345" i="2"/>
  <c r="X1345" i="2" s="1"/>
  <c r="W1346" i="2"/>
  <c r="X1346" i="2" s="1"/>
  <c r="W1347" i="2"/>
  <c r="X1347" i="2" s="1"/>
  <c r="W1348" i="2"/>
  <c r="X1348" i="2" s="1"/>
  <c r="W1349" i="2"/>
  <c r="X1349" i="2" s="1"/>
  <c r="W1350" i="2"/>
  <c r="X1350" i="2" s="1"/>
  <c r="W1351" i="2"/>
  <c r="X1351" i="2" s="1"/>
  <c r="W1352" i="2"/>
  <c r="X1352" i="2" s="1"/>
  <c r="W1353" i="2"/>
  <c r="X1353" i="2" s="1"/>
  <c r="W1354" i="2"/>
  <c r="X1354" i="2" s="1"/>
  <c r="W521" i="2"/>
  <c r="X521" i="2" s="1"/>
  <c r="W1355" i="2"/>
  <c r="X1355" i="2" s="1"/>
  <c r="W1356" i="2"/>
  <c r="X1356" i="2" s="1"/>
  <c r="W522" i="2"/>
  <c r="X522" i="2" s="1"/>
  <c r="W1357" i="2"/>
  <c r="X1357" i="2" s="1"/>
  <c r="W1358" i="2"/>
  <c r="X1358" i="2" s="1"/>
  <c r="W523" i="2"/>
  <c r="X523" i="2" s="1"/>
  <c r="W524" i="2"/>
  <c r="X524" i="2" s="1"/>
  <c r="W525" i="2"/>
  <c r="X525" i="2" s="1"/>
  <c r="W1359" i="2"/>
  <c r="X1359" i="2" s="1"/>
  <c r="W1360" i="2"/>
  <c r="X1360" i="2" s="1"/>
  <c r="W526" i="2"/>
  <c r="X526" i="2" s="1"/>
  <c r="W1361" i="2"/>
  <c r="X1361" i="2" s="1"/>
  <c r="W1362" i="2"/>
  <c r="X1362" i="2" s="1"/>
  <c r="W1363" i="2"/>
  <c r="X1363" i="2" s="1"/>
  <c r="W1364" i="2"/>
  <c r="X1364" i="2" s="1"/>
  <c r="W1365" i="2"/>
  <c r="X1365" i="2" s="1"/>
  <c r="W1366" i="2"/>
  <c r="X1366" i="2" s="1"/>
  <c r="W527" i="2"/>
  <c r="X527" i="2" s="1"/>
  <c r="W528" i="2"/>
  <c r="X528" i="2" s="1"/>
  <c r="W1367" i="2"/>
  <c r="X1367" i="2" s="1"/>
  <c r="W1368" i="2"/>
  <c r="X1368" i="2" s="1"/>
  <c r="W1369" i="2"/>
  <c r="X1369" i="2" s="1"/>
  <c r="W1370" i="2"/>
  <c r="X1370" i="2" s="1"/>
  <c r="W1371" i="2"/>
  <c r="X1371" i="2" s="1"/>
  <c r="W1372" i="2"/>
  <c r="X1372" i="2" s="1"/>
  <c r="W1373" i="2"/>
  <c r="X1373" i="2" s="1"/>
  <c r="W1374" i="2"/>
  <c r="X1374" i="2" s="1"/>
  <c r="W1375" i="2"/>
  <c r="X1375" i="2" s="1"/>
  <c r="W1376" i="2"/>
  <c r="X1376" i="2" s="1"/>
  <c r="W1377" i="2"/>
  <c r="X1377" i="2" s="1"/>
  <c r="W1378" i="2"/>
  <c r="X1378" i="2" s="1"/>
  <c r="W1379" i="2"/>
  <c r="X1379" i="2" s="1"/>
  <c r="W1380" i="2"/>
  <c r="X1380" i="2" s="1"/>
  <c r="W1381" i="2"/>
  <c r="X1381" i="2" s="1"/>
  <c r="W1382" i="2"/>
  <c r="X1382" i="2" s="1"/>
  <c r="W1383" i="2"/>
  <c r="X1383" i="2" s="1"/>
  <c r="W1384" i="2"/>
  <c r="X1384" i="2" s="1"/>
  <c r="W1385" i="2"/>
  <c r="X1385" i="2" s="1"/>
  <c r="W1386" i="2"/>
  <c r="X1386" i="2" s="1"/>
  <c r="W1387" i="2"/>
  <c r="X1387" i="2" s="1"/>
  <c r="W1388" i="2"/>
  <c r="X1388" i="2" s="1"/>
  <c r="W1389" i="2"/>
  <c r="X1389" i="2" s="1"/>
  <c r="W1390" i="2"/>
  <c r="X1390" i="2" s="1"/>
  <c r="W1391" i="2"/>
  <c r="X1391" i="2" s="1"/>
  <c r="W529" i="2"/>
  <c r="X529" i="2" s="1"/>
  <c r="W530" i="2"/>
  <c r="X530" i="2" s="1"/>
  <c r="W531" i="2"/>
  <c r="X531" i="2" s="1"/>
  <c r="W532" i="2"/>
  <c r="X532" i="2" s="1"/>
  <c r="W533" i="2"/>
  <c r="X533" i="2" s="1"/>
  <c r="W534" i="2"/>
  <c r="X534" i="2" s="1"/>
  <c r="W535" i="2"/>
  <c r="X535" i="2" s="1"/>
  <c r="W536" i="2"/>
  <c r="X536" i="2" s="1"/>
  <c r="W537" i="2"/>
  <c r="X537" i="2" s="1"/>
  <c r="W538" i="2"/>
  <c r="X538" i="2" s="1"/>
  <c r="W539" i="2"/>
  <c r="X539" i="2" s="1"/>
  <c r="W1392" i="2"/>
  <c r="X1392" i="2" s="1"/>
  <c r="W1393" i="2"/>
  <c r="X1393" i="2" s="1"/>
  <c r="W1394" i="2"/>
  <c r="X1394" i="2" s="1"/>
  <c r="W540" i="2"/>
  <c r="X540" i="2" s="1"/>
  <c r="W1395" i="2"/>
  <c r="X1395" i="2" s="1"/>
  <c r="W1396" i="2"/>
  <c r="X1396" i="2" s="1"/>
  <c r="W541" i="2"/>
  <c r="X541" i="2" s="1"/>
  <c r="W1397" i="2"/>
  <c r="X1397" i="2" s="1"/>
  <c r="W542" i="2"/>
  <c r="X542" i="2" s="1"/>
  <c r="W543" i="2"/>
  <c r="X543" i="2" s="1"/>
  <c r="W544" i="2"/>
  <c r="X544" i="2" s="1"/>
  <c r="W1398" i="2"/>
  <c r="X1398" i="2" s="1"/>
  <c r="W1399" i="2"/>
  <c r="X1399" i="2" s="1"/>
  <c r="W1400" i="2"/>
  <c r="X1400" i="2" s="1"/>
  <c r="W1401" i="2"/>
  <c r="X1401" i="2" s="1"/>
  <c r="W1402" i="2"/>
  <c r="X1402" i="2" s="1"/>
  <c r="W1403" i="2"/>
  <c r="X1403" i="2" s="1"/>
  <c r="W1404" i="2"/>
  <c r="X1404" i="2" s="1"/>
  <c r="W1405" i="2"/>
  <c r="X1405" i="2" s="1"/>
  <c r="W1406" i="2"/>
  <c r="X1406" i="2" s="1"/>
  <c r="W1407" i="2"/>
  <c r="X1407" i="2" s="1"/>
  <c r="W1408" i="2"/>
  <c r="X1408" i="2" s="1"/>
  <c r="W1409" i="2"/>
  <c r="X1409" i="2" s="1"/>
  <c r="W1410" i="2"/>
  <c r="X1410" i="2" s="1"/>
  <c r="W1411" i="2"/>
  <c r="X1411" i="2" s="1"/>
  <c r="W1412" i="2"/>
  <c r="X1412" i="2" s="1"/>
  <c r="W1413" i="2"/>
  <c r="X1413" i="2" s="1"/>
  <c r="W1414" i="2"/>
  <c r="X1414" i="2" s="1"/>
  <c r="W1415" i="2"/>
  <c r="X1415" i="2" s="1"/>
  <c r="W1416" i="2"/>
  <c r="X1416" i="2" s="1"/>
  <c r="W1417" i="2"/>
  <c r="X1417" i="2" s="1"/>
  <c r="W1418" i="2"/>
  <c r="X1418" i="2" s="1"/>
  <c r="W1419" i="2"/>
  <c r="X1419" i="2" s="1"/>
  <c r="W1420" i="2"/>
  <c r="X1420" i="2" s="1"/>
  <c r="W1421" i="2"/>
  <c r="X1421" i="2" s="1"/>
  <c r="W1422" i="2"/>
  <c r="X1422" i="2" s="1"/>
  <c r="W1423" i="2"/>
  <c r="X1423" i="2" s="1"/>
  <c r="W1424" i="2"/>
  <c r="X1424" i="2" s="1"/>
  <c r="W1425" i="2"/>
  <c r="X1425" i="2" s="1"/>
  <c r="W1426" i="2"/>
  <c r="X1426" i="2" s="1"/>
  <c r="W1427" i="2"/>
  <c r="X1427" i="2" s="1"/>
  <c r="W1428" i="2"/>
  <c r="X1428" i="2" s="1"/>
  <c r="W1429" i="2"/>
  <c r="X1429" i="2" s="1"/>
  <c r="W1430" i="2"/>
  <c r="X1430" i="2" s="1"/>
  <c r="W1431" i="2"/>
  <c r="X1431" i="2" s="1"/>
  <c r="W1432" i="2"/>
  <c r="X1432" i="2" s="1"/>
  <c r="W1433" i="2"/>
  <c r="X1433" i="2" s="1"/>
  <c r="W1434" i="2"/>
  <c r="X1434" i="2" s="1"/>
  <c r="W1435" i="2"/>
  <c r="X1435" i="2" s="1"/>
  <c r="W1436" i="2"/>
  <c r="X1436" i="2" s="1"/>
  <c r="W1437" i="2"/>
  <c r="X1437" i="2" s="1"/>
  <c r="W1438" i="2"/>
  <c r="X1438" i="2" s="1"/>
  <c r="W1439" i="2"/>
  <c r="X1439" i="2" s="1"/>
  <c r="W1440" i="2"/>
  <c r="X1440" i="2" s="1"/>
  <c r="W1441" i="2"/>
  <c r="X1441" i="2" s="1"/>
  <c r="W1442" i="2"/>
  <c r="X1442" i="2" s="1"/>
  <c r="W1443" i="2"/>
  <c r="X1443" i="2" s="1"/>
  <c r="W1444" i="2"/>
  <c r="X1444" i="2" s="1"/>
  <c r="W1445" i="2"/>
  <c r="X1445" i="2" s="1"/>
  <c r="W1446" i="2"/>
  <c r="X1446" i="2" s="1"/>
  <c r="W1447" i="2"/>
  <c r="X1447" i="2" s="1"/>
  <c r="W1448" i="2"/>
  <c r="X1448" i="2" s="1"/>
  <c r="W1449" i="2"/>
  <c r="X1449" i="2" s="1"/>
  <c r="W1450" i="2"/>
  <c r="X1450" i="2" s="1"/>
  <c r="W1451" i="2"/>
  <c r="X1451" i="2" s="1"/>
  <c r="W1452" i="2"/>
  <c r="X1452" i="2" s="1"/>
  <c r="W1453" i="2"/>
  <c r="X1453" i="2" s="1"/>
  <c r="W1454" i="2"/>
  <c r="X1454" i="2" s="1"/>
  <c r="W1455" i="2"/>
  <c r="X1455" i="2" s="1"/>
  <c r="W1456" i="2"/>
  <c r="X1456" i="2" s="1"/>
  <c r="W1457" i="2"/>
  <c r="X1457" i="2" s="1"/>
  <c r="W1458" i="2"/>
  <c r="X1458" i="2" s="1"/>
  <c r="W1459" i="2"/>
  <c r="X1459" i="2" s="1"/>
  <c r="W1460" i="2"/>
  <c r="X1460" i="2" s="1"/>
  <c r="W1461" i="2"/>
  <c r="X1461" i="2" s="1"/>
  <c r="W1462" i="2"/>
  <c r="X1462" i="2" s="1"/>
  <c r="W1463" i="2"/>
  <c r="X1463" i="2" s="1"/>
  <c r="W1464" i="2"/>
  <c r="X1464" i="2" s="1"/>
  <c r="W1465" i="2"/>
  <c r="X1465" i="2" s="1"/>
  <c r="W1466" i="2"/>
  <c r="X1466" i="2" s="1"/>
  <c r="W1467" i="2"/>
  <c r="X1467" i="2" s="1"/>
  <c r="W1468" i="2"/>
  <c r="X1468" i="2" s="1"/>
  <c r="W1469" i="2"/>
  <c r="X1469" i="2" s="1"/>
  <c r="W1470" i="2"/>
  <c r="X1470" i="2" s="1"/>
  <c r="W1471" i="2"/>
  <c r="X1471" i="2" s="1"/>
  <c r="W1472" i="2"/>
  <c r="X1472" i="2" s="1"/>
  <c r="W1473" i="2"/>
  <c r="X1473" i="2" s="1"/>
  <c r="W1474" i="2"/>
  <c r="X1474" i="2" s="1"/>
  <c r="W1475" i="2"/>
  <c r="X1475" i="2" s="1"/>
  <c r="W1476" i="2"/>
  <c r="X1476" i="2" s="1"/>
  <c r="W1477" i="2"/>
  <c r="X1477" i="2" s="1"/>
  <c r="W1478" i="2"/>
  <c r="X1478" i="2" s="1"/>
  <c r="W1479" i="2"/>
  <c r="X1479" i="2" s="1"/>
  <c r="W1480" i="2"/>
  <c r="X1480" i="2" s="1"/>
  <c r="W1481" i="2"/>
  <c r="X1481" i="2" s="1"/>
  <c r="W1482" i="2"/>
  <c r="X1482" i="2" s="1"/>
  <c r="W1483" i="2"/>
  <c r="X1483" i="2" s="1"/>
  <c r="W1484" i="2"/>
  <c r="X1484" i="2" s="1"/>
  <c r="W1485" i="2"/>
  <c r="X1485" i="2" s="1"/>
  <c r="W1486" i="2"/>
  <c r="X1486" i="2" s="1"/>
  <c r="W1487" i="2"/>
  <c r="X1487" i="2" s="1"/>
  <c r="W1488" i="2"/>
  <c r="X1488" i="2" s="1"/>
  <c r="W1489" i="2"/>
  <c r="X1489" i="2" s="1"/>
  <c r="W1490" i="2"/>
  <c r="X1490" i="2" s="1"/>
  <c r="W1491" i="2"/>
  <c r="X1491" i="2" s="1"/>
  <c r="W1492" i="2"/>
  <c r="X1492" i="2" s="1"/>
  <c r="W1493" i="2"/>
  <c r="X1493" i="2" s="1"/>
  <c r="W1494" i="2"/>
  <c r="X1494" i="2" s="1"/>
  <c r="W1495" i="2"/>
  <c r="X1495" i="2" s="1"/>
  <c r="W1496" i="2"/>
  <c r="X1496" i="2" s="1"/>
  <c r="W1497" i="2"/>
  <c r="X1497" i="2" s="1"/>
  <c r="W1498" i="2"/>
  <c r="X1498" i="2" s="1"/>
  <c r="W1499" i="2"/>
  <c r="X1499" i="2" s="1"/>
  <c r="W1500" i="2"/>
  <c r="X1500" i="2" s="1"/>
  <c r="W1501" i="2"/>
  <c r="X1501" i="2" s="1"/>
  <c r="W1502" i="2"/>
  <c r="X1502" i="2" s="1"/>
  <c r="W1503" i="2"/>
  <c r="X1503" i="2" s="1"/>
  <c r="W1504" i="2"/>
  <c r="X1504" i="2" s="1"/>
  <c r="W1505" i="2"/>
  <c r="X1505" i="2" s="1"/>
  <c r="W1506" i="2"/>
  <c r="X1506" i="2" s="1"/>
  <c r="W1507" i="2"/>
  <c r="X1507" i="2" s="1"/>
  <c r="W1508" i="2"/>
  <c r="X1508" i="2" s="1"/>
  <c r="W1509" i="2"/>
  <c r="X1509" i="2" s="1"/>
  <c r="W1510" i="2"/>
  <c r="X1510" i="2" s="1"/>
  <c r="W1511" i="2"/>
  <c r="X1511" i="2" s="1"/>
  <c r="W1512" i="2"/>
  <c r="X1512" i="2" s="1"/>
  <c r="W1513" i="2"/>
  <c r="X1513" i="2" s="1"/>
  <c r="W1514" i="2"/>
  <c r="X1514" i="2" s="1"/>
  <c r="W1515" i="2"/>
  <c r="X1515" i="2" s="1"/>
  <c r="W1516" i="2"/>
  <c r="X1516" i="2" s="1"/>
  <c r="W1517" i="2"/>
  <c r="X1517" i="2" s="1"/>
  <c r="W1518" i="2"/>
  <c r="X1518" i="2" s="1"/>
  <c r="W1519" i="2"/>
  <c r="X1519" i="2" s="1"/>
  <c r="W1520" i="2"/>
  <c r="X1520" i="2" s="1"/>
  <c r="W1521" i="2"/>
  <c r="X1521" i="2" s="1"/>
  <c r="W1522" i="2"/>
  <c r="X1522" i="2" s="1"/>
  <c r="W1523" i="2"/>
  <c r="X1523" i="2" s="1"/>
  <c r="W1524" i="2"/>
  <c r="X1524" i="2" s="1"/>
  <c r="W1525" i="2"/>
  <c r="X1525" i="2" s="1"/>
  <c r="W1526" i="2"/>
  <c r="X1526" i="2" s="1"/>
  <c r="W1527" i="2"/>
  <c r="X1527" i="2" s="1"/>
  <c r="W1528" i="2"/>
  <c r="X1528" i="2" s="1"/>
  <c r="W1529" i="2"/>
  <c r="X1529" i="2" s="1"/>
  <c r="W1530" i="2"/>
  <c r="X1530" i="2" s="1"/>
  <c r="W1531" i="2"/>
  <c r="X1531" i="2" s="1"/>
  <c r="W1532" i="2"/>
  <c r="X1532" i="2" s="1"/>
  <c r="W1533" i="2"/>
  <c r="X1533" i="2" s="1"/>
  <c r="W1534" i="2"/>
  <c r="X1534" i="2" s="1"/>
  <c r="W1535" i="2"/>
  <c r="X1535" i="2" s="1"/>
  <c r="W1536" i="2"/>
  <c r="X1536" i="2" s="1"/>
  <c r="W1537" i="2"/>
  <c r="X1537" i="2" s="1"/>
  <c r="W1538" i="2"/>
  <c r="X1538" i="2" s="1"/>
  <c r="W1539" i="2"/>
  <c r="X1539" i="2" s="1"/>
  <c r="W1540" i="2"/>
  <c r="X1540" i="2" s="1"/>
  <c r="W1541" i="2"/>
  <c r="X1541" i="2" s="1"/>
  <c r="W1542" i="2"/>
  <c r="X1542" i="2" s="1"/>
  <c r="W1543" i="2"/>
  <c r="X1543" i="2" s="1"/>
  <c r="W1544" i="2"/>
  <c r="X1544" i="2" s="1"/>
  <c r="W1545" i="2"/>
  <c r="X1545" i="2" s="1"/>
  <c r="W1546" i="2"/>
  <c r="X1546" i="2" s="1"/>
  <c r="W1547" i="2"/>
  <c r="X1547" i="2" s="1"/>
  <c r="W1548" i="2"/>
  <c r="X1548" i="2" s="1"/>
  <c r="W1549" i="2"/>
  <c r="X1549" i="2" s="1"/>
  <c r="W1550" i="2"/>
  <c r="X1550" i="2" s="1"/>
  <c r="W1551" i="2"/>
  <c r="X1551" i="2" s="1"/>
  <c r="W1552" i="2"/>
  <c r="X1552" i="2" s="1"/>
  <c r="W1553" i="2"/>
  <c r="X1553" i="2" s="1"/>
  <c r="W1554" i="2"/>
  <c r="X1554" i="2" s="1"/>
  <c r="W1555" i="2"/>
  <c r="X1555" i="2" s="1"/>
  <c r="W545" i="2"/>
  <c r="X545" i="2" s="1"/>
  <c r="W546" i="2"/>
  <c r="X546" i="2" s="1"/>
  <c r="W1556" i="2"/>
  <c r="X1556" i="2" s="1"/>
  <c r="W1557" i="2"/>
  <c r="X1557" i="2" s="1"/>
  <c r="W1558" i="2"/>
  <c r="X1558" i="2" s="1"/>
  <c r="W1559" i="2"/>
  <c r="X1559" i="2" s="1"/>
  <c r="W1560" i="2"/>
  <c r="X1560" i="2" s="1"/>
  <c r="W1561" i="2"/>
  <c r="X1561" i="2" s="1"/>
  <c r="W1562" i="2"/>
  <c r="X1562" i="2" s="1"/>
  <c r="W1563" i="2"/>
  <c r="X1563" i="2" s="1"/>
  <c r="W1564" i="2"/>
  <c r="X1564" i="2" s="1"/>
  <c r="W1565" i="2"/>
  <c r="X1565" i="2" s="1"/>
  <c r="W1566" i="2"/>
  <c r="X1566" i="2" s="1"/>
  <c r="W1567" i="2"/>
  <c r="X1567" i="2" s="1"/>
  <c r="W1568" i="2"/>
  <c r="X1568" i="2" s="1"/>
  <c r="W1569" i="2"/>
  <c r="X1569" i="2" s="1"/>
  <c r="W1570" i="2"/>
  <c r="X1570" i="2" s="1"/>
  <c r="W1571" i="2"/>
  <c r="X1571" i="2" s="1"/>
  <c r="W1572" i="2"/>
  <c r="X1572" i="2" s="1"/>
  <c r="W1573" i="2"/>
  <c r="X1573" i="2" s="1"/>
  <c r="W1574" i="2"/>
  <c r="X1574" i="2" s="1"/>
  <c r="W1575" i="2"/>
  <c r="X1575" i="2" s="1"/>
  <c r="W1576" i="2"/>
  <c r="X1576" i="2" s="1"/>
  <c r="W1577" i="2"/>
  <c r="X1577" i="2" s="1"/>
  <c r="W1578" i="2"/>
  <c r="X1578" i="2" s="1"/>
  <c r="W1579" i="2"/>
  <c r="X1579" i="2" s="1"/>
  <c r="W1580" i="2"/>
  <c r="X1580" i="2" s="1"/>
  <c r="W1581" i="2"/>
  <c r="X1581" i="2" s="1"/>
  <c r="W1582" i="2"/>
  <c r="X1582" i="2" s="1"/>
  <c r="W1583" i="2"/>
  <c r="X1583" i="2" s="1"/>
  <c r="W1584" i="2"/>
  <c r="X1584" i="2" s="1"/>
  <c r="W1585" i="2"/>
  <c r="X1585" i="2" s="1"/>
  <c r="W1586" i="2"/>
  <c r="X1586" i="2" s="1"/>
  <c r="W1587" i="2"/>
  <c r="X1587" i="2" s="1"/>
  <c r="W1588" i="2"/>
  <c r="X1588" i="2" s="1"/>
  <c r="W1589" i="2"/>
  <c r="X1589" i="2" s="1"/>
  <c r="W1590" i="2"/>
  <c r="X1590" i="2" s="1"/>
  <c r="W1591" i="2"/>
  <c r="X1591" i="2" s="1"/>
  <c r="W1592" i="2"/>
  <c r="X1592" i="2" s="1"/>
  <c r="W1593" i="2"/>
  <c r="X1593" i="2" s="1"/>
  <c r="W1594" i="2"/>
  <c r="X1594" i="2" s="1"/>
  <c r="W1595" i="2"/>
  <c r="X1595" i="2" s="1"/>
  <c r="W1596" i="2"/>
  <c r="X1596" i="2" s="1"/>
  <c r="W1597" i="2"/>
  <c r="X1597" i="2" s="1"/>
  <c r="W1598" i="2"/>
  <c r="X1598" i="2" s="1"/>
  <c r="W1599" i="2"/>
  <c r="X1599" i="2" s="1"/>
  <c r="W1600" i="2"/>
  <c r="X1600" i="2" s="1"/>
  <c r="W1601" i="2"/>
  <c r="X1601" i="2" s="1"/>
  <c r="W1602" i="2"/>
  <c r="X1602" i="2" s="1"/>
  <c r="W1603" i="2"/>
  <c r="X1603" i="2" s="1"/>
  <c r="W1604" i="2"/>
  <c r="X1604" i="2" s="1"/>
  <c r="W1605" i="2"/>
  <c r="X1605" i="2" s="1"/>
  <c r="W1606" i="2"/>
  <c r="X1606" i="2" s="1"/>
  <c r="W1607" i="2"/>
  <c r="X1607" i="2" s="1"/>
  <c r="W1608" i="2"/>
  <c r="X1608" i="2" s="1"/>
  <c r="W1609" i="2"/>
  <c r="X1609" i="2" s="1"/>
  <c r="W1610" i="2"/>
  <c r="X1610" i="2" s="1"/>
  <c r="W1611" i="2"/>
  <c r="X1611" i="2" s="1"/>
  <c r="W1612" i="2"/>
  <c r="X1612" i="2" s="1"/>
  <c r="W1613" i="2"/>
  <c r="X1613" i="2" s="1"/>
  <c r="W1614" i="2"/>
  <c r="X1614" i="2" s="1"/>
  <c r="W1615" i="2"/>
  <c r="X1615" i="2" s="1"/>
  <c r="W1616" i="2"/>
  <c r="X1616" i="2" s="1"/>
  <c r="W1617" i="2"/>
  <c r="X1617" i="2" s="1"/>
  <c r="W1618" i="2"/>
  <c r="X1618" i="2" s="1"/>
  <c r="W1619" i="2"/>
  <c r="X1619" i="2" s="1"/>
  <c r="W1620" i="2"/>
  <c r="X1620" i="2" s="1"/>
  <c r="W1621" i="2"/>
  <c r="X1621" i="2" s="1"/>
  <c r="W1622" i="2"/>
  <c r="X1622" i="2" s="1"/>
  <c r="W1623" i="2"/>
  <c r="X1623" i="2" s="1"/>
  <c r="W1624" i="2"/>
  <c r="X1624" i="2" s="1"/>
  <c r="W1625" i="2"/>
  <c r="X1625" i="2" s="1"/>
  <c r="W1626" i="2"/>
  <c r="X1626" i="2" s="1"/>
  <c r="W1627" i="2"/>
  <c r="X1627" i="2" s="1"/>
  <c r="W1628" i="2"/>
  <c r="X1628" i="2" s="1"/>
  <c r="W1629" i="2"/>
  <c r="X1629" i="2" s="1"/>
  <c r="W1630" i="2"/>
  <c r="X1630" i="2" s="1"/>
  <c r="W1631" i="2"/>
  <c r="X1631" i="2" s="1"/>
  <c r="W1632" i="2"/>
  <c r="X1632" i="2" s="1"/>
  <c r="W1633" i="2"/>
  <c r="X1633" i="2" s="1"/>
  <c r="W1634" i="2"/>
  <c r="X1634" i="2" s="1"/>
  <c r="W1635" i="2"/>
  <c r="X1635" i="2" s="1"/>
  <c r="W1636" i="2"/>
  <c r="X1636" i="2" s="1"/>
  <c r="W1637" i="2"/>
  <c r="X1637" i="2" s="1"/>
  <c r="W547" i="2"/>
  <c r="X547" i="2" s="1"/>
  <c r="W548" i="2"/>
  <c r="X548" i="2" s="1"/>
  <c r="W549" i="2"/>
  <c r="X549" i="2" s="1"/>
  <c r="W550" i="2"/>
  <c r="X550" i="2" s="1"/>
  <c r="W551" i="2"/>
  <c r="X551" i="2" s="1"/>
  <c r="W552" i="2"/>
  <c r="X552" i="2" s="1"/>
  <c r="W553" i="2"/>
  <c r="X553" i="2" s="1"/>
  <c r="W554" i="2"/>
  <c r="X554" i="2" s="1"/>
  <c r="W555" i="2"/>
  <c r="X555" i="2" s="1"/>
  <c r="W556" i="2"/>
  <c r="X556" i="2" s="1"/>
  <c r="W557" i="2"/>
  <c r="X557" i="2" s="1"/>
  <c r="W558" i="2"/>
  <c r="X558" i="2" s="1"/>
  <c r="W559" i="2"/>
  <c r="X559" i="2" s="1"/>
  <c r="W560" i="2"/>
  <c r="X560" i="2" s="1"/>
  <c r="W561" i="2"/>
  <c r="X561" i="2" s="1"/>
  <c r="W562" i="2"/>
  <c r="X562" i="2" s="1"/>
  <c r="W563" i="2"/>
  <c r="X563" i="2" s="1"/>
  <c r="W1638" i="2"/>
  <c r="X1638" i="2" s="1"/>
  <c r="W1639" i="2"/>
  <c r="X1639" i="2" s="1"/>
  <c r="W1640" i="2"/>
  <c r="X1640" i="2" s="1"/>
  <c r="W1641" i="2"/>
  <c r="X1641" i="2" s="1"/>
  <c r="W1642" i="2"/>
  <c r="X1642" i="2" s="1"/>
  <c r="W1643" i="2"/>
  <c r="X1643" i="2" s="1"/>
  <c r="W1644" i="2"/>
  <c r="X1644" i="2" s="1"/>
  <c r="W1645" i="2"/>
  <c r="X1645" i="2" s="1"/>
  <c r="W1646" i="2"/>
  <c r="X1646" i="2" s="1"/>
  <c r="W1647" i="2"/>
  <c r="X1647" i="2" s="1"/>
  <c r="W1648" i="2"/>
  <c r="X1648" i="2" s="1"/>
  <c r="W1649" i="2"/>
  <c r="X1649" i="2" s="1"/>
  <c r="W1650" i="2"/>
  <c r="X1650" i="2" s="1"/>
  <c r="W564" i="2"/>
  <c r="X564" i="2" s="1"/>
  <c r="W565" i="2"/>
  <c r="X565" i="2" s="1"/>
  <c r="W566" i="2"/>
  <c r="X566" i="2" s="1"/>
  <c r="W567" i="2"/>
  <c r="X567" i="2" s="1"/>
  <c r="W1651" i="2"/>
  <c r="X1651" i="2" s="1"/>
  <c r="W1652" i="2"/>
  <c r="X1652" i="2" s="1"/>
  <c r="W1653" i="2"/>
  <c r="X1653" i="2" s="1"/>
  <c r="W1654" i="2"/>
  <c r="X1654" i="2" s="1"/>
  <c r="W1655" i="2"/>
  <c r="X1655" i="2" s="1"/>
  <c r="W1656" i="2"/>
  <c r="X1656" i="2" s="1"/>
  <c r="W1657" i="2"/>
  <c r="X1657" i="2" s="1"/>
  <c r="W1658" i="2"/>
  <c r="X1658" i="2" s="1"/>
  <c r="W1659" i="2"/>
  <c r="X1659" i="2" s="1"/>
  <c r="W1660" i="2"/>
  <c r="X1660" i="2" s="1"/>
  <c r="W1661" i="2"/>
  <c r="X1661" i="2" s="1"/>
  <c r="W1662" i="2"/>
  <c r="X1662" i="2" s="1"/>
  <c r="W1663" i="2"/>
  <c r="X1663" i="2" s="1"/>
  <c r="W1664" i="2"/>
  <c r="X1664" i="2" s="1"/>
  <c r="W1665" i="2"/>
  <c r="X1665" i="2" s="1"/>
  <c r="W1666" i="2"/>
  <c r="X1666" i="2" s="1"/>
  <c r="W1667" i="2"/>
  <c r="X1667" i="2" s="1"/>
  <c r="W1668" i="2"/>
  <c r="X1668" i="2" s="1"/>
  <c r="W1669" i="2"/>
  <c r="X1669" i="2" s="1"/>
  <c r="W1670" i="2"/>
  <c r="X1670" i="2" s="1"/>
  <c r="W1671" i="2"/>
  <c r="X1671" i="2" s="1"/>
  <c r="W1672" i="2"/>
  <c r="X1672" i="2" s="1"/>
  <c r="W1673" i="2"/>
  <c r="X1673" i="2" s="1"/>
  <c r="W1674" i="2"/>
  <c r="X1674" i="2" s="1"/>
  <c r="W1675" i="2"/>
  <c r="X1675" i="2" s="1"/>
  <c r="W1676" i="2"/>
  <c r="X1676" i="2" s="1"/>
  <c r="W1677" i="2"/>
  <c r="X1677" i="2" s="1"/>
  <c r="W1678" i="2"/>
  <c r="X1678" i="2" s="1"/>
  <c r="W1679" i="2"/>
  <c r="X1679" i="2" s="1"/>
  <c r="W1680" i="2"/>
  <c r="X1680" i="2" s="1"/>
  <c r="W1681" i="2"/>
  <c r="X1681" i="2" s="1"/>
  <c r="W1682" i="2"/>
  <c r="X1682" i="2" s="1"/>
  <c r="W1683" i="2"/>
  <c r="X1683" i="2" s="1"/>
  <c r="W1684" i="2"/>
  <c r="X1684" i="2" s="1"/>
  <c r="W1685" i="2"/>
  <c r="X1685" i="2" s="1"/>
  <c r="W1686" i="2"/>
  <c r="X1686" i="2" s="1"/>
  <c r="W1687" i="2"/>
  <c r="X1687" i="2" s="1"/>
  <c r="W1688" i="2"/>
  <c r="X1688" i="2" s="1"/>
  <c r="W1689" i="2"/>
  <c r="X1689" i="2" s="1"/>
  <c r="W1690" i="2"/>
  <c r="X1690" i="2" s="1"/>
  <c r="W1691" i="2"/>
  <c r="X1691" i="2" s="1"/>
  <c r="W1692" i="2"/>
  <c r="X1692" i="2" s="1"/>
  <c r="W1693" i="2"/>
  <c r="X1693" i="2" s="1"/>
  <c r="W1694" i="2"/>
  <c r="X1694" i="2" s="1"/>
  <c r="W1695" i="2"/>
  <c r="X1695" i="2" s="1"/>
  <c r="W1696" i="2"/>
  <c r="X1696" i="2" s="1"/>
  <c r="W1697" i="2"/>
  <c r="X1697" i="2" s="1"/>
  <c r="W1698" i="2"/>
  <c r="X1698" i="2" s="1"/>
  <c r="W1699" i="2"/>
  <c r="X1699" i="2" s="1"/>
  <c r="W1700" i="2"/>
  <c r="X1700" i="2" s="1"/>
  <c r="W1701" i="2"/>
  <c r="X1701" i="2" s="1"/>
  <c r="W1702" i="2"/>
  <c r="X1702" i="2" s="1"/>
  <c r="W1703" i="2"/>
  <c r="X1703" i="2" s="1"/>
  <c r="W1704" i="2"/>
  <c r="X1704" i="2" s="1"/>
  <c r="W1705" i="2"/>
  <c r="X1705" i="2" s="1"/>
  <c r="W1706" i="2"/>
  <c r="X1706" i="2" s="1"/>
  <c r="W1707" i="2"/>
  <c r="X1707" i="2" s="1"/>
  <c r="W1708" i="2"/>
  <c r="X1708" i="2" s="1"/>
  <c r="W1709" i="2"/>
  <c r="X1709" i="2" s="1"/>
  <c r="W1710" i="2"/>
  <c r="X1710" i="2" s="1"/>
  <c r="W1711" i="2"/>
  <c r="X1711" i="2" s="1"/>
  <c r="W1712" i="2"/>
  <c r="X1712" i="2" s="1"/>
  <c r="W1713" i="2"/>
  <c r="X1713" i="2" s="1"/>
  <c r="W1714" i="2"/>
  <c r="X1714" i="2" s="1"/>
  <c r="W1715" i="2"/>
  <c r="X1715" i="2" s="1"/>
  <c r="W1716" i="2"/>
  <c r="X1716" i="2" s="1"/>
  <c r="W1717" i="2"/>
  <c r="X1717" i="2" s="1"/>
  <c r="W1718" i="2"/>
  <c r="X1718" i="2" s="1"/>
  <c r="W1719" i="2"/>
  <c r="X1719" i="2" s="1"/>
  <c r="W1720" i="2"/>
  <c r="X1720" i="2" s="1"/>
  <c r="W1721" i="2"/>
  <c r="X1721" i="2" s="1"/>
  <c r="W1722" i="2"/>
  <c r="X1722" i="2" s="1"/>
  <c r="W1723" i="2"/>
  <c r="X1723" i="2" s="1"/>
  <c r="W1724" i="2"/>
  <c r="X1724" i="2" s="1"/>
  <c r="W1725" i="2"/>
  <c r="X1725" i="2" s="1"/>
  <c r="W1726" i="2"/>
  <c r="X1726" i="2" s="1"/>
  <c r="W1727" i="2"/>
  <c r="X1727" i="2" s="1"/>
  <c r="W1728" i="2"/>
  <c r="X1728" i="2" s="1"/>
  <c r="W1729" i="2"/>
  <c r="X1729" i="2" s="1"/>
  <c r="W1730" i="2"/>
  <c r="X1730" i="2" s="1"/>
  <c r="W1731" i="2"/>
  <c r="X1731" i="2" s="1"/>
  <c r="W1732" i="2"/>
  <c r="X1732" i="2" s="1"/>
  <c r="W1733" i="2"/>
  <c r="X1733" i="2" s="1"/>
  <c r="W1734" i="2"/>
  <c r="X1734" i="2" s="1"/>
  <c r="W1735" i="2"/>
  <c r="X1735" i="2" s="1"/>
  <c r="W1736" i="2"/>
  <c r="X1736" i="2" s="1"/>
  <c r="W1737" i="2"/>
  <c r="X1737" i="2" s="1"/>
  <c r="W1738" i="2"/>
  <c r="X1738" i="2" s="1"/>
  <c r="W1739" i="2"/>
  <c r="X1739" i="2" s="1"/>
  <c r="W1740" i="2"/>
  <c r="X1740" i="2" s="1"/>
  <c r="W1741" i="2"/>
  <c r="X1741" i="2" s="1"/>
  <c r="W1742" i="2"/>
  <c r="X1742" i="2" s="1"/>
  <c r="W1743" i="2"/>
  <c r="X1743" i="2" s="1"/>
  <c r="W1744" i="2"/>
  <c r="X1744" i="2" s="1"/>
  <c r="W1745" i="2"/>
  <c r="X1745" i="2" s="1"/>
  <c r="W1746" i="2"/>
  <c r="X1746" i="2" s="1"/>
  <c r="W1747" i="2"/>
  <c r="X1747" i="2" s="1"/>
  <c r="W1748" i="2"/>
  <c r="X1748" i="2" s="1"/>
  <c r="W1749" i="2"/>
  <c r="X1749" i="2" s="1"/>
  <c r="W1750" i="2"/>
  <c r="X1750" i="2" s="1"/>
  <c r="W1751" i="2"/>
  <c r="X1751" i="2" s="1"/>
  <c r="W568" i="2"/>
  <c r="X568" i="2" s="1"/>
  <c r="W569" i="2"/>
  <c r="X569" i="2" s="1"/>
  <c r="W570" i="2"/>
  <c r="X570" i="2" s="1"/>
  <c r="W571" i="2"/>
  <c r="X571" i="2" s="1"/>
  <c r="W1752" i="2"/>
  <c r="X1752" i="2" s="1"/>
  <c r="W1753" i="2"/>
  <c r="X1753" i="2" s="1"/>
  <c r="W1754" i="2"/>
  <c r="X1754" i="2" s="1"/>
  <c r="W1755" i="2"/>
  <c r="X1755" i="2" s="1"/>
  <c r="W572" i="2"/>
  <c r="X572" i="2" s="1"/>
  <c r="W573" i="2"/>
  <c r="X573" i="2" s="1"/>
  <c r="W1756" i="2"/>
  <c r="X1756" i="2" s="1"/>
  <c r="W1757" i="2"/>
  <c r="X1757" i="2" s="1"/>
  <c r="W574" i="2"/>
  <c r="X574" i="2" s="1"/>
  <c r="W1758" i="2"/>
  <c r="X1758" i="2" s="1"/>
  <c r="W575" i="2"/>
  <c r="X575" i="2" s="1"/>
  <c r="W576" i="2"/>
  <c r="X576" i="2" s="1"/>
  <c r="W577" i="2"/>
  <c r="X577" i="2" s="1"/>
  <c r="W578" i="2"/>
  <c r="X578" i="2" s="1"/>
  <c r="W579" i="2"/>
  <c r="X579" i="2" s="1"/>
  <c r="W1759" i="2"/>
  <c r="X1759" i="2" s="1"/>
  <c r="W1760" i="2"/>
  <c r="X1760" i="2" s="1"/>
  <c r="W1761" i="2"/>
  <c r="X1761" i="2" s="1"/>
  <c r="W1762" i="2"/>
  <c r="X1762" i="2" s="1"/>
  <c r="W1763" i="2"/>
  <c r="X1763" i="2" s="1"/>
  <c r="W1764" i="2"/>
  <c r="X1764" i="2" s="1"/>
  <c r="W1765" i="2"/>
  <c r="X1765" i="2" s="1"/>
  <c r="W1766" i="2"/>
  <c r="X1766" i="2" s="1"/>
  <c r="W1767" i="2"/>
  <c r="X1767" i="2" s="1"/>
  <c r="W1768" i="2"/>
  <c r="X1768" i="2" s="1"/>
  <c r="W1769" i="2"/>
  <c r="X1769" i="2" s="1"/>
  <c r="W1770" i="2"/>
  <c r="X1770" i="2" s="1"/>
  <c r="W1771" i="2"/>
  <c r="X1771" i="2" s="1"/>
  <c r="W1772" i="2"/>
  <c r="X1772" i="2" s="1"/>
  <c r="W1773" i="2"/>
  <c r="X1773" i="2" s="1"/>
  <c r="W1774" i="2"/>
  <c r="X1774" i="2" s="1"/>
  <c r="W1775" i="2"/>
  <c r="X1775" i="2" s="1"/>
  <c r="W1776" i="2"/>
  <c r="X1776" i="2" s="1"/>
  <c r="W1777" i="2"/>
  <c r="X1777" i="2" s="1"/>
  <c r="W1778" i="2"/>
  <c r="X1778" i="2" s="1"/>
  <c r="W1779" i="2"/>
  <c r="X1779" i="2" s="1"/>
  <c r="W1780" i="2"/>
  <c r="X1780" i="2" s="1"/>
  <c r="W1781" i="2"/>
  <c r="X1781" i="2" s="1"/>
  <c r="W1782" i="2"/>
  <c r="X1782" i="2" s="1"/>
  <c r="W1783" i="2"/>
  <c r="X1783" i="2" s="1"/>
  <c r="W1784" i="2"/>
  <c r="X1784" i="2" s="1"/>
  <c r="W1785" i="2"/>
  <c r="X1785" i="2" s="1"/>
  <c r="W1786" i="2"/>
  <c r="X1786" i="2" s="1"/>
  <c r="W1787" i="2"/>
  <c r="X1787" i="2" s="1"/>
  <c r="W1788" i="2"/>
  <c r="X1788" i="2" s="1"/>
  <c r="W1789" i="2"/>
  <c r="X1789" i="2" s="1"/>
  <c r="W1790" i="2"/>
  <c r="X1790" i="2" s="1"/>
  <c r="W1791" i="2"/>
  <c r="X1791" i="2" s="1"/>
  <c r="W1792" i="2"/>
  <c r="X1792" i="2" s="1"/>
  <c r="W1793" i="2"/>
  <c r="X1793" i="2" s="1"/>
  <c r="W1794" i="2"/>
  <c r="X1794" i="2" s="1"/>
  <c r="W1795" i="2"/>
  <c r="X1795" i="2" s="1"/>
  <c r="W1796" i="2"/>
  <c r="X1796" i="2" s="1"/>
  <c r="W1797" i="2"/>
  <c r="X1797" i="2" s="1"/>
  <c r="W1798" i="2"/>
  <c r="X1798" i="2" s="1"/>
  <c r="W1799" i="2"/>
  <c r="X1799" i="2" s="1"/>
  <c r="W1800" i="2"/>
  <c r="X1800" i="2" s="1"/>
  <c r="W1801" i="2"/>
  <c r="X1801" i="2" s="1"/>
  <c r="W1802" i="2"/>
  <c r="X1802" i="2" s="1"/>
  <c r="W1803" i="2"/>
  <c r="X1803" i="2" s="1"/>
  <c r="W1804" i="2"/>
  <c r="X1804" i="2" s="1"/>
  <c r="W1805" i="2"/>
  <c r="X1805" i="2" s="1"/>
  <c r="W1806" i="2"/>
  <c r="X1806" i="2" s="1"/>
  <c r="W1807" i="2"/>
  <c r="X1807" i="2" s="1"/>
  <c r="W1808" i="2"/>
  <c r="X1808" i="2" s="1"/>
  <c r="W1809" i="2"/>
  <c r="X1809" i="2" s="1"/>
  <c r="W1810" i="2"/>
  <c r="X1810" i="2" s="1"/>
  <c r="W1811" i="2"/>
  <c r="X1811" i="2" s="1"/>
  <c r="W1812" i="2"/>
  <c r="X1812" i="2" s="1"/>
  <c r="W1813" i="2"/>
  <c r="X1813" i="2" s="1"/>
  <c r="W1814" i="2"/>
  <c r="X1814" i="2" s="1"/>
  <c r="W1815" i="2"/>
  <c r="X1815" i="2" s="1"/>
  <c r="W1816" i="2"/>
  <c r="X1816" i="2" s="1"/>
  <c r="W1817" i="2"/>
  <c r="X1817" i="2" s="1"/>
  <c r="W1818" i="2"/>
  <c r="X1818" i="2" s="1"/>
  <c r="W1819" i="2"/>
  <c r="X1819" i="2" s="1"/>
  <c r="W1820" i="2"/>
  <c r="X1820" i="2" s="1"/>
  <c r="W1821" i="2"/>
  <c r="X1821" i="2" s="1"/>
  <c r="W1822" i="2"/>
  <c r="X1822" i="2" s="1"/>
  <c r="W1823" i="2"/>
  <c r="X1823" i="2" s="1"/>
  <c r="W1824" i="2"/>
  <c r="X1824" i="2" s="1"/>
  <c r="W1825" i="2"/>
  <c r="X1825" i="2" s="1"/>
  <c r="W1826" i="2"/>
  <c r="X1826" i="2" s="1"/>
  <c r="W1827" i="2"/>
  <c r="X1827" i="2" s="1"/>
  <c r="W1828" i="2"/>
  <c r="X1828" i="2" s="1"/>
  <c r="W1829" i="2"/>
  <c r="X1829" i="2" s="1"/>
  <c r="W1830" i="2"/>
  <c r="X1830" i="2" s="1"/>
  <c r="W1831" i="2"/>
  <c r="X1831" i="2" s="1"/>
  <c r="W1832" i="2"/>
  <c r="X1832" i="2" s="1"/>
  <c r="W1833" i="2"/>
  <c r="X1833" i="2" s="1"/>
  <c r="W1834" i="2"/>
  <c r="X1834" i="2" s="1"/>
  <c r="W1835" i="2"/>
  <c r="X1835" i="2" s="1"/>
  <c r="W1836" i="2"/>
  <c r="X1836" i="2" s="1"/>
  <c r="W1837" i="2"/>
  <c r="X1837" i="2" s="1"/>
  <c r="W1838" i="2"/>
  <c r="X1838" i="2" s="1"/>
  <c r="W1839" i="2"/>
  <c r="X1839" i="2" s="1"/>
  <c r="W1840" i="2"/>
  <c r="X1840" i="2" s="1"/>
  <c r="W1841" i="2"/>
  <c r="X1841" i="2" s="1"/>
  <c r="W1842" i="2"/>
  <c r="X1842" i="2" s="1"/>
  <c r="W1843" i="2"/>
  <c r="X1843" i="2" s="1"/>
  <c r="W1844" i="2"/>
  <c r="X1844" i="2" s="1"/>
  <c r="W1845" i="2"/>
  <c r="X1845" i="2" s="1"/>
  <c r="W1846" i="2"/>
  <c r="X1846" i="2" s="1"/>
  <c r="W1847" i="2"/>
  <c r="X1847" i="2" s="1"/>
  <c r="W1848" i="2"/>
  <c r="X1848" i="2" s="1"/>
  <c r="W1849" i="2"/>
  <c r="X1849" i="2" s="1"/>
  <c r="W1850" i="2"/>
  <c r="X1850" i="2" s="1"/>
  <c r="W1851" i="2"/>
  <c r="X1851" i="2" s="1"/>
  <c r="W1852" i="2"/>
  <c r="X1852" i="2" s="1"/>
  <c r="W1853" i="2"/>
  <c r="X1853" i="2" s="1"/>
  <c r="W1854" i="2"/>
  <c r="X1854" i="2" s="1"/>
  <c r="W1855" i="2"/>
  <c r="X1855" i="2" s="1"/>
  <c r="W1856" i="2"/>
  <c r="X1856" i="2" s="1"/>
  <c r="W1857" i="2"/>
  <c r="X1857" i="2" s="1"/>
  <c r="W1858" i="2"/>
  <c r="X1858" i="2" s="1"/>
  <c r="W1859" i="2"/>
  <c r="X1859" i="2" s="1"/>
  <c r="W1860" i="2"/>
  <c r="X1860" i="2" s="1"/>
  <c r="W1861" i="2"/>
  <c r="X1861" i="2" s="1"/>
  <c r="W1862" i="2"/>
  <c r="X1862" i="2" s="1"/>
  <c r="W1863" i="2"/>
  <c r="X1863" i="2" s="1"/>
  <c r="W1864" i="2"/>
  <c r="X1864" i="2" s="1"/>
  <c r="W1865" i="2"/>
  <c r="X1865" i="2" s="1"/>
  <c r="W1866" i="2"/>
  <c r="X1866" i="2" s="1"/>
  <c r="W1867" i="2"/>
  <c r="X1867" i="2" s="1"/>
  <c r="W1868" i="2"/>
  <c r="X1868" i="2" s="1"/>
  <c r="W1869" i="2"/>
  <c r="X1869" i="2" s="1"/>
  <c r="W1870" i="2"/>
  <c r="X1870" i="2" s="1"/>
  <c r="W1871" i="2"/>
  <c r="X1871" i="2" s="1"/>
  <c r="W1872" i="2"/>
  <c r="X1872" i="2" s="1"/>
  <c r="W1873" i="2"/>
  <c r="X1873" i="2" s="1"/>
  <c r="W1874" i="2"/>
  <c r="X1874" i="2" s="1"/>
  <c r="W1875" i="2"/>
  <c r="X1875" i="2" s="1"/>
  <c r="W1876" i="2"/>
  <c r="X1876" i="2" s="1"/>
  <c r="W1877" i="2"/>
  <c r="X1877" i="2" s="1"/>
  <c r="W1878" i="2"/>
  <c r="X1878" i="2" s="1"/>
  <c r="W1879" i="2"/>
  <c r="X1879" i="2" s="1"/>
  <c r="W1880" i="2"/>
  <c r="X1880" i="2" s="1"/>
  <c r="W1881" i="2"/>
  <c r="X1881" i="2" s="1"/>
  <c r="W1882" i="2"/>
  <c r="X1882" i="2" s="1"/>
  <c r="W1883" i="2"/>
  <c r="X1883" i="2" s="1"/>
  <c r="W1884" i="2"/>
  <c r="X1884" i="2" s="1"/>
  <c r="W1885" i="2"/>
  <c r="X1885" i="2" s="1"/>
  <c r="W1886" i="2"/>
  <c r="X1886" i="2" s="1"/>
  <c r="W1887" i="2"/>
  <c r="X1887" i="2" s="1"/>
  <c r="W1888" i="2"/>
  <c r="X1888" i="2" s="1"/>
  <c r="W1889" i="2"/>
  <c r="X1889" i="2" s="1"/>
  <c r="W1890" i="2"/>
  <c r="X1890" i="2" s="1"/>
  <c r="W1891" i="2"/>
  <c r="X1891" i="2" s="1"/>
  <c r="W1892" i="2"/>
  <c r="X1892" i="2" s="1"/>
  <c r="W1893" i="2"/>
  <c r="X1893" i="2" s="1"/>
  <c r="W1894" i="2"/>
  <c r="X1894" i="2" s="1"/>
  <c r="W1895" i="2"/>
  <c r="X1895" i="2" s="1"/>
  <c r="W1896" i="2"/>
  <c r="X1896" i="2" s="1"/>
  <c r="W1897" i="2"/>
  <c r="X1897" i="2" s="1"/>
  <c r="W1898" i="2"/>
  <c r="X1898" i="2" s="1"/>
  <c r="W2017" i="2"/>
  <c r="X2017" i="2" s="1"/>
  <c r="W1899" i="2"/>
  <c r="X1899" i="2" s="1"/>
  <c r="W1900" i="2"/>
  <c r="X1900" i="2" s="1"/>
  <c r="W1901" i="2"/>
  <c r="X1901" i="2" s="1"/>
  <c r="W1902" i="2"/>
  <c r="X1902" i="2" s="1"/>
  <c r="W1903" i="2"/>
  <c r="X1903" i="2" s="1"/>
  <c r="W1904" i="2"/>
  <c r="X1904" i="2" s="1"/>
  <c r="W1905" i="2"/>
  <c r="X1905" i="2" s="1"/>
  <c r="W1906" i="2"/>
  <c r="X1906" i="2" s="1"/>
  <c r="W1907" i="2"/>
  <c r="X1907" i="2" s="1"/>
  <c r="W1908" i="2"/>
  <c r="X1908" i="2" s="1"/>
  <c r="W1909" i="2"/>
  <c r="X1909" i="2" s="1"/>
  <c r="W1910" i="2"/>
  <c r="X1910" i="2" s="1"/>
  <c r="W1911" i="2"/>
  <c r="X1911" i="2" s="1"/>
  <c r="W1912" i="2"/>
  <c r="X1912" i="2" s="1"/>
  <c r="W1913" i="2"/>
  <c r="X1913" i="2" s="1"/>
  <c r="W1914" i="2"/>
  <c r="X1914" i="2" s="1"/>
  <c r="W1915" i="2"/>
  <c r="X1915" i="2" s="1"/>
  <c r="W1916" i="2"/>
  <c r="X1916" i="2" s="1"/>
  <c r="W1917" i="2"/>
  <c r="X1917" i="2" s="1"/>
  <c r="W1918" i="2"/>
  <c r="X1918" i="2" s="1"/>
  <c r="W1919" i="2"/>
  <c r="X1919" i="2" s="1"/>
  <c r="W1920" i="2"/>
  <c r="X1920" i="2" s="1"/>
  <c r="W1921" i="2"/>
  <c r="X1921" i="2" s="1"/>
  <c r="W1922" i="2"/>
  <c r="X1922" i="2" s="1"/>
  <c r="W1923" i="2"/>
  <c r="X1923" i="2" s="1"/>
  <c r="W1924" i="2"/>
  <c r="X1924" i="2" s="1"/>
  <c r="W1925" i="2"/>
  <c r="X1925" i="2" s="1"/>
  <c r="W1926" i="2"/>
  <c r="X1926" i="2" s="1"/>
  <c r="W1927" i="2"/>
  <c r="X1927" i="2" s="1"/>
  <c r="W1928" i="2"/>
  <c r="X1928" i="2" s="1"/>
  <c r="W1929" i="2"/>
  <c r="X1929" i="2" s="1"/>
  <c r="W1930" i="2"/>
  <c r="X1930" i="2" s="1"/>
  <c r="W1931" i="2"/>
  <c r="X1931" i="2" s="1"/>
  <c r="W1932" i="2"/>
  <c r="X1932" i="2" s="1"/>
  <c r="W1933" i="2"/>
  <c r="X1933" i="2" s="1"/>
  <c r="W1934" i="2"/>
  <c r="X1934" i="2" s="1"/>
  <c r="W1935" i="2"/>
  <c r="X1935" i="2" s="1"/>
  <c r="W1936" i="2"/>
  <c r="X1936" i="2" s="1"/>
  <c r="W1937" i="2"/>
  <c r="X1937" i="2" s="1"/>
  <c r="W1938" i="2"/>
  <c r="X1938" i="2" s="1"/>
  <c r="W1939" i="2"/>
  <c r="X1939" i="2" s="1"/>
  <c r="W1940" i="2"/>
  <c r="X1940" i="2" s="1"/>
  <c r="W1941" i="2"/>
  <c r="X1941" i="2" s="1"/>
  <c r="W1942" i="2"/>
  <c r="X1942" i="2" s="1"/>
  <c r="W1943" i="2"/>
  <c r="X1943" i="2" s="1"/>
  <c r="W1944" i="2"/>
  <c r="X1944" i="2" s="1"/>
  <c r="W1945" i="2"/>
  <c r="X1945" i="2" s="1"/>
  <c r="W1946" i="2"/>
  <c r="X1946" i="2" s="1"/>
  <c r="W1947" i="2"/>
  <c r="X1947" i="2" s="1"/>
  <c r="W1948" i="2"/>
  <c r="X1948" i="2" s="1"/>
  <c r="W1949" i="2"/>
  <c r="X1949" i="2" s="1"/>
  <c r="W1950" i="2"/>
  <c r="X1950" i="2" s="1"/>
  <c r="W1951" i="2"/>
  <c r="X1951" i="2" s="1"/>
  <c r="W1952" i="2"/>
  <c r="X1952" i="2" s="1"/>
  <c r="W1953" i="2"/>
  <c r="X1953" i="2" s="1"/>
  <c r="W1954" i="2"/>
  <c r="X1954" i="2" s="1"/>
  <c r="W1955" i="2"/>
  <c r="X1955" i="2" s="1"/>
  <c r="W1956" i="2"/>
  <c r="X1956" i="2" s="1"/>
  <c r="W1957" i="2"/>
  <c r="X1957" i="2" s="1"/>
  <c r="W1958" i="2"/>
  <c r="X1958" i="2" s="1"/>
  <c r="W1959" i="2"/>
  <c r="X1959" i="2" s="1"/>
  <c r="W1960" i="2"/>
  <c r="X1960" i="2" s="1"/>
  <c r="W1961" i="2"/>
  <c r="X1961" i="2" s="1"/>
  <c r="W1962" i="2"/>
  <c r="X1962" i="2" s="1"/>
  <c r="W1963" i="2"/>
  <c r="X1963" i="2" s="1"/>
  <c r="W1964" i="2"/>
  <c r="X1964" i="2" s="1"/>
  <c r="W1965" i="2"/>
  <c r="X1965" i="2" s="1"/>
  <c r="W1966" i="2"/>
  <c r="X1966" i="2" s="1"/>
  <c r="W1967" i="2"/>
  <c r="X1967" i="2" s="1"/>
  <c r="W1968" i="2"/>
  <c r="X1968" i="2" s="1"/>
  <c r="W1969" i="2"/>
  <c r="X1969" i="2" s="1"/>
  <c r="W1970" i="2"/>
  <c r="X1970" i="2" s="1"/>
  <c r="W1971" i="2"/>
  <c r="X1971" i="2" s="1"/>
  <c r="W1972" i="2"/>
  <c r="X1972" i="2" s="1"/>
  <c r="W1973" i="2"/>
  <c r="X1973" i="2" s="1"/>
  <c r="W1974" i="2"/>
  <c r="X1974" i="2" s="1"/>
  <c r="W1975" i="2"/>
  <c r="X1975" i="2" s="1"/>
  <c r="W1976" i="2"/>
  <c r="X1976" i="2" s="1"/>
  <c r="W1977" i="2"/>
  <c r="X1977" i="2" s="1"/>
  <c r="W1978" i="2"/>
  <c r="X1978" i="2" s="1"/>
  <c r="W1979" i="2"/>
  <c r="X1979" i="2" s="1"/>
  <c r="W1980" i="2"/>
  <c r="X1980" i="2" s="1"/>
  <c r="W1981" i="2"/>
  <c r="X1981" i="2" s="1"/>
  <c r="W1982" i="2"/>
  <c r="X1982" i="2" s="1"/>
  <c r="W1983" i="2"/>
  <c r="X1983" i="2" s="1"/>
  <c r="W1984" i="2"/>
  <c r="X1984" i="2" s="1"/>
  <c r="W580" i="2"/>
  <c r="X580" i="2" s="1"/>
  <c r="W581" i="2"/>
  <c r="X581" i="2" s="1"/>
  <c r="W582" i="2"/>
  <c r="X582" i="2" s="1"/>
  <c r="W583" i="2"/>
  <c r="X583" i="2" s="1"/>
  <c r="W584" i="2"/>
  <c r="X584" i="2" s="1"/>
  <c r="W585" i="2"/>
  <c r="X585" i="2" s="1"/>
  <c r="W586" i="2"/>
  <c r="X586" i="2" s="1"/>
  <c r="W587" i="2"/>
  <c r="X587" i="2" s="1"/>
  <c r="W588" i="2"/>
  <c r="X588" i="2" s="1"/>
  <c r="W589" i="2"/>
  <c r="X589" i="2" s="1"/>
  <c r="W590" i="2"/>
  <c r="X590" i="2" s="1"/>
  <c r="W591" i="2"/>
  <c r="X591" i="2" s="1"/>
  <c r="W592" i="2"/>
  <c r="X592" i="2" s="1"/>
  <c r="W593" i="2"/>
  <c r="X593" i="2" s="1"/>
  <c r="W594" i="2"/>
  <c r="X594" i="2" s="1"/>
  <c r="W595" i="2"/>
  <c r="X595" i="2" s="1"/>
  <c r="W596" i="2"/>
  <c r="X596" i="2" s="1"/>
  <c r="W597" i="2"/>
  <c r="X597" i="2" s="1"/>
  <c r="W598" i="2"/>
  <c r="X598" i="2" s="1"/>
  <c r="W599" i="2"/>
  <c r="X599" i="2" s="1"/>
  <c r="W600" i="2"/>
  <c r="X600" i="2" s="1"/>
  <c r="W1985" i="2"/>
  <c r="X1985" i="2" s="1"/>
  <c r="W601" i="2"/>
  <c r="X601" i="2" s="1"/>
  <c r="W602" i="2"/>
  <c r="X602" i="2" s="1"/>
  <c r="W603" i="2"/>
  <c r="X603" i="2" s="1"/>
  <c r="W604" i="2"/>
  <c r="X604" i="2" s="1"/>
  <c r="W605" i="2"/>
  <c r="X605" i="2" s="1"/>
  <c r="W606" i="2"/>
  <c r="X606" i="2" s="1"/>
  <c r="W607" i="2"/>
  <c r="X607" i="2" s="1"/>
  <c r="W608" i="2"/>
  <c r="X608" i="2" s="1"/>
  <c r="W609" i="2"/>
  <c r="X609" i="2" s="1"/>
  <c r="W610" i="2"/>
  <c r="X610" i="2" s="1"/>
  <c r="W611" i="2"/>
  <c r="X611" i="2" s="1"/>
  <c r="W612" i="2"/>
  <c r="X612" i="2" s="1"/>
  <c r="W613" i="2"/>
  <c r="X613" i="2" s="1"/>
  <c r="W614" i="2"/>
  <c r="X614" i="2" s="1"/>
  <c r="W615" i="2"/>
  <c r="X615" i="2" s="1"/>
  <c r="W616" i="2"/>
  <c r="X616" i="2" s="1"/>
  <c r="W617" i="2"/>
  <c r="X617" i="2" s="1"/>
  <c r="W618" i="2"/>
  <c r="X618" i="2" s="1"/>
  <c r="W619" i="2"/>
  <c r="X619" i="2" s="1"/>
  <c r="W620" i="2"/>
  <c r="X620" i="2" s="1"/>
  <c r="W621" i="2"/>
  <c r="X621" i="2" s="1"/>
  <c r="W622" i="2"/>
  <c r="X622" i="2" s="1"/>
  <c r="W623" i="2"/>
  <c r="X623" i="2" s="1"/>
  <c r="W624" i="2"/>
  <c r="X624" i="2" s="1"/>
  <c r="W625" i="2"/>
  <c r="X625" i="2" s="1"/>
  <c r="W626" i="2"/>
  <c r="X626" i="2" s="1"/>
  <c r="W627" i="2"/>
  <c r="X627" i="2" s="1"/>
  <c r="W628" i="2"/>
  <c r="X628" i="2" s="1"/>
  <c r="W629" i="2"/>
  <c r="X629" i="2" s="1"/>
  <c r="W1986" i="2"/>
  <c r="X1986" i="2" s="1"/>
  <c r="W1987" i="2"/>
  <c r="X1987" i="2" s="1"/>
  <c r="W630" i="2"/>
  <c r="X630" i="2" s="1"/>
  <c r="W631" i="2"/>
  <c r="X631" i="2" s="1"/>
  <c r="W632" i="2"/>
  <c r="X632" i="2" s="1"/>
  <c r="W633" i="2"/>
  <c r="X633" i="2" s="1"/>
  <c r="W634" i="2"/>
  <c r="X634" i="2" s="1"/>
  <c r="W635" i="2"/>
  <c r="X635" i="2" s="1"/>
  <c r="W636" i="2"/>
  <c r="X636" i="2" s="1"/>
  <c r="W637" i="2"/>
  <c r="X637" i="2" s="1"/>
  <c r="W638" i="2"/>
  <c r="X638" i="2" s="1"/>
  <c r="W639" i="2"/>
  <c r="X639" i="2" s="1"/>
  <c r="W1988" i="2"/>
  <c r="X1988" i="2" s="1"/>
  <c r="W640" i="2"/>
  <c r="X640" i="2" s="1"/>
  <c r="W641" i="2"/>
  <c r="X641" i="2" s="1"/>
  <c r="W642" i="2"/>
  <c r="X642" i="2" s="1"/>
  <c r="W1989" i="2"/>
  <c r="X1989" i="2" s="1"/>
  <c r="W643" i="2"/>
  <c r="X643" i="2" s="1"/>
  <c r="W644" i="2"/>
  <c r="X644" i="2" s="1"/>
  <c r="W645" i="2"/>
  <c r="X645" i="2" s="1"/>
  <c r="W646" i="2"/>
  <c r="X646" i="2" s="1"/>
  <c r="W1990" i="2"/>
  <c r="X1990" i="2" s="1"/>
  <c r="W1991" i="2"/>
  <c r="X1991" i="2" s="1"/>
  <c r="W647" i="2"/>
  <c r="X647" i="2" s="1"/>
  <c r="W648" i="2"/>
  <c r="X648" i="2" s="1"/>
  <c r="W649" i="2"/>
  <c r="X649" i="2" s="1"/>
  <c r="W650" i="2"/>
  <c r="X650" i="2" s="1"/>
  <c r="W651" i="2"/>
  <c r="X651" i="2" s="1"/>
  <c r="W652" i="2"/>
  <c r="X652" i="2" s="1"/>
  <c r="W653" i="2"/>
  <c r="X653" i="2" s="1"/>
  <c r="W654" i="2"/>
  <c r="X654" i="2" s="1"/>
  <c r="W655" i="2"/>
  <c r="X655" i="2" s="1"/>
  <c r="W656" i="2"/>
  <c r="X656" i="2" s="1"/>
  <c r="W657" i="2"/>
  <c r="X657" i="2" s="1"/>
  <c r="W658" i="2"/>
  <c r="X658" i="2" s="1"/>
  <c r="W659" i="2"/>
  <c r="X659" i="2" s="1"/>
  <c r="W660" i="2"/>
  <c r="X660" i="2" s="1"/>
  <c r="W661" i="2"/>
  <c r="X661" i="2" s="1"/>
  <c r="W662" i="2"/>
  <c r="X662" i="2" s="1"/>
  <c r="W1992" i="2"/>
  <c r="X1992" i="2" s="1"/>
  <c r="W1993" i="2"/>
  <c r="X1993" i="2" s="1"/>
  <c r="W1994" i="2"/>
  <c r="X1994" i="2" s="1"/>
  <c r="W1995" i="2"/>
  <c r="X1995" i="2" s="1"/>
  <c r="W663" i="2"/>
  <c r="X663" i="2" s="1"/>
  <c r="W664" i="2"/>
  <c r="X664" i="2" s="1"/>
  <c r="W1996" i="2"/>
  <c r="X1996" i="2" s="1"/>
  <c r="W1997" i="2"/>
  <c r="X1997" i="2" s="1"/>
  <c r="W1998" i="2"/>
  <c r="X1998" i="2" s="1"/>
  <c r="W665" i="2"/>
  <c r="X665" i="2" s="1"/>
  <c r="W666" i="2"/>
  <c r="X666" i="2" s="1"/>
  <c r="W667" i="2"/>
  <c r="X667" i="2" s="1"/>
  <c r="W668" i="2"/>
  <c r="X668" i="2" s="1"/>
  <c r="W1999" i="2"/>
  <c r="X1999" i="2" s="1"/>
  <c r="W2000" i="2"/>
  <c r="X2000" i="2" s="1"/>
  <c r="W2001" i="2"/>
  <c r="X2001" i="2" s="1"/>
  <c r="W669" i="2"/>
  <c r="X669" i="2" s="1"/>
  <c r="W2002" i="2"/>
  <c r="X2002" i="2" s="1"/>
  <c r="W2003" i="2"/>
  <c r="X2003" i="2" s="1"/>
  <c r="W2004" i="2"/>
  <c r="X2004" i="2" s="1"/>
  <c r="W670" i="2"/>
  <c r="X670" i="2" s="1"/>
  <c r="W671" i="2"/>
  <c r="X671" i="2" s="1"/>
  <c r="W672" i="2"/>
  <c r="X672" i="2" s="1"/>
  <c r="W673" i="2"/>
  <c r="X673" i="2" s="1"/>
  <c r="W674" i="2"/>
  <c r="X674" i="2" s="1"/>
  <c r="W675" i="2"/>
  <c r="X675" i="2" s="1"/>
  <c r="W676" i="2"/>
  <c r="X676" i="2" s="1"/>
  <c r="W2005" i="2"/>
  <c r="X2005" i="2" s="1"/>
  <c r="W677" i="2"/>
  <c r="X677" i="2" s="1"/>
  <c r="W678" i="2"/>
  <c r="X678" i="2" s="1"/>
  <c r="W679" i="2"/>
  <c r="X679" i="2" s="1"/>
  <c r="W680" i="2"/>
  <c r="X680" i="2" s="1"/>
  <c r="W681" i="2"/>
  <c r="X681" i="2" s="1"/>
  <c r="W2006" i="2"/>
  <c r="X2006" i="2" s="1"/>
  <c r="W682" i="2"/>
  <c r="X682" i="2" s="1"/>
  <c r="W2007" i="2"/>
  <c r="X2007" i="2" s="1"/>
  <c r="W683" i="2"/>
  <c r="X683" i="2" s="1"/>
  <c r="W684" i="2"/>
  <c r="X684" i="2" s="1"/>
  <c r="W685" i="2"/>
  <c r="X685" i="2" s="1"/>
  <c r="W686" i="2"/>
  <c r="X686" i="2" s="1"/>
  <c r="W687" i="2"/>
  <c r="X687" i="2" s="1"/>
  <c r="W688" i="2"/>
  <c r="X688" i="2" s="1"/>
  <c r="W2008" i="2"/>
  <c r="X2008" i="2" s="1"/>
  <c r="W2009" i="2"/>
  <c r="X2009" i="2" s="1"/>
  <c r="W2010" i="2"/>
  <c r="X2010" i="2" s="1"/>
  <c r="W2011" i="2"/>
  <c r="X2011" i="2" s="1"/>
  <c r="W2012" i="2"/>
  <c r="X2012" i="2" s="1"/>
  <c r="W2013" i="2"/>
  <c r="X2013" i="2" s="1"/>
  <c r="W2014" i="2"/>
  <c r="X2014" i="2" s="1"/>
  <c r="W2015" i="2"/>
  <c r="X2015" i="2" s="1"/>
  <c r="J1713" i="2"/>
  <c r="I1689" i="2"/>
  <c r="I187" i="2"/>
  <c r="I1442" i="2"/>
  <c r="I1455" i="2"/>
  <c r="I1458" i="2"/>
  <c r="I1461" i="2"/>
  <c r="I1474" i="2"/>
  <c r="I1475" i="2"/>
  <c r="I1477" i="2"/>
  <c r="I1487" i="2"/>
  <c r="I1491" i="2"/>
  <c r="I1492" i="2"/>
  <c r="I1493" i="2"/>
  <c r="I1503" i="2"/>
  <c r="I1507" i="2"/>
  <c r="I1508" i="2"/>
  <c r="I1509" i="2"/>
  <c r="I1519" i="2"/>
  <c r="I1524" i="2"/>
  <c r="I1525" i="2"/>
  <c r="I1526" i="2"/>
  <c r="I1527" i="2"/>
  <c r="I1540" i="2"/>
  <c r="I1541" i="2"/>
  <c r="I1542" i="2"/>
  <c r="I1543" i="2"/>
  <c r="I1551" i="2"/>
  <c r="I546" i="2"/>
  <c r="I1556" i="2"/>
  <c r="I1557" i="2"/>
  <c r="I1565" i="2"/>
  <c r="I1571" i="2"/>
  <c r="I1572" i="2"/>
  <c r="I1573" i="2"/>
  <c r="I1581" i="2"/>
  <c r="I1587" i="2"/>
  <c r="I1588" i="2"/>
  <c r="I1589" i="2"/>
  <c r="I1597" i="2"/>
  <c r="I1603" i="2"/>
  <c r="I1604" i="2"/>
  <c r="I1605" i="2"/>
  <c r="I1619" i="2"/>
  <c r="I1620" i="2"/>
  <c r="I1621" i="2"/>
  <c r="I1635" i="2"/>
  <c r="I1636" i="2"/>
  <c r="I1637" i="2"/>
  <c r="I554" i="2"/>
  <c r="I560" i="2"/>
  <c r="I561" i="2"/>
  <c r="I562" i="2"/>
  <c r="I1644" i="2"/>
  <c r="I1650" i="2"/>
  <c r="I564" i="2"/>
  <c r="I565" i="2"/>
  <c r="I1656" i="2"/>
  <c r="I1662" i="2"/>
  <c r="I1663" i="2"/>
  <c r="I1664" i="2"/>
  <c r="I1678" i="2"/>
  <c r="I1679" i="2"/>
  <c r="I1680" i="2"/>
  <c r="I1688" i="2"/>
  <c r="I1694" i="2"/>
  <c r="I1695" i="2"/>
  <c r="I1696" i="2"/>
  <c r="I1701" i="2"/>
  <c r="I1702" i="2"/>
  <c r="I1704" i="2"/>
  <c r="I1710" i="2"/>
  <c r="I1711" i="2"/>
  <c r="I1712" i="2"/>
  <c r="I1718" i="2"/>
  <c r="I1720" i="2"/>
  <c r="I1726" i="2"/>
  <c r="I1727" i="2"/>
  <c r="I1728" i="2"/>
  <c r="I1852" i="2"/>
  <c r="I1864" i="2"/>
  <c r="I1865" i="2"/>
  <c r="I1868" i="2"/>
  <c r="I1871" i="2"/>
  <c r="I1872" i="2"/>
  <c r="I1879" i="2"/>
  <c r="I1880" i="2"/>
  <c r="I1881" i="2"/>
  <c r="I1882" i="2"/>
  <c r="I1884" i="2"/>
  <c r="I1895" i="2"/>
  <c r="I1896" i="2"/>
  <c r="I1897" i="2"/>
  <c r="I1898" i="2"/>
  <c r="I1899" i="2"/>
  <c r="I1911" i="2"/>
  <c r="I1912" i="2"/>
  <c r="I1913" i="2"/>
  <c r="I1914" i="2"/>
  <c r="I1915" i="2"/>
  <c r="I1917" i="2"/>
  <c r="I1918" i="2"/>
  <c r="I1927" i="2"/>
  <c r="I1928" i="2"/>
  <c r="I1929" i="2"/>
  <c r="I1931" i="2"/>
  <c r="I1934" i="2"/>
  <c r="I1935" i="2"/>
  <c r="I1937" i="2"/>
  <c r="I1945" i="2"/>
  <c r="I1946" i="2"/>
  <c r="I1947" i="2"/>
  <c r="I1948" i="2"/>
  <c r="I1961" i="2"/>
  <c r="I1962" i="2"/>
  <c r="I1963" i="2"/>
  <c r="I1976" i="2"/>
  <c r="I1977" i="2"/>
  <c r="I1978" i="2"/>
  <c r="I1979" i="2"/>
  <c r="I1980" i="2"/>
  <c r="I1981" i="2"/>
  <c r="I1982" i="2"/>
  <c r="I589" i="2"/>
  <c r="I590" i="2"/>
  <c r="I591" i="2"/>
  <c r="I593" i="2"/>
  <c r="I594" i="2"/>
  <c r="I596" i="2"/>
  <c r="I604" i="2"/>
  <c r="I605" i="2"/>
  <c r="I606" i="2"/>
  <c r="I611" i="2"/>
  <c r="I613" i="2"/>
  <c r="I620" i="2"/>
  <c r="I621" i="2"/>
  <c r="I622" i="2"/>
  <c r="I634" i="2"/>
  <c r="I635" i="2"/>
  <c r="I636" i="2"/>
  <c r="I646" i="2"/>
  <c r="I1990" i="2"/>
  <c r="I1991" i="2"/>
  <c r="I647" i="2"/>
  <c r="I648" i="2"/>
  <c r="I649" i="2"/>
  <c r="I662" i="2"/>
  <c r="I1992" i="2"/>
  <c r="I1993" i="2"/>
  <c r="I1994" i="2"/>
  <c r="I1995" i="2"/>
  <c r="I663" i="2"/>
  <c r="I664" i="2"/>
  <c r="I2001" i="2"/>
  <c r="I669" i="2"/>
  <c r="I2002" i="2"/>
  <c r="I2004" i="2"/>
  <c r="I671" i="2"/>
  <c r="I672" i="2"/>
  <c r="I674" i="2"/>
  <c r="I680" i="2"/>
  <c r="I681" i="2"/>
  <c r="I2006" i="2"/>
  <c r="I687" i="2"/>
  <c r="I2013" i="2"/>
  <c r="I2014" i="2"/>
  <c r="I2015" i="2"/>
  <c r="I3" i="2"/>
  <c r="I4" i="2"/>
  <c r="I690" i="2"/>
  <c r="I5" i="2"/>
  <c r="I6" i="2"/>
  <c r="I691" i="2"/>
  <c r="I692" i="2"/>
  <c r="I693" i="2"/>
  <c r="I694" i="2"/>
  <c r="I695" i="2"/>
  <c r="I696" i="2"/>
  <c r="I697" i="2"/>
  <c r="I698" i="2"/>
  <c r="I699" i="2"/>
  <c r="I700" i="2"/>
  <c r="I701" i="2"/>
  <c r="I704" i="2"/>
  <c r="I705" i="2"/>
  <c r="I706" i="2"/>
  <c r="I707" i="2"/>
  <c r="I708" i="2"/>
  <c r="I709" i="2"/>
  <c r="I710" i="2"/>
  <c r="I711" i="2"/>
  <c r="I712" i="2"/>
  <c r="I713" i="2"/>
  <c r="I714" i="2"/>
  <c r="I715" i="2"/>
  <c r="I716" i="2"/>
  <c r="I717" i="2"/>
  <c r="I718" i="2"/>
  <c r="I719" i="2"/>
  <c r="I720" i="2"/>
  <c r="I721" i="2"/>
  <c r="I722" i="2"/>
  <c r="I723" i="2"/>
  <c r="I724" i="2"/>
  <c r="I725" i="2"/>
  <c r="I726" i="2"/>
  <c r="I727" i="2"/>
  <c r="I728" i="2"/>
  <c r="I729" i="2"/>
  <c r="I730" i="2"/>
  <c r="I731" i="2"/>
  <c r="I732" i="2"/>
  <c r="I733" i="2"/>
  <c r="I734" i="2"/>
  <c r="I735" i="2"/>
  <c r="I736" i="2"/>
  <c r="I737" i="2"/>
  <c r="I738" i="2"/>
  <c r="I739" i="2"/>
  <c r="I740" i="2"/>
  <c r="I741" i="2"/>
  <c r="I742" i="2"/>
  <c r="I7" i="2"/>
  <c r="I8" i="2"/>
  <c r="I744" i="2"/>
  <c r="I745" i="2"/>
  <c r="I746" i="2"/>
  <c r="I747" i="2"/>
  <c r="I748" i="2"/>
  <c r="I10" i="2"/>
  <c r="I749" i="2"/>
  <c r="I750" i="2"/>
  <c r="I752" i="2"/>
  <c r="I11" i="2"/>
  <c r="I753" i="2"/>
  <c r="I754" i="2"/>
  <c r="I755" i="2"/>
  <c r="I756" i="2"/>
  <c r="I757" i="2"/>
  <c r="I758" i="2"/>
  <c r="I12" i="2"/>
  <c r="I13" i="2"/>
  <c r="I759" i="2"/>
  <c r="I760" i="2"/>
  <c r="I16" i="2"/>
  <c r="I17" i="2"/>
  <c r="I761" i="2"/>
  <c r="I18" i="2"/>
  <c r="I19" i="2"/>
  <c r="I20" i="2"/>
  <c r="I21" i="2"/>
  <c r="I22" i="2"/>
  <c r="I23" i="2"/>
  <c r="I24" i="2"/>
  <c r="I25" i="2"/>
  <c r="I762" i="2"/>
  <c r="I763" i="2"/>
  <c r="I764" i="2"/>
  <c r="I765" i="2"/>
  <c r="I766" i="2"/>
  <c r="I767" i="2"/>
  <c r="I768" i="2"/>
  <c r="I769" i="2"/>
  <c r="I770" i="2"/>
  <c r="I771" i="2"/>
  <c r="I26" i="2"/>
  <c r="I27" i="2"/>
  <c r="I28" i="2"/>
  <c r="I772" i="2"/>
  <c r="I773" i="2"/>
  <c r="I774" i="2"/>
  <c r="I775" i="2"/>
  <c r="I776" i="2"/>
  <c r="I777" i="2"/>
  <c r="I778" i="2"/>
  <c r="I779" i="2"/>
  <c r="I780" i="2"/>
  <c r="I29" i="2"/>
  <c r="I30" i="2"/>
  <c r="I31" i="2"/>
  <c r="I32" i="2"/>
  <c r="I33" i="2"/>
  <c r="I34" i="2"/>
  <c r="I35" i="2"/>
  <c r="I36" i="2"/>
  <c r="I781" i="2"/>
  <c r="I782" i="2"/>
  <c r="I783" i="2"/>
  <c r="I785" i="2"/>
  <c r="I37" i="2"/>
  <c r="I38" i="2"/>
  <c r="I786" i="2"/>
  <c r="I39" i="2"/>
  <c r="I787" i="2"/>
  <c r="I788" i="2"/>
  <c r="I40" i="2"/>
  <c r="I41" i="2"/>
  <c r="I789" i="2"/>
  <c r="I790" i="2"/>
  <c r="I791" i="2"/>
  <c r="I792" i="2"/>
  <c r="I42" i="2"/>
  <c r="I43" i="2"/>
  <c r="I44" i="2"/>
  <c r="I45" i="2"/>
  <c r="I793" i="2"/>
  <c r="I794" i="2"/>
  <c r="I795" i="2"/>
  <c r="I796" i="2"/>
  <c r="I797" i="2"/>
  <c r="I798" i="2"/>
  <c r="I799" i="2"/>
  <c r="I800" i="2"/>
  <c r="I46" i="2"/>
  <c r="I47" i="2"/>
  <c r="I48" i="2"/>
  <c r="I49" i="2"/>
  <c r="I50" i="2"/>
  <c r="I51" i="2"/>
  <c r="I52" i="2"/>
  <c r="I53" i="2"/>
  <c r="I54" i="2"/>
  <c r="I801" i="2"/>
  <c r="I55" i="2"/>
  <c r="I56" i="2"/>
  <c r="I57" i="2"/>
  <c r="I58" i="2"/>
  <c r="I59" i="2"/>
  <c r="I60" i="2"/>
  <c r="I61" i="2"/>
  <c r="I62" i="2"/>
  <c r="I802" i="2"/>
  <c r="I63" i="2"/>
  <c r="I803" i="2"/>
  <c r="I64" i="2"/>
  <c r="I65" i="2"/>
  <c r="I66" i="2"/>
  <c r="I67" i="2"/>
  <c r="I68" i="2"/>
  <c r="I69" i="2"/>
  <c r="I804" i="2"/>
  <c r="I805" i="2"/>
  <c r="I70" i="2"/>
  <c r="I71" i="2"/>
  <c r="I72" i="2"/>
  <c r="I73" i="2"/>
  <c r="I74" i="2"/>
  <c r="I75" i="2"/>
  <c r="I76" i="2"/>
  <c r="I77" i="2"/>
  <c r="I806" i="2"/>
  <c r="I78" i="2"/>
  <c r="I808" i="2"/>
  <c r="I82" i="2"/>
  <c r="I809" i="2"/>
  <c r="I83" i="2"/>
  <c r="I84" i="2"/>
  <c r="I85" i="2"/>
  <c r="I86" i="2"/>
  <c r="I810" i="2"/>
  <c r="I87" i="2"/>
  <c r="I811" i="2"/>
  <c r="I88" i="2"/>
  <c r="I89" i="2"/>
  <c r="I812" i="2"/>
  <c r="I90" i="2"/>
  <c r="I91" i="2"/>
  <c r="I92" i="2"/>
  <c r="I93" i="2"/>
  <c r="I94" i="2"/>
  <c r="I95" i="2"/>
  <c r="I96" i="2"/>
  <c r="I813" i="2"/>
  <c r="I97" i="2"/>
  <c r="I98" i="2"/>
  <c r="I814" i="2"/>
  <c r="I815" i="2"/>
  <c r="I816" i="2"/>
  <c r="I99" i="2"/>
  <c r="I101" i="2"/>
  <c r="I102" i="2"/>
  <c r="I103" i="2"/>
  <c r="I104" i="2"/>
  <c r="I818" i="2"/>
  <c r="I819" i="2"/>
  <c r="I105" i="2"/>
  <c r="I820" i="2"/>
  <c r="I106" i="2"/>
  <c r="I107" i="2"/>
  <c r="I821" i="2"/>
  <c r="I822" i="2"/>
  <c r="I108" i="2"/>
  <c r="I109" i="2"/>
  <c r="I823" i="2"/>
  <c r="I824" i="2"/>
  <c r="I110" i="2"/>
  <c r="I111" i="2"/>
  <c r="I825" i="2"/>
  <c r="I112" i="2"/>
  <c r="I827" i="2"/>
  <c r="I829" i="2"/>
  <c r="I113" i="2"/>
  <c r="I114" i="2"/>
  <c r="I830" i="2"/>
  <c r="I831" i="2"/>
  <c r="I832" i="2"/>
  <c r="I115" i="2"/>
  <c r="I117" i="2"/>
  <c r="I118" i="2"/>
  <c r="I119" i="2"/>
  <c r="I833" i="2"/>
  <c r="I120" i="2"/>
  <c r="I835" i="2"/>
  <c r="I836" i="2"/>
  <c r="I837" i="2"/>
  <c r="I838" i="2"/>
  <c r="I839" i="2"/>
  <c r="I840" i="2"/>
  <c r="I841" i="2"/>
  <c r="I842" i="2"/>
  <c r="I843" i="2"/>
  <c r="I844" i="2"/>
  <c r="I845" i="2"/>
  <c r="I847" i="2"/>
  <c r="I848" i="2"/>
  <c r="I849" i="2"/>
  <c r="I851" i="2"/>
  <c r="I852" i="2"/>
  <c r="I853" i="2"/>
  <c r="I854" i="2"/>
  <c r="I855" i="2"/>
  <c r="I856" i="2"/>
  <c r="I857" i="2"/>
  <c r="I858" i="2"/>
  <c r="I860" i="2"/>
  <c r="I861" i="2"/>
  <c r="I862" i="2"/>
  <c r="I863" i="2"/>
  <c r="I864" i="2"/>
  <c r="I866" i="2"/>
  <c r="I867" i="2"/>
  <c r="I868" i="2"/>
  <c r="I869" i="2"/>
  <c r="I870" i="2"/>
  <c r="I871" i="2"/>
  <c r="I872" i="2"/>
  <c r="I873" i="2"/>
  <c r="I874" i="2"/>
  <c r="I875" i="2"/>
  <c r="I876" i="2"/>
  <c r="I877" i="2"/>
  <c r="I878" i="2"/>
  <c r="I879" i="2"/>
  <c r="I880" i="2"/>
  <c r="I881" i="2"/>
  <c r="I883" i="2"/>
  <c r="I884" i="2"/>
  <c r="I885" i="2"/>
  <c r="I886" i="2"/>
  <c r="I887" i="2"/>
  <c r="I888" i="2"/>
  <c r="I889" i="2"/>
  <c r="I890" i="2"/>
  <c r="I891" i="2"/>
  <c r="I892" i="2"/>
  <c r="I893" i="2"/>
  <c r="I894" i="2"/>
  <c r="I895" i="2"/>
  <c r="I896" i="2"/>
  <c r="I897" i="2"/>
  <c r="I900" i="2"/>
  <c r="I901" i="2"/>
  <c r="I902" i="2"/>
  <c r="I903" i="2"/>
  <c r="I904" i="2"/>
  <c r="I905" i="2"/>
  <c r="I906" i="2"/>
  <c r="I907" i="2"/>
  <c r="I909" i="2"/>
  <c r="I910" i="2"/>
  <c r="I911" i="2"/>
  <c r="I912" i="2"/>
  <c r="I913" i="2"/>
  <c r="I914" i="2"/>
  <c r="I915" i="2"/>
  <c r="I916" i="2"/>
  <c r="I917" i="2"/>
  <c r="I918" i="2"/>
  <c r="I919" i="2"/>
  <c r="I920" i="2"/>
  <c r="I921" i="2"/>
  <c r="I922" i="2"/>
  <c r="I923" i="2"/>
  <c r="I924" i="2"/>
  <c r="I925" i="2"/>
  <c r="I926" i="2"/>
  <c r="I927" i="2"/>
  <c r="I928" i="2"/>
  <c r="I929" i="2"/>
  <c r="I930" i="2"/>
  <c r="I931" i="2"/>
  <c r="I932" i="2"/>
  <c r="I933" i="2"/>
  <c r="I934" i="2"/>
  <c r="I935" i="2"/>
  <c r="I936" i="2"/>
  <c r="I937" i="2"/>
  <c r="I938" i="2"/>
  <c r="I939" i="2"/>
  <c r="I940" i="2"/>
  <c r="I941" i="2"/>
  <c r="I942" i="2"/>
  <c r="I943" i="2"/>
  <c r="I944" i="2"/>
  <c r="I945" i="2"/>
  <c r="I946" i="2"/>
  <c r="I947" i="2"/>
  <c r="I948" i="2"/>
  <c r="I949" i="2"/>
  <c r="I950" i="2"/>
  <c r="I951" i="2"/>
  <c r="I952" i="2"/>
  <c r="I953" i="2"/>
  <c r="I954" i="2"/>
  <c r="I955" i="2"/>
  <c r="I956" i="2"/>
  <c r="I958" i="2"/>
  <c r="I960" i="2"/>
  <c r="I961" i="2"/>
  <c r="I962" i="2"/>
  <c r="I963" i="2"/>
  <c r="I964" i="2"/>
  <c r="I965" i="2"/>
  <c r="I966" i="2"/>
  <c r="I967" i="2"/>
  <c r="I968" i="2"/>
  <c r="I969" i="2"/>
  <c r="I970" i="2"/>
  <c r="I971" i="2"/>
  <c r="I972" i="2"/>
  <c r="I973" i="2"/>
  <c r="I974" i="2"/>
  <c r="I975" i="2"/>
  <c r="I976" i="2"/>
  <c r="I121" i="2"/>
  <c r="I122" i="2"/>
  <c r="I977" i="2"/>
  <c r="I123" i="2"/>
  <c r="I124" i="2"/>
  <c r="I125" i="2"/>
  <c r="I126" i="2"/>
  <c r="I127" i="2"/>
  <c r="I128" i="2"/>
  <c r="I129" i="2"/>
  <c r="I978" i="2"/>
  <c r="I979" i="2"/>
  <c r="I980" i="2"/>
  <c r="I981" i="2"/>
  <c r="I982" i="2"/>
  <c r="I130" i="2"/>
  <c r="I131" i="2"/>
  <c r="I132" i="2"/>
  <c r="I133" i="2"/>
  <c r="I135" i="2"/>
  <c r="I136" i="2"/>
  <c r="I137" i="2"/>
  <c r="I138" i="2"/>
  <c r="I139" i="2"/>
  <c r="I140" i="2"/>
  <c r="I141" i="2"/>
  <c r="I983" i="2"/>
  <c r="I985" i="2"/>
  <c r="I986" i="2"/>
  <c r="I987" i="2"/>
  <c r="I142" i="2"/>
  <c r="I143" i="2"/>
  <c r="I144" i="2"/>
  <c r="I145" i="2"/>
  <c r="I146" i="2"/>
  <c r="I147" i="2"/>
  <c r="I148" i="2"/>
  <c r="I149" i="2"/>
  <c r="I150" i="2"/>
  <c r="I151" i="2"/>
  <c r="I152" i="2"/>
  <c r="I154" i="2"/>
  <c r="I155" i="2"/>
  <c r="I156" i="2"/>
  <c r="I157" i="2"/>
  <c r="I158" i="2"/>
  <c r="I989" i="2"/>
  <c r="I990" i="2"/>
  <c r="I991" i="2"/>
  <c r="I992" i="2"/>
  <c r="I993" i="2"/>
  <c r="I994" i="2"/>
  <c r="I995" i="2"/>
  <c r="I996" i="2"/>
  <c r="I159" i="2"/>
  <c r="I997" i="2"/>
  <c r="I998" i="2"/>
  <c r="I999" i="2"/>
  <c r="I1000" i="2"/>
  <c r="I1002" i="2"/>
  <c r="I1003" i="2"/>
  <c r="I160" i="2"/>
  <c r="I1004" i="2"/>
  <c r="I1005" i="2"/>
  <c r="I161" i="2"/>
  <c r="I1006" i="2"/>
  <c r="I1007" i="2"/>
  <c r="I1008" i="2"/>
  <c r="I162" i="2"/>
  <c r="I163" i="2"/>
  <c r="I1009" i="2"/>
  <c r="I1010" i="2"/>
  <c r="I1011" i="2"/>
  <c r="I1012" i="2"/>
  <c r="I1013" i="2"/>
  <c r="I164" i="2"/>
  <c r="I165" i="2"/>
  <c r="I1014" i="2"/>
  <c r="I1015" i="2"/>
  <c r="I1016" i="2"/>
  <c r="I166" i="2"/>
  <c r="I1017" i="2"/>
  <c r="I1018" i="2"/>
  <c r="I1019" i="2"/>
  <c r="I1020" i="2"/>
  <c r="I1021" i="2"/>
  <c r="I1022" i="2"/>
  <c r="I1023" i="2"/>
  <c r="I1024" i="2"/>
  <c r="I1025" i="2"/>
  <c r="I1026" i="2"/>
  <c r="I1027" i="2"/>
  <c r="I167" i="2"/>
  <c r="I1028" i="2"/>
  <c r="I1029" i="2"/>
  <c r="I1030" i="2"/>
  <c r="I168" i="2"/>
  <c r="I1031" i="2"/>
  <c r="I1032" i="2"/>
  <c r="I1033" i="2"/>
  <c r="I1034" i="2"/>
  <c r="I169" i="2"/>
  <c r="I1037" i="2"/>
  <c r="I1040" i="2"/>
  <c r="I1041" i="2"/>
  <c r="I170" i="2"/>
  <c r="I1042" i="2"/>
  <c r="I171" i="2"/>
  <c r="I1043" i="2"/>
  <c r="I1044" i="2"/>
  <c r="I1045" i="2"/>
  <c r="I1046" i="2"/>
  <c r="I1047" i="2"/>
  <c r="I1048" i="2"/>
  <c r="I172" i="2"/>
  <c r="I173" i="2"/>
  <c r="I174" i="2"/>
  <c r="I175" i="2"/>
  <c r="I176" i="2"/>
  <c r="I178" i="2"/>
  <c r="I179" i="2"/>
  <c r="I180" i="2"/>
  <c r="I181" i="2"/>
  <c r="I182" i="2"/>
  <c r="I183" i="2"/>
  <c r="I184" i="2"/>
  <c r="I185" i="2"/>
  <c r="I1050" i="2"/>
  <c r="I1051" i="2"/>
  <c r="I188" i="2"/>
  <c r="I189" i="2"/>
  <c r="I1052" i="2"/>
  <c r="I1054" i="2"/>
  <c r="I1055" i="2"/>
  <c r="I1056" i="2"/>
  <c r="I1057" i="2"/>
  <c r="I190" i="2"/>
  <c r="I191" i="2"/>
  <c r="I192" i="2"/>
  <c r="I1058" i="2"/>
  <c r="I1059" i="2"/>
  <c r="I1060" i="2"/>
  <c r="I193" i="2"/>
  <c r="I195" i="2"/>
  <c r="I196" i="2"/>
  <c r="I197" i="2"/>
  <c r="I198" i="2"/>
  <c r="I199" i="2"/>
  <c r="I200" i="2"/>
  <c r="I201" i="2"/>
  <c r="I202" i="2"/>
  <c r="I203" i="2"/>
  <c r="I204" i="2"/>
  <c r="I205" i="2"/>
  <c r="I206" i="2"/>
  <c r="I207" i="2"/>
  <c r="I208" i="2"/>
  <c r="I209" i="2"/>
  <c r="I210" i="2"/>
  <c r="I1062" i="2"/>
  <c r="I1063" i="2"/>
  <c r="I211" i="2"/>
  <c r="I212" i="2"/>
  <c r="I213" i="2"/>
  <c r="I214" i="2"/>
  <c r="I215" i="2"/>
  <c r="I216" i="2"/>
  <c r="I217" i="2"/>
  <c r="I218" i="2"/>
  <c r="I219" i="2"/>
  <c r="I220" i="2"/>
  <c r="I1064" i="2"/>
  <c r="I221" i="2"/>
  <c r="I222" i="2"/>
  <c r="I1065" i="2"/>
  <c r="I223" i="2"/>
  <c r="I224" i="2"/>
  <c r="I225" i="2"/>
  <c r="I226" i="2"/>
  <c r="I227" i="2"/>
  <c r="I228" i="2"/>
  <c r="I1066" i="2"/>
  <c r="I1067" i="2"/>
  <c r="I229" i="2"/>
  <c r="I230" i="2"/>
  <c r="I231" i="2"/>
  <c r="I232" i="2"/>
  <c r="I233" i="2"/>
  <c r="I234" i="2"/>
  <c r="I1068" i="2"/>
  <c r="I1069" i="2"/>
  <c r="I1070" i="2"/>
  <c r="I1071" i="2"/>
  <c r="I1072" i="2"/>
  <c r="I1073" i="2"/>
  <c r="I235" i="2"/>
  <c r="I236" i="2"/>
  <c r="I237" i="2"/>
  <c r="I238" i="2"/>
  <c r="I239" i="2"/>
  <c r="I240" i="2"/>
  <c r="I1074" i="2"/>
  <c r="I1075" i="2"/>
  <c r="I1076" i="2"/>
  <c r="I241" i="2"/>
  <c r="I242" i="2"/>
  <c r="I1077" i="2"/>
  <c r="I1078" i="2"/>
  <c r="I1079" i="2"/>
  <c r="I243" i="2"/>
  <c r="I244" i="2"/>
  <c r="I245" i="2"/>
  <c r="I246" i="2"/>
  <c r="I247" i="2"/>
  <c r="I248" i="2"/>
  <c r="I249" i="2"/>
  <c r="I250" i="2"/>
  <c r="I1080" i="2"/>
  <c r="I251" i="2"/>
  <c r="I252" i="2"/>
  <c r="I254" i="2"/>
  <c r="I1081" i="2"/>
  <c r="I255" i="2"/>
  <c r="I1082" i="2"/>
  <c r="I1083" i="2"/>
  <c r="I258" i="2"/>
  <c r="I259" i="2"/>
  <c r="I260" i="2"/>
  <c r="I1084" i="2"/>
  <c r="I261" i="2"/>
  <c r="I262" i="2"/>
  <c r="I263" i="2"/>
  <c r="I264" i="2"/>
  <c r="I265" i="2"/>
  <c r="I1085" i="2"/>
  <c r="I266" i="2"/>
  <c r="I267" i="2"/>
  <c r="I268" i="2"/>
  <c r="I269" i="2"/>
  <c r="I270" i="2"/>
  <c r="I271" i="2"/>
  <c r="I272" i="2"/>
  <c r="I273" i="2"/>
  <c r="I274" i="2"/>
  <c r="I339" i="2"/>
  <c r="I340" i="2"/>
  <c r="I341" i="2"/>
  <c r="I342" i="2"/>
  <c r="I343" i="2"/>
  <c r="I1155" i="2"/>
  <c r="I1156" i="2"/>
  <c r="I344" i="2"/>
  <c r="I345" i="2"/>
  <c r="I346" i="2"/>
  <c r="I347" i="2"/>
  <c r="I348" i="2"/>
  <c r="I349" i="2"/>
  <c r="I350" i="2"/>
  <c r="I351" i="2"/>
  <c r="I352" i="2"/>
  <c r="I353" i="2"/>
  <c r="I354" i="2"/>
  <c r="I355" i="2"/>
  <c r="I356" i="2"/>
  <c r="I357" i="2"/>
  <c r="I358" i="2"/>
  <c r="I359" i="2"/>
  <c r="I360" i="2"/>
  <c r="I361" i="2"/>
  <c r="I362" i="2"/>
  <c r="I1157" i="2"/>
  <c r="I363" i="2"/>
  <c r="I364" i="2"/>
  <c r="I365" i="2"/>
  <c r="I366" i="2"/>
  <c r="I367" i="2"/>
  <c r="I368" i="2"/>
  <c r="I369" i="2"/>
  <c r="I370" i="2"/>
  <c r="I371" i="2"/>
  <c r="I372" i="2"/>
  <c r="I373" i="2"/>
  <c r="I374" i="2"/>
  <c r="I375" i="2"/>
  <c r="I376" i="2"/>
  <c r="I1158" i="2"/>
  <c r="I1159" i="2"/>
  <c r="I1160" i="2"/>
  <c r="I377" i="2"/>
  <c r="I378" i="2"/>
  <c r="I379" i="2"/>
  <c r="I380" i="2"/>
  <c r="I381" i="2"/>
  <c r="I382" i="2"/>
  <c r="I383" i="2"/>
  <c r="I384" i="2"/>
  <c r="I385" i="2"/>
  <c r="I386" i="2"/>
  <c r="I387" i="2"/>
  <c r="I388" i="2"/>
  <c r="I389" i="2"/>
  <c r="I390" i="2"/>
  <c r="I391" i="2"/>
  <c r="I392" i="2"/>
  <c r="I393" i="2"/>
  <c r="I394" i="2"/>
  <c r="I395" i="2"/>
  <c r="I397" i="2"/>
  <c r="I398" i="2"/>
  <c r="I399" i="2"/>
  <c r="I402" i="2"/>
  <c r="I403" i="2"/>
  <c r="I404" i="2"/>
  <c r="I405" i="2"/>
  <c r="I1161" i="2"/>
  <c r="I1162" i="2"/>
  <c r="I406" i="2"/>
  <c r="I407" i="2"/>
  <c r="I408" i="2"/>
  <c r="I409" i="2"/>
  <c r="I410" i="2"/>
  <c r="I411" i="2"/>
  <c r="I412" i="2"/>
  <c r="I413" i="2"/>
  <c r="I415" i="2"/>
  <c r="I416" i="2"/>
  <c r="I417" i="2"/>
  <c r="I418" i="2"/>
  <c r="I419" i="2"/>
  <c r="I420" i="2"/>
  <c r="I421" i="2"/>
  <c r="I422" i="2"/>
  <c r="I423" i="2"/>
  <c r="I424" i="2"/>
  <c r="I425" i="2"/>
  <c r="I426" i="2"/>
  <c r="I427" i="2"/>
  <c r="I428" i="2"/>
  <c r="I429" i="2"/>
  <c r="I430" i="2"/>
  <c r="I431" i="2"/>
  <c r="I432" i="2"/>
  <c r="I433" i="2"/>
  <c r="I434" i="2"/>
  <c r="I435" i="2"/>
  <c r="I436" i="2"/>
  <c r="I437" i="2"/>
  <c r="I438" i="2"/>
  <c r="I439" i="2"/>
  <c r="I440" i="2"/>
  <c r="I441" i="2"/>
  <c r="I442" i="2"/>
  <c r="I443" i="2"/>
  <c r="I444" i="2"/>
  <c r="I445" i="2"/>
  <c r="I446" i="2"/>
  <c r="I448" i="2"/>
  <c r="I449" i="2"/>
  <c r="I450" i="2"/>
  <c r="I451" i="2"/>
  <c r="I452" i="2"/>
  <c r="I453" i="2"/>
  <c r="I454" i="2"/>
  <c r="I455" i="2"/>
  <c r="I456" i="2"/>
  <c r="I457" i="2"/>
  <c r="I458" i="2"/>
  <c r="I459" i="2"/>
  <c r="I460" i="2"/>
  <c r="I461" i="2"/>
  <c r="I463" i="2"/>
  <c r="I464" i="2"/>
  <c r="I1262" i="2"/>
  <c r="I500" i="2"/>
  <c r="I501" i="2"/>
  <c r="I1263" i="2"/>
  <c r="I502" i="2"/>
  <c r="I503" i="2"/>
  <c r="I504" i="2"/>
  <c r="I1264" i="2"/>
  <c r="I506" i="2"/>
  <c r="I1265" i="2"/>
  <c r="I507" i="2"/>
  <c r="I508" i="2"/>
  <c r="I1266" i="2"/>
  <c r="I509" i="2"/>
  <c r="I510" i="2"/>
  <c r="I1267" i="2"/>
  <c r="I1268" i="2"/>
  <c r="I511" i="2"/>
  <c r="I512" i="2"/>
  <c r="I513" i="2"/>
  <c r="I514" i="2"/>
  <c r="I515" i="2"/>
  <c r="I1269" i="2"/>
  <c r="I1270" i="2"/>
  <c r="I1271" i="2"/>
  <c r="I1272" i="2"/>
  <c r="I1273" i="2"/>
  <c r="I1274" i="2"/>
  <c r="I1275" i="2"/>
  <c r="I1276" i="2"/>
  <c r="I1277" i="2"/>
  <c r="I1278" i="2"/>
  <c r="I1279" i="2"/>
  <c r="I1280" i="2"/>
  <c r="I1282" i="2"/>
  <c r="I1283" i="2"/>
  <c r="I516" i="2"/>
  <c r="I1284" i="2"/>
  <c r="I1286" i="2"/>
  <c r="I1287" i="2"/>
  <c r="I1288" i="2"/>
  <c r="I1289" i="2"/>
  <c r="I1290" i="2"/>
  <c r="I1291" i="2"/>
  <c r="I1292" i="2"/>
  <c r="I1293" i="2"/>
  <c r="I1294" i="2"/>
  <c r="I1295" i="2"/>
  <c r="I1296" i="2"/>
  <c r="I1297" i="2"/>
  <c r="I1298" i="2"/>
  <c r="I1299" i="2"/>
  <c r="I1300" i="2"/>
  <c r="I1301" i="2"/>
  <c r="I1302" i="2"/>
  <c r="I1303" i="2"/>
  <c r="I1304" i="2"/>
  <c r="I517" i="2"/>
  <c r="I518" i="2"/>
  <c r="I1305" i="2"/>
  <c r="I1306" i="2"/>
  <c r="I1307" i="2"/>
  <c r="I1308" i="2"/>
  <c r="I1309" i="2"/>
  <c r="I1310" i="2"/>
  <c r="I1311" i="2"/>
  <c r="I1312" i="2"/>
  <c r="I519" i="2"/>
  <c r="I1313" i="2"/>
  <c r="I1314" i="2"/>
  <c r="I1315" i="2"/>
  <c r="I1317" i="2"/>
  <c r="I1318" i="2"/>
  <c r="I1319" i="2"/>
  <c r="I1320" i="2"/>
  <c r="I1321" i="2"/>
  <c r="I1322" i="2"/>
  <c r="I1323" i="2"/>
  <c r="I1324" i="2"/>
  <c r="I1326" i="2"/>
  <c r="I1327" i="2"/>
  <c r="I1328" i="2"/>
  <c r="I1329" i="2"/>
  <c r="I1330" i="2"/>
  <c r="I1331" i="2"/>
  <c r="I1332" i="2"/>
  <c r="I1333" i="2"/>
  <c r="I520" i="2"/>
  <c r="I1334" i="2"/>
  <c r="I1335" i="2"/>
  <c r="I1336" i="2"/>
  <c r="I1337" i="2"/>
  <c r="I1338" i="2"/>
  <c r="I1339" i="2"/>
  <c r="I1340" i="2"/>
  <c r="I1341" i="2"/>
  <c r="I1342" i="2"/>
  <c r="I1343" i="2"/>
  <c r="I1344" i="2"/>
  <c r="I1346" i="2"/>
  <c r="I1347" i="2"/>
  <c r="I1348" i="2"/>
  <c r="I1349" i="2"/>
  <c r="I1350" i="2"/>
  <c r="I1351" i="2"/>
  <c r="I1352" i="2"/>
  <c r="I1353" i="2"/>
  <c r="I1354" i="2"/>
  <c r="I521" i="2"/>
  <c r="I1355" i="2"/>
  <c r="I1356" i="2"/>
  <c r="I522" i="2"/>
  <c r="I1357" i="2"/>
  <c r="I1358" i="2"/>
  <c r="I523" i="2"/>
  <c r="I524" i="2"/>
  <c r="I525" i="2"/>
  <c r="I1359" i="2"/>
  <c r="I1360" i="2"/>
  <c r="I526" i="2"/>
  <c r="I1361" i="2"/>
  <c r="I1362" i="2"/>
  <c r="I1363" i="2"/>
  <c r="I1364" i="2"/>
  <c r="I1365" i="2"/>
  <c r="I1366" i="2"/>
  <c r="I527" i="2"/>
  <c r="I528" i="2"/>
  <c r="I1367" i="2"/>
  <c r="I1368" i="2"/>
  <c r="I1369" i="2"/>
  <c r="I1370" i="2"/>
  <c r="I1371" i="2"/>
  <c r="I1372" i="2"/>
  <c r="I1373" i="2"/>
  <c r="I1374" i="2"/>
  <c r="I1375" i="2"/>
  <c r="I1376" i="2"/>
  <c r="I1377" i="2"/>
  <c r="I1378" i="2"/>
  <c r="I1379" i="2"/>
  <c r="I1380" i="2"/>
  <c r="I1382" i="2"/>
  <c r="I1383" i="2"/>
  <c r="I1386" i="2"/>
  <c r="I1387" i="2"/>
  <c r="I1388" i="2"/>
  <c r="I1389" i="2"/>
  <c r="I1390" i="2"/>
  <c r="I1391" i="2"/>
  <c r="I529" i="2"/>
  <c r="I530" i="2"/>
  <c r="I531" i="2"/>
  <c r="I532" i="2"/>
  <c r="I533" i="2"/>
  <c r="I534" i="2"/>
  <c r="I535" i="2"/>
  <c r="I536" i="2"/>
  <c r="I537" i="2"/>
  <c r="I538" i="2"/>
  <c r="I539" i="2"/>
  <c r="I1392" i="2"/>
  <c r="I1393" i="2"/>
  <c r="I1394" i="2"/>
  <c r="I540" i="2"/>
  <c r="I1395" i="2"/>
  <c r="I1396" i="2"/>
  <c r="I541" i="2"/>
  <c r="I1397" i="2"/>
  <c r="I542" i="2"/>
  <c r="I543" i="2"/>
  <c r="I544" i="2"/>
  <c r="I1398" i="2"/>
  <c r="I1400" i="2"/>
  <c r="I1401" i="2"/>
  <c r="I1402" i="2"/>
  <c r="I1403" i="2"/>
  <c r="I1404" i="2"/>
  <c r="I1405" i="2"/>
  <c r="I1406" i="2"/>
  <c r="I1407" i="2"/>
  <c r="I1408" i="2"/>
  <c r="I1409" i="2"/>
  <c r="I1410" i="2"/>
  <c r="I1411" i="2"/>
  <c r="I1412" i="2"/>
  <c r="I1413" i="2"/>
  <c r="I1414" i="2"/>
  <c r="I1415" i="2"/>
  <c r="I1416" i="2"/>
  <c r="I1417" i="2"/>
  <c r="I1418" i="2"/>
  <c r="I1419" i="2"/>
  <c r="I1420" i="2"/>
  <c r="I1421" i="2"/>
  <c r="I1422" i="2"/>
  <c r="I1423" i="2"/>
  <c r="I1424" i="2"/>
  <c r="I1425" i="2"/>
  <c r="I1426" i="2"/>
  <c r="I1427" i="2"/>
  <c r="I1428" i="2"/>
  <c r="I1429" i="2"/>
  <c r="I1430" i="2"/>
  <c r="I1431" i="2"/>
  <c r="I1432" i="2"/>
  <c r="I1433" i="2"/>
  <c r="I1434" i="2"/>
  <c r="I1435" i="2"/>
  <c r="I1436" i="2"/>
  <c r="I1437" i="2"/>
  <c r="I1438" i="2"/>
  <c r="I1439" i="2"/>
  <c r="I1440" i="2"/>
  <c r="I1441" i="2"/>
  <c r="I1443" i="2"/>
  <c r="I1444" i="2"/>
  <c r="I1445" i="2"/>
  <c r="I1446" i="2"/>
  <c r="I1447" i="2"/>
  <c r="I1448" i="2"/>
  <c r="I1449" i="2"/>
  <c r="I1450" i="2"/>
  <c r="I1451" i="2"/>
  <c r="I1452" i="2"/>
  <c r="I1453" i="2"/>
  <c r="I1454" i="2"/>
  <c r="I1456" i="2"/>
  <c r="I1457" i="2"/>
  <c r="I1459" i="2"/>
  <c r="I1460" i="2"/>
  <c r="I1462" i="2"/>
  <c r="I1463" i="2"/>
  <c r="I1464" i="2"/>
  <c r="I1465" i="2"/>
  <c r="I1466" i="2"/>
  <c r="I1467" i="2"/>
  <c r="I1468" i="2"/>
  <c r="I1469" i="2"/>
  <c r="I1470" i="2"/>
  <c r="I1471" i="2"/>
  <c r="I1472" i="2"/>
  <c r="I1473" i="2"/>
  <c r="I1476" i="2"/>
  <c r="I1478" i="2"/>
  <c r="I1479" i="2"/>
  <c r="I1481" i="2"/>
  <c r="I1482" i="2"/>
  <c r="I1483" i="2"/>
  <c r="I1484" i="2"/>
  <c r="I1485" i="2"/>
  <c r="I1486" i="2"/>
  <c r="I1488" i="2"/>
  <c r="I1489" i="2"/>
  <c r="I1490" i="2"/>
  <c r="I1494" i="2"/>
  <c r="I1495" i="2"/>
  <c r="I1496" i="2"/>
  <c r="I1497" i="2"/>
  <c r="I1498" i="2"/>
  <c r="I1499" i="2"/>
  <c r="I1500" i="2"/>
  <c r="I1501" i="2"/>
  <c r="I1502" i="2"/>
  <c r="I1504" i="2"/>
  <c r="I1505" i="2"/>
  <c r="I1506" i="2"/>
  <c r="I1510" i="2"/>
  <c r="I1511" i="2"/>
  <c r="I1512" i="2"/>
  <c r="I1514" i="2"/>
  <c r="I1515" i="2"/>
  <c r="I1516" i="2"/>
  <c r="I1517" i="2"/>
  <c r="I1518" i="2"/>
  <c r="I1520" i="2"/>
  <c r="I1521" i="2"/>
  <c r="I1522" i="2"/>
  <c r="I1523" i="2"/>
  <c r="I1528" i="2"/>
  <c r="I1529" i="2"/>
  <c r="I1530" i="2"/>
  <c r="I1531" i="2"/>
  <c r="I1532" i="2"/>
  <c r="I1533" i="2"/>
  <c r="I1534" i="2"/>
  <c r="I1535" i="2"/>
  <c r="I1536" i="2"/>
  <c r="I1537" i="2"/>
  <c r="I1538" i="2"/>
  <c r="I1539" i="2"/>
  <c r="I1544" i="2"/>
  <c r="I1546" i="2"/>
  <c r="I1547" i="2"/>
  <c r="I1548" i="2"/>
  <c r="I1549" i="2"/>
  <c r="I1550" i="2"/>
  <c r="I1552" i="2"/>
  <c r="I1553" i="2"/>
  <c r="I1554" i="2"/>
  <c r="I1555" i="2"/>
  <c r="I545" i="2"/>
  <c r="I1558" i="2"/>
  <c r="I1559" i="2"/>
  <c r="I1560" i="2"/>
  <c r="I1561" i="2"/>
  <c r="I1562" i="2"/>
  <c r="I1563" i="2"/>
  <c r="I1564" i="2"/>
  <c r="I1566" i="2"/>
  <c r="I1567" i="2"/>
  <c r="I1568" i="2"/>
  <c r="I1569" i="2"/>
  <c r="I1570" i="2"/>
  <c r="I1574" i="2"/>
  <c r="I1575" i="2"/>
  <c r="I1576" i="2"/>
  <c r="I1577" i="2"/>
  <c r="I1578" i="2"/>
  <c r="I1579" i="2"/>
  <c r="I1580" i="2"/>
  <c r="I1582" i="2"/>
  <c r="I1583" i="2"/>
  <c r="I1584" i="2"/>
  <c r="I1585" i="2"/>
  <c r="I1586" i="2"/>
  <c r="I1590" i="2"/>
  <c r="I1591" i="2"/>
  <c r="I1592" i="2"/>
  <c r="I1593" i="2"/>
  <c r="I1594" i="2"/>
  <c r="I1595" i="2"/>
  <c r="I1596" i="2"/>
  <c r="I1598" i="2"/>
  <c r="I1599" i="2"/>
  <c r="I1600" i="2"/>
  <c r="I1601" i="2"/>
  <c r="I1602" i="2"/>
  <c r="I1606" i="2"/>
  <c r="I1607" i="2"/>
  <c r="I1608" i="2"/>
  <c r="I1609" i="2"/>
  <c r="I1610" i="2"/>
  <c r="I1611" i="2"/>
  <c r="I1612" i="2"/>
  <c r="I1613" i="2"/>
  <c r="I1614" i="2"/>
  <c r="I1615" i="2"/>
  <c r="I1616" i="2"/>
  <c r="I1617" i="2"/>
  <c r="I1618" i="2"/>
  <c r="I1622" i="2"/>
  <c r="I1623" i="2"/>
  <c r="I1624" i="2"/>
  <c r="I1625" i="2"/>
  <c r="I1626" i="2"/>
  <c r="I1627" i="2"/>
  <c r="I1628" i="2"/>
  <c r="I1629" i="2"/>
  <c r="I1630" i="2"/>
  <c r="I1631" i="2"/>
  <c r="I1632" i="2"/>
  <c r="I1633" i="2"/>
  <c r="I1634" i="2"/>
  <c r="I547" i="2"/>
  <c r="I548" i="2"/>
  <c r="I549" i="2"/>
  <c r="I550" i="2"/>
  <c r="I551" i="2"/>
  <c r="I552" i="2"/>
  <c r="I553" i="2"/>
  <c r="I555" i="2"/>
  <c r="I556" i="2"/>
  <c r="I557" i="2"/>
  <c r="I558" i="2"/>
  <c r="I559" i="2"/>
  <c r="I563" i="2"/>
  <c r="I1638" i="2"/>
  <c r="I1639" i="2"/>
  <c r="I1640" i="2"/>
  <c r="I1641" i="2"/>
  <c r="I1642" i="2"/>
  <c r="I1643" i="2"/>
  <c r="I1645" i="2"/>
  <c r="I1646" i="2"/>
  <c r="I1647" i="2"/>
  <c r="I1648" i="2"/>
  <c r="I1649" i="2"/>
  <c r="I566" i="2"/>
  <c r="I567" i="2"/>
  <c r="I1651" i="2"/>
  <c r="I1652" i="2"/>
  <c r="I1653" i="2"/>
  <c r="I1654" i="2"/>
  <c r="I1655" i="2"/>
  <c r="I1657" i="2"/>
  <c r="I1658" i="2"/>
  <c r="I1659" i="2"/>
  <c r="I1660" i="2"/>
  <c r="I1661" i="2"/>
  <c r="I1665" i="2"/>
  <c r="I1666" i="2"/>
  <c r="I1667" i="2"/>
  <c r="I1668" i="2"/>
  <c r="I1669" i="2"/>
  <c r="I1670" i="2"/>
  <c r="I1671" i="2"/>
  <c r="I1672" i="2"/>
  <c r="I1673" i="2"/>
  <c r="I1674" i="2"/>
  <c r="I1675" i="2"/>
  <c r="I1676" i="2"/>
  <c r="I1677" i="2"/>
  <c r="I1681" i="2"/>
  <c r="I1682" i="2"/>
  <c r="I1683" i="2"/>
  <c r="I1684" i="2"/>
  <c r="I1685" i="2"/>
  <c r="I1686" i="2"/>
  <c r="I1687" i="2"/>
  <c r="I1690" i="2"/>
  <c r="I1691" i="2"/>
  <c r="I1692" i="2"/>
  <c r="I1693" i="2"/>
  <c r="I1697" i="2"/>
  <c r="I1698" i="2"/>
  <c r="I1699" i="2"/>
  <c r="I1700" i="2"/>
  <c r="I1703" i="2"/>
  <c r="I1705" i="2"/>
  <c r="I1706" i="2"/>
  <c r="I1707" i="2"/>
  <c r="I1708" i="2"/>
  <c r="I1709" i="2"/>
  <c r="I1713" i="2"/>
  <c r="I1714" i="2"/>
  <c r="I1715" i="2"/>
  <c r="I1716" i="2"/>
  <c r="I1717" i="2"/>
  <c r="I1719" i="2"/>
  <c r="I1721" i="2"/>
  <c r="I1722" i="2"/>
  <c r="I1723" i="2"/>
  <c r="I1724" i="2"/>
  <c r="I1725" i="2"/>
  <c r="I1729" i="2"/>
  <c r="I1853" i="2"/>
  <c r="I1854" i="2"/>
  <c r="I1855" i="2"/>
  <c r="I1856" i="2"/>
  <c r="I1857" i="2"/>
  <c r="I1858" i="2"/>
  <c r="I1859" i="2"/>
  <c r="I1860" i="2"/>
  <c r="I1861" i="2"/>
  <c r="I1863" i="2"/>
  <c r="I1866" i="2"/>
  <c r="I1867" i="2"/>
  <c r="I1869" i="2"/>
  <c r="I1870" i="2"/>
  <c r="I1873" i="2"/>
  <c r="I1874" i="2"/>
  <c r="I1875" i="2"/>
  <c r="I1876" i="2"/>
  <c r="I1877" i="2"/>
  <c r="I1883" i="2"/>
  <c r="I1885" i="2"/>
  <c r="I1886" i="2"/>
  <c r="I1887" i="2"/>
  <c r="I1888" i="2"/>
  <c r="I1889" i="2"/>
  <c r="I1890" i="2"/>
  <c r="I1891" i="2"/>
  <c r="I1892" i="2"/>
  <c r="I1893" i="2"/>
  <c r="I1894" i="2"/>
  <c r="I2017" i="2"/>
  <c r="I1900" i="2"/>
  <c r="I1901" i="2"/>
  <c r="I1902" i="2"/>
  <c r="I1903" i="2"/>
  <c r="I1905" i="2"/>
  <c r="I1906" i="2"/>
  <c r="I1907" i="2"/>
  <c r="I1908" i="2"/>
  <c r="I1909" i="2"/>
  <c r="I1910" i="2"/>
  <c r="I1916" i="2"/>
  <c r="I1919" i="2"/>
  <c r="I1920" i="2"/>
  <c r="I1921" i="2"/>
  <c r="I1922" i="2"/>
  <c r="I1923" i="2"/>
  <c r="I1924" i="2"/>
  <c r="I1925" i="2"/>
  <c r="I1926" i="2"/>
  <c r="I1930" i="2"/>
  <c r="I1932" i="2"/>
  <c r="I1933" i="2"/>
  <c r="I1936" i="2"/>
  <c r="I1938" i="2"/>
  <c r="I1939" i="2"/>
  <c r="I1942" i="2"/>
  <c r="I1943" i="2"/>
  <c r="I1944" i="2"/>
  <c r="I1949" i="2"/>
  <c r="I1950" i="2"/>
  <c r="I1951" i="2"/>
  <c r="I1952" i="2"/>
  <c r="I1953" i="2"/>
  <c r="I1954" i="2"/>
  <c r="I1955" i="2"/>
  <c r="I1956" i="2"/>
  <c r="I1957" i="2"/>
  <c r="I1958" i="2"/>
  <c r="I1959" i="2"/>
  <c r="I1960" i="2"/>
  <c r="I1964" i="2"/>
  <c r="I1965" i="2"/>
  <c r="I1966" i="2"/>
  <c r="I1967" i="2"/>
  <c r="I1968" i="2"/>
  <c r="I1969" i="2"/>
  <c r="I1970" i="2"/>
  <c r="I1972" i="2"/>
  <c r="I1973" i="2"/>
  <c r="I1974" i="2"/>
  <c r="I1975" i="2"/>
  <c r="I1983" i="2"/>
  <c r="I1984" i="2"/>
  <c r="I580" i="2"/>
  <c r="I581" i="2"/>
  <c r="I582" i="2"/>
  <c r="I583" i="2"/>
  <c r="I584" i="2"/>
  <c r="I585" i="2"/>
  <c r="I586" i="2"/>
  <c r="I587" i="2"/>
  <c r="I588" i="2"/>
  <c r="I592" i="2"/>
  <c r="I595" i="2"/>
  <c r="I597" i="2"/>
  <c r="I598" i="2"/>
  <c r="I599" i="2"/>
  <c r="I600" i="2"/>
  <c r="I1985" i="2"/>
  <c r="I601" i="2"/>
  <c r="I602" i="2"/>
  <c r="I603" i="2"/>
  <c r="I607" i="2"/>
  <c r="I608" i="2"/>
  <c r="I609" i="2"/>
  <c r="I610" i="2"/>
  <c r="I612" i="2"/>
  <c r="I614" i="2"/>
  <c r="I615" i="2"/>
  <c r="I616" i="2"/>
  <c r="I617" i="2"/>
  <c r="I618" i="2"/>
  <c r="I619" i="2"/>
  <c r="I623" i="2"/>
  <c r="I624" i="2"/>
  <c r="I625" i="2"/>
  <c r="I626" i="2"/>
  <c r="I627" i="2"/>
  <c r="I628" i="2"/>
  <c r="I629" i="2"/>
  <c r="I1986" i="2"/>
  <c r="I1987" i="2"/>
  <c r="I630" i="2"/>
  <c r="I631" i="2"/>
  <c r="I632" i="2"/>
  <c r="I633" i="2"/>
  <c r="I637" i="2"/>
  <c r="I638" i="2"/>
  <c r="I639" i="2"/>
  <c r="I1988" i="2"/>
  <c r="I640" i="2"/>
  <c r="I641" i="2"/>
  <c r="I642" i="2"/>
  <c r="I1989" i="2"/>
  <c r="I643" i="2"/>
  <c r="I644" i="2"/>
  <c r="I645" i="2"/>
  <c r="I650" i="2"/>
  <c r="I651" i="2"/>
  <c r="I652" i="2"/>
  <c r="I653" i="2"/>
  <c r="I654" i="2"/>
  <c r="I655" i="2"/>
  <c r="I656" i="2"/>
  <c r="I657" i="2"/>
  <c r="I658" i="2"/>
  <c r="I659" i="2"/>
  <c r="I660" i="2"/>
  <c r="I661" i="2"/>
  <c r="I1996" i="2"/>
  <c r="I1997" i="2"/>
  <c r="I1998" i="2"/>
  <c r="I665" i="2"/>
  <c r="I666" i="2"/>
  <c r="I667" i="2"/>
  <c r="I668" i="2"/>
  <c r="I1999" i="2"/>
  <c r="I2000" i="2"/>
  <c r="I2003" i="2"/>
  <c r="I670" i="2"/>
  <c r="I673" i="2"/>
  <c r="I675" i="2"/>
  <c r="I676" i="2"/>
  <c r="I2005" i="2"/>
  <c r="I677" i="2"/>
  <c r="I678" i="2"/>
  <c r="I679" i="2"/>
  <c r="I682" i="2"/>
  <c r="I2007" i="2"/>
  <c r="I683" i="2"/>
  <c r="I684" i="2"/>
  <c r="I685" i="2"/>
  <c r="I686" i="2"/>
  <c r="I688" i="2"/>
  <c r="I2008" i="2"/>
  <c r="I2009" i="2"/>
  <c r="I2010" i="2"/>
  <c r="I2011" i="2"/>
  <c r="I2012" i="2"/>
  <c r="I2" i="2"/>
  <c r="I689" i="2"/>
  <c r="I751" i="2"/>
  <c r="I15" i="2"/>
  <c r="I807" i="2"/>
  <c r="I79" i="2"/>
  <c r="I81" i="2"/>
  <c r="I834" i="2"/>
  <c r="I865" i="2"/>
  <c r="I957" i="2"/>
  <c r="I959" i="2"/>
  <c r="I984" i="2"/>
  <c r="I1036" i="2"/>
  <c r="I1038" i="2"/>
  <c r="I1061" i="2"/>
  <c r="I194" i="2"/>
  <c r="I253" i="2"/>
  <c r="I256" i="2"/>
  <c r="I1480" i="2"/>
  <c r="I1513" i="2"/>
  <c r="I1545" i="2"/>
  <c r="I1862" i="2"/>
  <c r="I1878" i="2"/>
  <c r="I1904" i="2"/>
  <c r="I1940" i="2"/>
  <c r="I1941" i="2"/>
  <c r="I702" i="2"/>
  <c r="I703" i="2"/>
  <c r="I743" i="2"/>
  <c r="I9" i="2"/>
  <c r="I14" i="2"/>
  <c r="I784" i="2"/>
  <c r="I80" i="2"/>
  <c r="I100" i="2"/>
  <c r="I817" i="2"/>
  <c r="I826" i="2"/>
  <c r="I828" i="2"/>
  <c r="I116" i="2"/>
  <c r="I846" i="2"/>
  <c r="I850" i="2"/>
  <c r="I882" i="2"/>
  <c r="I908" i="2"/>
  <c r="I134" i="2"/>
  <c r="I153" i="2"/>
  <c r="I988" i="2"/>
  <c r="I1001" i="2"/>
  <c r="I1035" i="2"/>
  <c r="I1039" i="2"/>
  <c r="I1049" i="2"/>
  <c r="I177" i="2"/>
  <c r="I186" i="2"/>
  <c r="I1053" i="2"/>
  <c r="I257" i="2"/>
  <c r="I396" i="2"/>
  <c r="I400" i="2"/>
  <c r="I401" i="2"/>
  <c r="I414" i="2"/>
  <c r="I447" i="2"/>
  <c r="I462" i="2"/>
  <c r="I505" i="2"/>
  <c r="I1281" i="2"/>
  <c r="I1285" i="2"/>
  <c r="I1316" i="2"/>
  <c r="I1325" i="2"/>
  <c r="I1345" i="2"/>
  <c r="I1381" i="2"/>
  <c r="I1384" i="2"/>
  <c r="I1385" i="2"/>
  <c r="I1399" i="2"/>
  <c r="I1971" i="2"/>
  <c r="J689" i="2"/>
  <c r="J2" i="2"/>
  <c r="J3" i="2"/>
  <c r="J4" i="2"/>
  <c r="J690" i="2"/>
  <c r="J5" i="2"/>
  <c r="J6" i="2"/>
  <c r="J691" i="2"/>
  <c r="J692" i="2"/>
  <c r="J693" i="2"/>
  <c r="J694" i="2"/>
  <c r="J695" i="2"/>
  <c r="J696" i="2"/>
  <c r="J697" i="2"/>
  <c r="J698" i="2"/>
  <c r="J699" i="2"/>
  <c r="J700" i="2"/>
  <c r="J701" i="2"/>
  <c r="J702" i="2"/>
  <c r="J703" i="2"/>
  <c r="J704" i="2"/>
  <c r="J705" i="2"/>
  <c r="J706" i="2"/>
  <c r="J707" i="2"/>
  <c r="J708" i="2"/>
  <c r="J709" i="2"/>
  <c r="J710" i="2"/>
  <c r="J711" i="2"/>
  <c r="J712" i="2"/>
  <c r="J713" i="2"/>
  <c r="J714" i="2"/>
  <c r="J715" i="2"/>
  <c r="J716" i="2"/>
  <c r="J717" i="2"/>
  <c r="J718" i="2"/>
  <c r="J719" i="2"/>
  <c r="J720" i="2"/>
  <c r="J721" i="2"/>
  <c r="J722" i="2"/>
  <c r="J723" i="2"/>
  <c r="J724" i="2"/>
  <c r="J725" i="2"/>
  <c r="J726" i="2"/>
  <c r="J727" i="2"/>
  <c r="J728" i="2"/>
  <c r="J729" i="2"/>
  <c r="J730" i="2"/>
  <c r="J731" i="2"/>
  <c r="J732" i="2"/>
  <c r="J733" i="2"/>
  <c r="J734" i="2"/>
  <c r="J735" i="2"/>
  <c r="J736" i="2"/>
  <c r="J737" i="2"/>
  <c r="J738" i="2"/>
  <c r="J739" i="2"/>
  <c r="J740" i="2"/>
  <c r="J741" i="2"/>
  <c r="J742" i="2"/>
  <c r="J7" i="2"/>
  <c r="J743" i="2"/>
  <c r="J8" i="2"/>
  <c r="J744" i="2"/>
  <c r="J745" i="2"/>
  <c r="J746" i="2"/>
  <c r="J747" i="2"/>
  <c r="J9" i="2"/>
  <c r="J748" i="2"/>
  <c r="J10" i="2"/>
  <c r="J749" i="2"/>
  <c r="J750" i="2"/>
  <c r="J751" i="2"/>
  <c r="J752" i="2"/>
  <c r="J11" i="2"/>
  <c r="J753" i="2"/>
  <c r="J754" i="2"/>
  <c r="J755" i="2"/>
  <c r="J756" i="2"/>
  <c r="J757" i="2"/>
  <c r="J758" i="2"/>
  <c r="J12" i="2"/>
  <c r="J13" i="2"/>
  <c r="J14" i="2"/>
  <c r="J15" i="2"/>
  <c r="J759" i="2"/>
  <c r="J760" i="2"/>
  <c r="J16" i="2"/>
  <c r="J17" i="2"/>
  <c r="J761" i="2"/>
  <c r="J18" i="2"/>
  <c r="J19" i="2"/>
  <c r="J20" i="2"/>
  <c r="J21" i="2"/>
  <c r="J22" i="2"/>
  <c r="J23" i="2"/>
  <c r="J24" i="2"/>
  <c r="J25" i="2"/>
  <c r="J762" i="2"/>
  <c r="J763" i="2"/>
  <c r="J764" i="2"/>
  <c r="J765" i="2"/>
  <c r="J766" i="2"/>
  <c r="J767" i="2"/>
  <c r="J768" i="2"/>
  <c r="J769" i="2"/>
  <c r="J770" i="2"/>
  <c r="J771" i="2"/>
  <c r="J26" i="2"/>
  <c r="J27" i="2"/>
  <c r="J28" i="2"/>
  <c r="J772" i="2"/>
  <c r="J773" i="2"/>
  <c r="J774" i="2"/>
  <c r="J775" i="2"/>
  <c r="J776" i="2"/>
  <c r="J777" i="2"/>
  <c r="J778" i="2"/>
  <c r="J779" i="2"/>
  <c r="J780" i="2"/>
  <c r="J29" i="2"/>
  <c r="J30" i="2"/>
  <c r="J31" i="2"/>
  <c r="J32" i="2"/>
  <c r="J33" i="2"/>
  <c r="J34" i="2"/>
  <c r="J35" i="2"/>
  <c r="J36" i="2"/>
  <c r="J781" i="2"/>
  <c r="J782" i="2"/>
  <c r="J783" i="2"/>
  <c r="J784" i="2"/>
  <c r="J785" i="2"/>
  <c r="J37" i="2"/>
  <c r="J38" i="2"/>
  <c r="J786" i="2"/>
  <c r="J39" i="2"/>
  <c r="J787" i="2"/>
  <c r="J788" i="2"/>
  <c r="J40" i="2"/>
  <c r="J41" i="2"/>
  <c r="J789" i="2"/>
  <c r="J790" i="2"/>
  <c r="J791" i="2"/>
  <c r="J792" i="2"/>
  <c r="J42" i="2"/>
  <c r="J43" i="2"/>
  <c r="J44" i="2"/>
  <c r="J45" i="2"/>
  <c r="J793" i="2"/>
  <c r="J794" i="2"/>
  <c r="J795" i="2"/>
  <c r="J796" i="2"/>
  <c r="J797" i="2"/>
  <c r="J798" i="2"/>
  <c r="J799" i="2"/>
  <c r="J800" i="2"/>
  <c r="J46" i="2"/>
  <c r="J47" i="2"/>
  <c r="J48" i="2"/>
  <c r="J49" i="2"/>
  <c r="J50" i="2"/>
  <c r="J51" i="2"/>
  <c r="J52" i="2"/>
  <c r="J53" i="2"/>
  <c r="J54" i="2"/>
  <c r="J801" i="2"/>
  <c r="J55" i="2"/>
  <c r="J56" i="2"/>
  <c r="J57" i="2"/>
  <c r="J58" i="2"/>
  <c r="J59" i="2"/>
  <c r="J60" i="2"/>
  <c r="J61" i="2"/>
  <c r="J62" i="2"/>
  <c r="J802" i="2"/>
  <c r="J63" i="2"/>
  <c r="J803" i="2"/>
  <c r="J64" i="2"/>
  <c r="J65" i="2"/>
  <c r="J66" i="2"/>
  <c r="J67" i="2"/>
  <c r="J68" i="2"/>
  <c r="J69" i="2"/>
  <c r="J804" i="2"/>
  <c r="J805" i="2"/>
  <c r="J70" i="2"/>
  <c r="J71" i="2"/>
  <c r="J72" i="2"/>
  <c r="J73" i="2"/>
  <c r="J74" i="2"/>
  <c r="J75" i="2"/>
  <c r="J76" i="2"/>
  <c r="J77" i="2"/>
  <c r="J806" i="2"/>
  <c r="J78" i="2"/>
  <c r="J807" i="2"/>
  <c r="J808" i="2"/>
  <c r="J79" i="2"/>
  <c r="J80" i="2"/>
  <c r="J81" i="2"/>
  <c r="J82" i="2"/>
  <c r="J809" i="2"/>
  <c r="J83" i="2"/>
  <c r="J84" i="2"/>
  <c r="J85" i="2"/>
  <c r="J86" i="2"/>
  <c r="J810" i="2"/>
  <c r="J87" i="2"/>
  <c r="J811" i="2"/>
  <c r="J88" i="2"/>
  <c r="J89" i="2"/>
  <c r="J812" i="2"/>
  <c r="J90" i="2"/>
  <c r="J91" i="2"/>
  <c r="J92" i="2"/>
  <c r="J93" i="2"/>
  <c r="J94" i="2"/>
  <c r="J95" i="2"/>
  <c r="J96" i="2"/>
  <c r="J813" i="2"/>
  <c r="J97" i="2"/>
  <c r="J98" i="2"/>
  <c r="J814" i="2"/>
  <c r="J815" i="2"/>
  <c r="J816" i="2"/>
  <c r="J99" i="2"/>
  <c r="J100" i="2"/>
  <c r="J101" i="2"/>
  <c r="J102" i="2"/>
  <c r="J103" i="2"/>
  <c r="J817" i="2"/>
  <c r="J104" i="2"/>
  <c r="J818" i="2"/>
  <c r="J819" i="2"/>
  <c r="J105" i="2"/>
  <c r="J820" i="2"/>
  <c r="J106" i="2"/>
  <c r="J107" i="2"/>
  <c r="J821" i="2"/>
  <c r="J822" i="2"/>
  <c r="J108" i="2"/>
  <c r="J109" i="2"/>
  <c r="J823" i="2"/>
  <c r="J824" i="2"/>
  <c r="J110" i="2"/>
  <c r="J111" i="2"/>
  <c r="J825" i="2"/>
  <c r="J112" i="2"/>
  <c r="J826" i="2"/>
  <c r="J827" i="2"/>
  <c r="J828" i="2"/>
  <c r="J829" i="2"/>
  <c r="J113" i="2"/>
  <c r="J114" i="2"/>
  <c r="J830" i="2"/>
  <c r="J831" i="2"/>
  <c r="J832" i="2"/>
  <c r="J115" i="2"/>
  <c r="J116" i="2"/>
  <c r="J117" i="2"/>
  <c r="J118" i="2"/>
  <c r="J119" i="2"/>
  <c r="J833" i="2"/>
  <c r="J834" i="2"/>
  <c r="J120" i="2"/>
  <c r="J835" i="2"/>
  <c r="J836" i="2"/>
  <c r="J837" i="2"/>
  <c r="J838" i="2"/>
  <c r="J839" i="2"/>
  <c r="J840" i="2"/>
  <c r="J841" i="2"/>
  <c r="J842" i="2"/>
  <c r="J843" i="2"/>
  <c r="J844" i="2"/>
  <c r="J845" i="2"/>
  <c r="J846" i="2"/>
  <c r="J847" i="2"/>
  <c r="J848" i="2"/>
  <c r="J849" i="2"/>
  <c r="J850" i="2"/>
  <c r="J851" i="2"/>
  <c r="J852" i="2"/>
  <c r="J853" i="2"/>
  <c r="J854" i="2"/>
  <c r="J855" i="2"/>
  <c r="J856" i="2"/>
  <c r="J857" i="2"/>
  <c r="J858" i="2"/>
  <c r="J859" i="2"/>
  <c r="J860" i="2"/>
  <c r="J861" i="2"/>
  <c r="J862" i="2"/>
  <c r="J863" i="2"/>
  <c r="J864" i="2"/>
  <c r="J865" i="2"/>
  <c r="J866" i="2"/>
  <c r="J867" i="2"/>
  <c r="J868" i="2"/>
  <c r="J869" i="2"/>
  <c r="J870" i="2"/>
  <c r="J871" i="2"/>
  <c r="J872" i="2"/>
  <c r="J873" i="2"/>
  <c r="J874" i="2"/>
  <c r="J875" i="2"/>
  <c r="J876" i="2"/>
  <c r="J877" i="2"/>
  <c r="J878" i="2"/>
  <c r="J879" i="2"/>
  <c r="J880" i="2"/>
  <c r="J881" i="2"/>
  <c r="J882" i="2"/>
  <c r="J883" i="2"/>
  <c r="J884" i="2"/>
  <c r="J885" i="2"/>
  <c r="J886" i="2"/>
  <c r="J887" i="2"/>
  <c r="J888" i="2"/>
  <c r="J889" i="2"/>
  <c r="J890" i="2"/>
  <c r="J891" i="2"/>
  <c r="J892" i="2"/>
  <c r="J893" i="2"/>
  <c r="J894" i="2"/>
  <c r="J895" i="2"/>
  <c r="J896" i="2"/>
  <c r="J897" i="2"/>
  <c r="J898" i="2"/>
  <c r="J899" i="2"/>
  <c r="J900" i="2"/>
  <c r="J901" i="2"/>
  <c r="J902" i="2"/>
  <c r="J903" i="2"/>
  <c r="J904" i="2"/>
  <c r="J905" i="2"/>
  <c r="J906" i="2"/>
  <c r="J907" i="2"/>
  <c r="J908" i="2"/>
  <c r="J909" i="2"/>
  <c r="J910" i="2"/>
  <c r="J911" i="2"/>
  <c r="J912" i="2"/>
  <c r="J913" i="2"/>
  <c r="J914" i="2"/>
  <c r="J915" i="2"/>
  <c r="J916" i="2"/>
  <c r="J917" i="2"/>
  <c r="J918" i="2"/>
  <c r="J919" i="2"/>
  <c r="J920" i="2"/>
  <c r="J921" i="2"/>
  <c r="J922" i="2"/>
  <c r="J923" i="2"/>
  <c r="J924" i="2"/>
  <c r="J925" i="2"/>
  <c r="J926" i="2"/>
  <c r="J927" i="2"/>
  <c r="J928" i="2"/>
  <c r="J929" i="2"/>
  <c r="J930" i="2"/>
  <c r="J931" i="2"/>
  <c r="J932" i="2"/>
  <c r="J933" i="2"/>
  <c r="J934" i="2"/>
  <c r="J935" i="2"/>
  <c r="J936" i="2"/>
  <c r="J937" i="2"/>
  <c r="J938" i="2"/>
  <c r="J939" i="2"/>
  <c r="J940" i="2"/>
  <c r="J941" i="2"/>
  <c r="J942" i="2"/>
  <c r="J943" i="2"/>
  <c r="J944" i="2"/>
  <c r="J945" i="2"/>
  <c r="J946" i="2"/>
  <c r="J947" i="2"/>
  <c r="J948" i="2"/>
  <c r="J949" i="2"/>
  <c r="J950" i="2"/>
  <c r="J951" i="2"/>
  <c r="J952" i="2"/>
  <c r="J953" i="2"/>
  <c r="J954" i="2"/>
  <c r="J955" i="2"/>
  <c r="J956" i="2"/>
  <c r="J957" i="2"/>
  <c r="J958" i="2"/>
  <c r="J959" i="2"/>
  <c r="J960" i="2"/>
  <c r="J961" i="2"/>
  <c r="J962" i="2"/>
  <c r="J963" i="2"/>
  <c r="J964" i="2"/>
  <c r="J965" i="2"/>
  <c r="J966" i="2"/>
  <c r="J967" i="2"/>
  <c r="J968" i="2"/>
  <c r="J969" i="2"/>
  <c r="J970" i="2"/>
  <c r="J971" i="2"/>
  <c r="J972" i="2"/>
  <c r="J973" i="2"/>
  <c r="J974" i="2"/>
  <c r="J975" i="2"/>
  <c r="J976" i="2"/>
  <c r="J121" i="2"/>
  <c r="J122" i="2"/>
  <c r="J977" i="2"/>
  <c r="J123" i="2"/>
  <c r="J124" i="2"/>
  <c r="J125" i="2"/>
  <c r="J126" i="2"/>
  <c r="J127" i="2"/>
  <c r="J128" i="2"/>
  <c r="J129" i="2"/>
  <c r="J978" i="2"/>
  <c r="J979" i="2"/>
  <c r="J980" i="2"/>
  <c r="J981" i="2"/>
  <c r="J982" i="2"/>
  <c r="J130" i="2"/>
  <c r="J131" i="2"/>
  <c r="J132" i="2"/>
  <c r="J133" i="2"/>
  <c r="J134" i="2"/>
  <c r="J135" i="2"/>
  <c r="J136" i="2"/>
  <c r="J137" i="2"/>
  <c r="J138" i="2"/>
  <c r="J139" i="2"/>
  <c r="J140" i="2"/>
  <c r="J141" i="2"/>
  <c r="J983" i="2"/>
  <c r="J984" i="2"/>
  <c r="J985" i="2"/>
  <c r="J986" i="2"/>
  <c r="J987" i="2"/>
  <c r="J142" i="2"/>
  <c r="J143" i="2"/>
  <c r="J144" i="2"/>
  <c r="J145" i="2"/>
  <c r="J146" i="2"/>
  <c r="J147" i="2"/>
  <c r="J148" i="2"/>
  <c r="J149" i="2"/>
  <c r="J150" i="2"/>
  <c r="J151" i="2"/>
  <c r="J152" i="2"/>
  <c r="J153" i="2"/>
  <c r="J154" i="2"/>
  <c r="J155" i="2"/>
  <c r="J156" i="2"/>
  <c r="J157" i="2"/>
  <c r="J158" i="2"/>
  <c r="J988" i="2"/>
  <c r="J989" i="2"/>
  <c r="J990" i="2"/>
  <c r="J991" i="2"/>
  <c r="J992" i="2"/>
  <c r="J993" i="2"/>
  <c r="J994" i="2"/>
  <c r="J995" i="2"/>
  <c r="J996" i="2"/>
  <c r="J159" i="2"/>
  <c r="J997" i="2"/>
  <c r="J998" i="2"/>
  <c r="J999" i="2"/>
  <c r="J1000" i="2"/>
  <c r="J1001" i="2"/>
  <c r="J1002" i="2"/>
  <c r="J1003" i="2"/>
  <c r="J160" i="2"/>
  <c r="J1004" i="2"/>
  <c r="J1005" i="2"/>
  <c r="J161" i="2"/>
  <c r="J1006" i="2"/>
  <c r="J1007" i="2"/>
  <c r="J1008" i="2"/>
  <c r="J162" i="2"/>
  <c r="J163" i="2"/>
  <c r="J1009" i="2"/>
  <c r="J1010" i="2"/>
  <c r="J1011" i="2"/>
  <c r="J1012" i="2"/>
  <c r="J1013" i="2"/>
  <c r="J164" i="2"/>
  <c r="J165" i="2"/>
  <c r="J1014" i="2"/>
  <c r="J1015" i="2"/>
  <c r="J1016" i="2"/>
  <c r="J166" i="2"/>
  <c r="J1017" i="2"/>
  <c r="J1018" i="2"/>
  <c r="J1019" i="2"/>
  <c r="J1020" i="2"/>
  <c r="J1021" i="2"/>
  <c r="J1022" i="2"/>
  <c r="J1023" i="2"/>
  <c r="J1024" i="2"/>
  <c r="J1025" i="2"/>
  <c r="J1026" i="2"/>
  <c r="J1027" i="2"/>
  <c r="J167" i="2"/>
  <c r="J1028" i="2"/>
  <c r="J1029" i="2"/>
  <c r="J1030" i="2"/>
  <c r="J168" i="2"/>
  <c r="J1031" i="2"/>
  <c r="J1032" i="2"/>
  <c r="J1033" i="2"/>
  <c r="J1034" i="2"/>
  <c r="J169" i="2"/>
  <c r="J1035" i="2"/>
  <c r="J1036" i="2"/>
  <c r="J1037" i="2"/>
  <c r="J1038" i="2"/>
  <c r="J1039" i="2"/>
  <c r="J1040" i="2"/>
  <c r="J1041" i="2"/>
  <c r="J170" i="2"/>
  <c r="J1042" i="2"/>
  <c r="J171" i="2"/>
  <c r="J1043" i="2"/>
  <c r="J1044" i="2"/>
  <c r="J1045" i="2"/>
  <c r="J1046" i="2"/>
  <c r="J1047" i="2"/>
  <c r="J1048" i="2"/>
  <c r="J1049" i="2"/>
  <c r="J172" i="2"/>
  <c r="J173" i="2"/>
  <c r="J174" i="2"/>
  <c r="J175" i="2"/>
  <c r="J176" i="2"/>
  <c r="J177" i="2"/>
  <c r="J178" i="2"/>
  <c r="J179" i="2"/>
  <c r="J180" i="2"/>
  <c r="J181" i="2"/>
  <c r="J182" i="2"/>
  <c r="J183" i="2"/>
  <c r="J184" i="2"/>
  <c r="J185" i="2"/>
  <c r="J1050" i="2"/>
  <c r="J186" i="2"/>
  <c r="J187" i="2"/>
  <c r="J1051" i="2"/>
  <c r="J188" i="2"/>
  <c r="J189" i="2"/>
  <c r="J1052" i="2"/>
  <c r="J1053" i="2"/>
  <c r="J1054" i="2"/>
  <c r="J1055" i="2"/>
  <c r="J1056" i="2"/>
  <c r="J1057" i="2"/>
  <c r="J190" i="2"/>
  <c r="J191" i="2"/>
  <c r="J192" i="2"/>
  <c r="J1058" i="2"/>
  <c r="J1059" i="2"/>
  <c r="J1060" i="2"/>
  <c r="J1061" i="2"/>
  <c r="J193" i="2"/>
  <c r="J194" i="2"/>
  <c r="J195" i="2"/>
  <c r="J196" i="2"/>
  <c r="J197" i="2"/>
  <c r="J198" i="2"/>
  <c r="J199" i="2"/>
  <c r="J200" i="2"/>
  <c r="J201" i="2"/>
  <c r="J202" i="2"/>
  <c r="J203" i="2"/>
  <c r="J204" i="2"/>
  <c r="J205" i="2"/>
  <c r="J206" i="2"/>
  <c r="J207" i="2"/>
  <c r="J208" i="2"/>
  <c r="J209" i="2"/>
  <c r="J210" i="2"/>
  <c r="J1062" i="2"/>
  <c r="J1063" i="2"/>
  <c r="J211" i="2"/>
  <c r="J212" i="2"/>
  <c r="J213" i="2"/>
  <c r="J214" i="2"/>
  <c r="J215" i="2"/>
  <c r="J216" i="2"/>
  <c r="J217" i="2"/>
  <c r="J218" i="2"/>
  <c r="J219" i="2"/>
  <c r="J220" i="2"/>
  <c r="J1064" i="2"/>
  <c r="J221" i="2"/>
  <c r="J222" i="2"/>
  <c r="J1065" i="2"/>
  <c r="J223" i="2"/>
  <c r="J224" i="2"/>
  <c r="J225" i="2"/>
  <c r="J226" i="2"/>
  <c r="J227" i="2"/>
  <c r="J228" i="2"/>
  <c r="J1066" i="2"/>
  <c r="J1067" i="2"/>
  <c r="J229" i="2"/>
  <c r="J230" i="2"/>
  <c r="J231" i="2"/>
  <c r="J232" i="2"/>
  <c r="J233" i="2"/>
  <c r="J234" i="2"/>
  <c r="J1068" i="2"/>
  <c r="J1069" i="2"/>
  <c r="J1070" i="2"/>
  <c r="J1071" i="2"/>
  <c r="J1072" i="2"/>
  <c r="J1073" i="2"/>
  <c r="J235" i="2"/>
  <c r="J236" i="2"/>
  <c r="J237" i="2"/>
  <c r="J238" i="2"/>
  <c r="J239" i="2"/>
  <c r="J240" i="2"/>
  <c r="J1074" i="2"/>
  <c r="J1075" i="2"/>
  <c r="J1076" i="2"/>
  <c r="J241" i="2"/>
  <c r="J242" i="2"/>
  <c r="J1077" i="2"/>
  <c r="J1078" i="2"/>
  <c r="J1079" i="2"/>
  <c r="J243" i="2"/>
  <c r="J244" i="2"/>
  <c r="J245" i="2"/>
  <c r="J246" i="2"/>
  <c r="J247" i="2"/>
  <c r="J248" i="2"/>
  <c r="J249" i="2"/>
  <c r="J250" i="2"/>
  <c r="J1080" i="2"/>
  <c r="J251" i="2"/>
  <c r="J252" i="2"/>
  <c r="J253" i="2"/>
  <c r="J254" i="2"/>
  <c r="J1081" i="2"/>
  <c r="J255" i="2"/>
  <c r="J256" i="2"/>
  <c r="J257" i="2"/>
  <c r="J1082" i="2"/>
  <c r="J1083" i="2"/>
  <c r="J258" i="2"/>
  <c r="J259" i="2"/>
  <c r="J260" i="2"/>
  <c r="J1084" i="2"/>
  <c r="J261" i="2"/>
  <c r="J262" i="2"/>
  <c r="J263" i="2"/>
  <c r="J264" i="2"/>
  <c r="J265" i="2"/>
  <c r="J1085" i="2"/>
  <c r="J266" i="2"/>
  <c r="J267" i="2"/>
  <c r="J268" i="2"/>
  <c r="J269" i="2"/>
  <c r="J270" i="2"/>
  <c r="J271" i="2"/>
  <c r="J272" i="2"/>
  <c r="J273" i="2"/>
  <c r="J274" i="2"/>
  <c r="J339" i="2"/>
  <c r="J340" i="2"/>
  <c r="J341" i="2"/>
  <c r="J342" i="2"/>
  <c r="J343" i="2"/>
  <c r="J1155" i="2"/>
  <c r="J1156" i="2"/>
  <c r="J344" i="2"/>
  <c r="J345" i="2"/>
  <c r="J346" i="2"/>
  <c r="J347" i="2"/>
  <c r="J348" i="2"/>
  <c r="J349" i="2"/>
  <c r="J350" i="2"/>
  <c r="J351" i="2"/>
  <c r="J352" i="2"/>
  <c r="J353" i="2"/>
  <c r="J354" i="2"/>
  <c r="J355" i="2"/>
  <c r="J356" i="2"/>
  <c r="J357" i="2"/>
  <c r="J358" i="2"/>
  <c r="J359" i="2"/>
  <c r="J360" i="2"/>
  <c r="J361" i="2"/>
  <c r="J362" i="2"/>
  <c r="J1157" i="2"/>
  <c r="J363" i="2"/>
  <c r="J364" i="2"/>
  <c r="J365" i="2"/>
  <c r="J366" i="2"/>
  <c r="J367" i="2"/>
  <c r="J368" i="2"/>
  <c r="J369" i="2"/>
  <c r="J370" i="2"/>
  <c r="J371" i="2"/>
  <c r="J372" i="2"/>
  <c r="J373" i="2"/>
  <c r="J374" i="2"/>
  <c r="J375" i="2"/>
  <c r="J376" i="2"/>
  <c r="J1158" i="2"/>
  <c r="J1159" i="2"/>
  <c r="J1160" i="2"/>
  <c r="J377" i="2"/>
  <c r="J378" i="2"/>
  <c r="J379" i="2"/>
  <c r="J380" i="2"/>
  <c r="J381" i="2"/>
  <c r="J382" i="2"/>
  <c r="J383" i="2"/>
  <c r="J384" i="2"/>
  <c r="J385" i="2"/>
  <c r="J386" i="2"/>
  <c r="J387" i="2"/>
  <c r="J388" i="2"/>
  <c r="J389" i="2"/>
  <c r="J390" i="2"/>
  <c r="J391" i="2"/>
  <c r="J392" i="2"/>
  <c r="J393" i="2"/>
  <c r="J394" i="2"/>
  <c r="J395" i="2"/>
  <c r="J396" i="2"/>
  <c r="J397" i="2"/>
  <c r="J398" i="2"/>
  <c r="J399" i="2"/>
  <c r="J400" i="2"/>
  <c r="J401" i="2"/>
  <c r="J402" i="2"/>
  <c r="J403" i="2"/>
  <c r="J404" i="2"/>
  <c r="J405" i="2"/>
  <c r="J1161" i="2"/>
  <c r="J1162" i="2"/>
  <c r="J406" i="2"/>
  <c r="J407" i="2"/>
  <c r="J408" i="2"/>
  <c r="J409" i="2"/>
  <c r="J410" i="2"/>
  <c r="J411" i="2"/>
  <c r="J412" i="2"/>
  <c r="J413" i="2"/>
  <c r="J414" i="2"/>
  <c r="J415" i="2"/>
  <c r="J416" i="2"/>
  <c r="J417" i="2"/>
  <c r="J418" i="2"/>
  <c r="J419" i="2"/>
  <c r="J420" i="2"/>
  <c r="J421" i="2"/>
  <c r="J422" i="2"/>
  <c r="J423" i="2"/>
  <c r="J424" i="2"/>
  <c r="J425" i="2"/>
  <c r="J426" i="2"/>
  <c r="J427" i="2"/>
  <c r="J428" i="2"/>
  <c r="J429" i="2"/>
  <c r="J430" i="2"/>
  <c r="J431" i="2"/>
  <c r="J432" i="2"/>
  <c r="J433" i="2"/>
  <c r="J434" i="2"/>
  <c r="J435" i="2"/>
  <c r="J436" i="2"/>
  <c r="J437" i="2"/>
  <c r="J438" i="2"/>
  <c r="J439" i="2"/>
  <c r="J440" i="2"/>
  <c r="J441" i="2"/>
  <c r="J442" i="2"/>
  <c r="J443" i="2"/>
  <c r="J444" i="2"/>
  <c r="J445" i="2"/>
  <c r="J446" i="2"/>
  <c r="J447" i="2"/>
  <c r="J448" i="2"/>
  <c r="J449" i="2"/>
  <c r="J450" i="2"/>
  <c r="J451" i="2"/>
  <c r="J452" i="2"/>
  <c r="J453" i="2"/>
  <c r="J454" i="2"/>
  <c r="J455" i="2"/>
  <c r="J456" i="2"/>
  <c r="J457" i="2"/>
  <c r="J458" i="2"/>
  <c r="J459" i="2"/>
  <c r="J460" i="2"/>
  <c r="J461" i="2"/>
  <c r="J462" i="2"/>
  <c r="J463" i="2"/>
  <c r="J464" i="2"/>
  <c r="J1262" i="2"/>
  <c r="J500" i="2"/>
  <c r="J501" i="2"/>
  <c r="J1263" i="2"/>
  <c r="J502" i="2"/>
  <c r="J503" i="2"/>
  <c r="J504" i="2"/>
  <c r="J505" i="2"/>
  <c r="J1264" i="2"/>
  <c r="J506" i="2"/>
  <c r="J1265" i="2"/>
  <c r="J507" i="2"/>
  <c r="J508" i="2"/>
  <c r="J1266" i="2"/>
  <c r="J509" i="2"/>
  <c r="J510" i="2"/>
  <c r="J1267" i="2"/>
  <c r="J1268" i="2"/>
  <c r="J511" i="2"/>
  <c r="J512" i="2"/>
  <c r="J513" i="2"/>
  <c r="J514" i="2"/>
  <c r="J515" i="2"/>
  <c r="J1269" i="2"/>
  <c r="J1270" i="2"/>
  <c r="J1271" i="2"/>
  <c r="J1272" i="2"/>
  <c r="J1273" i="2"/>
  <c r="J1274" i="2"/>
  <c r="J1275" i="2"/>
  <c r="J1276" i="2"/>
  <c r="J1277" i="2"/>
  <c r="J1278" i="2"/>
  <c r="J1279" i="2"/>
  <c r="J1280" i="2"/>
  <c r="J1281" i="2"/>
  <c r="J1282" i="2"/>
  <c r="J1283" i="2"/>
  <c r="J516" i="2"/>
  <c r="J1284" i="2"/>
  <c r="J1285" i="2"/>
  <c r="J1286" i="2"/>
  <c r="J1287" i="2"/>
  <c r="J1288" i="2"/>
  <c r="J1289" i="2"/>
  <c r="J1290" i="2"/>
  <c r="J1291" i="2"/>
  <c r="J1292" i="2"/>
  <c r="J1293" i="2"/>
  <c r="J1294" i="2"/>
  <c r="J1295" i="2"/>
  <c r="J1296" i="2"/>
  <c r="J1297" i="2"/>
  <c r="J1298" i="2"/>
  <c r="J1299" i="2"/>
  <c r="J1300" i="2"/>
  <c r="J1301" i="2"/>
  <c r="J1302" i="2"/>
  <c r="J1303" i="2"/>
  <c r="J1304" i="2"/>
  <c r="J517" i="2"/>
  <c r="J518" i="2"/>
  <c r="J1305" i="2"/>
  <c r="J1306" i="2"/>
  <c r="J1307" i="2"/>
  <c r="J1308" i="2"/>
  <c r="J1309" i="2"/>
  <c r="J1310" i="2"/>
  <c r="J1311" i="2"/>
  <c r="J1312" i="2"/>
  <c r="J519" i="2"/>
  <c r="J1313" i="2"/>
  <c r="J1314" i="2"/>
  <c r="J1315" i="2"/>
  <c r="J1316" i="2"/>
  <c r="J1317" i="2"/>
  <c r="J1318" i="2"/>
  <c r="J1319" i="2"/>
  <c r="J1320" i="2"/>
  <c r="J1321" i="2"/>
  <c r="J1322" i="2"/>
  <c r="J1323" i="2"/>
  <c r="J1324" i="2"/>
  <c r="J1325" i="2"/>
  <c r="J1326" i="2"/>
  <c r="J1327" i="2"/>
  <c r="J1328" i="2"/>
  <c r="J1329" i="2"/>
  <c r="J1330" i="2"/>
  <c r="J1331" i="2"/>
  <c r="J1332" i="2"/>
  <c r="J1333" i="2"/>
  <c r="J520" i="2"/>
  <c r="J1334" i="2"/>
  <c r="J1335" i="2"/>
  <c r="J1336" i="2"/>
  <c r="J1337" i="2"/>
  <c r="J1338" i="2"/>
  <c r="J1339" i="2"/>
  <c r="J1340" i="2"/>
  <c r="J1341" i="2"/>
  <c r="J1342" i="2"/>
  <c r="J1343" i="2"/>
  <c r="J1344" i="2"/>
  <c r="J1345" i="2"/>
  <c r="J1346" i="2"/>
  <c r="J1347" i="2"/>
  <c r="J1348" i="2"/>
  <c r="J1349" i="2"/>
  <c r="J1350" i="2"/>
  <c r="J1351" i="2"/>
  <c r="J1352" i="2"/>
  <c r="J1353" i="2"/>
  <c r="J1354" i="2"/>
  <c r="J521" i="2"/>
  <c r="J1355" i="2"/>
  <c r="J1356" i="2"/>
  <c r="J522" i="2"/>
  <c r="J1357" i="2"/>
  <c r="J1358" i="2"/>
  <c r="J523" i="2"/>
  <c r="J524" i="2"/>
  <c r="J525" i="2"/>
  <c r="J1359" i="2"/>
  <c r="J1360" i="2"/>
  <c r="J526" i="2"/>
  <c r="J1361" i="2"/>
  <c r="J1362" i="2"/>
  <c r="J1363" i="2"/>
  <c r="J1364" i="2"/>
  <c r="J1365" i="2"/>
  <c r="J1366" i="2"/>
  <c r="J527" i="2"/>
  <c r="J528" i="2"/>
  <c r="J1367" i="2"/>
  <c r="J1368" i="2"/>
  <c r="J1369" i="2"/>
  <c r="J1370" i="2"/>
  <c r="J1371" i="2"/>
  <c r="J1372" i="2"/>
  <c r="J1373" i="2"/>
  <c r="J1374" i="2"/>
  <c r="J1375" i="2"/>
  <c r="J1376" i="2"/>
  <c r="J1377" i="2"/>
  <c r="J1378" i="2"/>
  <c r="J1379" i="2"/>
  <c r="J1380" i="2"/>
  <c r="J1381" i="2"/>
  <c r="J1382" i="2"/>
  <c r="J1383" i="2"/>
  <c r="J1384" i="2"/>
  <c r="J1385" i="2"/>
  <c r="J1386" i="2"/>
  <c r="J1387" i="2"/>
  <c r="J1388" i="2"/>
  <c r="J1389" i="2"/>
  <c r="J1390" i="2"/>
  <c r="J1391" i="2"/>
  <c r="J529" i="2"/>
  <c r="J530" i="2"/>
  <c r="J531" i="2"/>
  <c r="J532" i="2"/>
  <c r="J533" i="2"/>
  <c r="J534" i="2"/>
  <c r="J535" i="2"/>
  <c r="J536" i="2"/>
  <c r="J537" i="2"/>
  <c r="J538" i="2"/>
  <c r="J539" i="2"/>
  <c r="J1392" i="2"/>
  <c r="J1393" i="2"/>
  <c r="J1394" i="2"/>
  <c r="J540" i="2"/>
  <c r="J1395" i="2"/>
  <c r="J1396" i="2"/>
  <c r="J541" i="2"/>
  <c r="J1397" i="2"/>
  <c r="J542" i="2"/>
  <c r="J543" i="2"/>
  <c r="J544" i="2"/>
  <c r="J1398" i="2"/>
  <c r="J1399" i="2"/>
  <c r="J1400" i="2"/>
  <c r="J1401" i="2"/>
  <c r="J1402" i="2"/>
  <c r="J1403" i="2"/>
  <c r="J1404" i="2"/>
  <c r="J1405" i="2"/>
  <c r="J1406" i="2"/>
  <c r="J1407" i="2"/>
  <c r="J1408" i="2"/>
  <c r="J1409" i="2"/>
  <c r="J1410" i="2"/>
  <c r="J1411" i="2"/>
  <c r="J1412" i="2"/>
  <c r="J1413" i="2"/>
  <c r="J1414" i="2"/>
  <c r="J1415" i="2"/>
  <c r="J1416" i="2"/>
  <c r="J1417" i="2"/>
  <c r="J1418" i="2"/>
  <c r="J1419" i="2"/>
  <c r="J1420" i="2"/>
  <c r="J1421" i="2"/>
  <c r="J1422" i="2"/>
  <c r="J1423" i="2"/>
  <c r="J1424" i="2"/>
  <c r="J1425" i="2"/>
  <c r="J1426" i="2"/>
  <c r="J1427" i="2"/>
  <c r="J1428" i="2"/>
  <c r="J1429" i="2"/>
  <c r="J1430" i="2"/>
  <c r="J1431" i="2"/>
  <c r="J1432" i="2"/>
  <c r="J1433" i="2"/>
  <c r="J1434" i="2"/>
  <c r="J1435" i="2"/>
  <c r="J1436" i="2"/>
  <c r="J1437" i="2"/>
  <c r="J1438" i="2"/>
  <c r="J1439" i="2"/>
  <c r="J1440" i="2"/>
  <c r="J1441" i="2"/>
  <c r="J1442" i="2"/>
  <c r="J1443" i="2"/>
  <c r="J1444" i="2"/>
  <c r="J1445" i="2"/>
  <c r="J1446" i="2"/>
  <c r="J1447" i="2"/>
  <c r="J1448" i="2"/>
  <c r="J1449" i="2"/>
  <c r="J1450" i="2"/>
  <c r="J1451" i="2"/>
  <c r="J1452" i="2"/>
  <c r="J1453" i="2"/>
  <c r="J1454" i="2"/>
  <c r="J1455" i="2"/>
  <c r="J1456" i="2"/>
  <c r="J1457" i="2"/>
  <c r="J1458" i="2"/>
  <c r="J1459" i="2"/>
  <c r="J1460" i="2"/>
  <c r="J1461" i="2"/>
  <c r="J1462" i="2"/>
  <c r="J1463" i="2"/>
  <c r="J1464" i="2"/>
  <c r="J1465" i="2"/>
  <c r="J1466" i="2"/>
  <c r="J1467" i="2"/>
  <c r="J1468" i="2"/>
  <c r="J1469" i="2"/>
  <c r="J1470" i="2"/>
  <c r="J1471" i="2"/>
  <c r="J1472" i="2"/>
  <c r="J1473" i="2"/>
  <c r="J1474" i="2"/>
  <c r="J1475" i="2"/>
  <c r="J1476" i="2"/>
  <c r="J1477" i="2"/>
  <c r="J1478" i="2"/>
  <c r="J1479" i="2"/>
  <c r="J1480" i="2"/>
  <c r="J1481" i="2"/>
  <c r="J1482" i="2"/>
  <c r="J1483" i="2"/>
  <c r="J1484" i="2"/>
  <c r="J1485" i="2"/>
  <c r="J1486" i="2"/>
  <c r="J1487" i="2"/>
  <c r="J1488" i="2"/>
  <c r="J1489" i="2"/>
  <c r="J1490" i="2"/>
  <c r="J1491" i="2"/>
  <c r="J1492" i="2"/>
  <c r="J1493" i="2"/>
  <c r="J1494" i="2"/>
  <c r="J1495" i="2"/>
  <c r="J1496" i="2"/>
  <c r="J1497" i="2"/>
  <c r="J1498" i="2"/>
  <c r="J1499" i="2"/>
  <c r="J1500" i="2"/>
  <c r="J1501" i="2"/>
  <c r="J1502" i="2"/>
  <c r="J1503" i="2"/>
  <c r="J1504" i="2"/>
  <c r="J1505" i="2"/>
  <c r="J1506" i="2"/>
  <c r="J1507" i="2"/>
  <c r="J1508" i="2"/>
  <c r="J1509" i="2"/>
  <c r="J1510" i="2"/>
  <c r="J1511" i="2"/>
  <c r="J1512" i="2"/>
  <c r="J1513" i="2"/>
  <c r="J1514" i="2"/>
  <c r="J1515" i="2"/>
  <c r="J1516" i="2"/>
  <c r="J1517" i="2"/>
  <c r="J1518" i="2"/>
  <c r="J1519" i="2"/>
  <c r="J1520" i="2"/>
  <c r="J1521" i="2"/>
  <c r="J1522" i="2"/>
  <c r="J1523" i="2"/>
  <c r="J1524" i="2"/>
  <c r="J1525" i="2"/>
  <c r="J1526" i="2"/>
  <c r="J1527" i="2"/>
  <c r="J1528" i="2"/>
  <c r="J1529" i="2"/>
  <c r="J1530" i="2"/>
  <c r="J1531" i="2"/>
  <c r="J1532" i="2"/>
  <c r="J1533" i="2"/>
  <c r="J1534" i="2"/>
  <c r="J1535" i="2"/>
  <c r="J1536" i="2"/>
  <c r="J1537" i="2"/>
  <c r="J1538" i="2"/>
  <c r="J1539" i="2"/>
  <c r="J1540" i="2"/>
  <c r="J1541" i="2"/>
  <c r="J1542" i="2"/>
  <c r="J1543" i="2"/>
  <c r="J1544" i="2"/>
  <c r="J1545" i="2"/>
  <c r="J1546" i="2"/>
  <c r="J1547" i="2"/>
  <c r="J1548" i="2"/>
  <c r="J1549" i="2"/>
  <c r="J1550" i="2"/>
  <c r="J1551" i="2"/>
  <c r="J1552" i="2"/>
  <c r="J1553" i="2"/>
  <c r="J1554" i="2"/>
  <c r="J1555" i="2"/>
  <c r="J545" i="2"/>
  <c r="J546" i="2"/>
  <c r="J1556" i="2"/>
  <c r="J1557" i="2"/>
  <c r="J1558" i="2"/>
  <c r="J1559" i="2"/>
  <c r="J1560" i="2"/>
  <c r="J1561" i="2"/>
  <c r="J1562" i="2"/>
  <c r="J1563" i="2"/>
  <c r="J1564" i="2"/>
  <c r="J1565" i="2"/>
  <c r="J1566" i="2"/>
  <c r="J1567" i="2"/>
  <c r="J1568" i="2"/>
  <c r="J1569" i="2"/>
  <c r="J1570" i="2"/>
  <c r="J1571" i="2"/>
  <c r="J1572" i="2"/>
  <c r="J1573" i="2"/>
  <c r="J1574" i="2"/>
  <c r="J1575" i="2"/>
  <c r="J1576" i="2"/>
  <c r="J1577" i="2"/>
  <c r="J1578" i="2"/>
  <c r="J1579" i="2"/>
  <c r="J1580" i="2"/>
  <c r="J1581" i="2"/>
  <c r="J1582" i="2"/>
  <c r="J1583" i="2"/>
  <c r="J1584" i="2"/>
  <c r="J1585" i="2"/>
  <c r="J1586" i="2"/>
  <c r="J1587" i="2"/>
  <c r="J1588" i="2"/>
  <c r="J1589" i="2"/>
  <c r="J1590" i="2"/>
  <c r="J1591" i="2"/>
  <c r="J1592" i="2"/>
  <c r="J1593" i="2"/>
  <c r="J1594" i="2"/>
  <c r="J1595" i="2"/>
  <c r="J1596" i="2"/>
  <c r="J1597" i="2"/>
  <c r="J1598" i="2"/>
  <c r="J1599" i="2"/>
  <c r="J1600" i="2"/>
  <c r="J1601" i="2"/>
  <c r="J1602" i="2"/>
  <c r="J1603" i="2"/>
  <c r="J1604" i="2"/>
  <c r="J1605" i="2"/>
  <c r="J1606" i="2"/>
  <c r="J1607" i="2"/>
  <c r="J1608" i="2"/>
  <c r="J1609" i="2"/>
  <c r="J1610" i="2"/>
  <c r="J1611" i="2"/>
  <c r="J1612" i="2"/>
  <c r="J1613" i="2"/>
  <c r="J1614" i="2"/>
  <c r="J1615" i="2"/>
  <c r="J1616" i="2"/>
  <c r="J1617" i="2"/>
  <c r="J1618" i="2"/>
  <c r="J1619" i="2"/>
  <c r="J1620" i="2"/>
  <c r="J1621" i="2"/>
  <c r="J1622" i="2"/>
  <c r="J1623" i="2"/>
  <c r="J1624" i="2"/>
  <c r="J1625" i="2"/>
  <c r="J1626" i="2"/>
  <c r="J1627" i="2"/>
  <c r="J1628" i="2"/>
  <c r="J1629" i="2"/>
  <c r="J1630" i="2"/>
  <c r="J1631" i="2"/>
  <c r="J1632" i="2"/>
  <c r="J1633" i="2"/>
  <c r="J1634" i="2"/>
  <c r="J1635" i="2"/>
  <c r="J1636" i="2"/>
  <c r="J1637" i="2"/>
  <c r="J547" i="2"/>
  <c r="J548" i="2"/>
  <c r="J549" i="2"/>
  <c r="J550" i="2"/>
  <c r="J551" i="2"/>
  <c r="J552" i="2"/>
  <c r="J553" i="2"/>
  <c r="J554" i="2"/>
  <c r="J555" i="2"/>
  <c r="J556" i="2"/>
  <c r="J557" i="2"/>
  <c r="J558" i="2"/>
  <c r="J559" i="2"/>
  <c r="J560" i="2"/>
  <c r="J561" i="2"/>
  <c r="J562" i="2"/>
  <c r="J563" i="2"/>
  <c r="J1638" i="2"/>
  <c r="J1639" i="2"/>
  <c r="J1640" i="2"/>
  <c r="J1641" i="2"/>
  <c r="J1642" i="2"/>
  <c r="J1643" i="2"/>
  <c r="J1644" i="2"/>
  <c r="J1645" i="2"/>
  <c r="J1646" i="2"/>
  <c r="J1647" i="2"/>
  <c r="J1648" i="2"/>
  <c r="J1649" i="2"/>
  <c r="J1650" i="2"/>
  <c r="J564" i="2"/>
  <c r="J565" i="2"/>
  <c r="J566" i="2"/>
  <c r="J567" i="2"/>
  <c r="J1651" i="2"/>
  <c r="J1652" i="2"/>
  <c r="J1653" i="2"/>
  <c r="J1654" i="2"/>
  <c r="J1655" i="2"/>
  <c r="J1656" i="2"/>
  <c r="J1657" i="2"/>
  <c r="J1658" i="2"/>
  <c r="J1659" i="2"/>
  <c r="J1660" i="2"/>
  <c r="J1661" i="2"/>
  <c r="J1662" i="2"/>
  <c r="J1663" i="2"/>
  <c r="J1664" i="2"/>
  <c r="J1665" i="2"/>
  <c r="J1666" i="2"/>
  <c r="J1667" i="2"/>
  <c r="J1668" i="2"/>
  <c r="J1669" i="2"/>
  <c r="J1670" i="2"/>
  <c r="J1671" i="2"/>
  <c r="J1672" i="2"/>
  <c r="J1673" i="2"/>
  <c r="J1674" i="2"/>
  <c r="J1675" i="2"/>
  <c r="J1676" i="2"/>
  <c r="J1677" i="2"/>
  <c r="J1678" i="2"/>
  <c r="J1679" i="2"/>
  <c r="J1680" i="2"/>
  <c r="J1681" i="2"/>
  <c r="J1682" i="2"/>
  <c r="J1683" i="2"/>
  <c r="J1684" i="2"/>
  <c r="J1685" i="2"/>
  <c r="J1686" i="2"/>
  <c r="J1687" i="2"/>
  <c r="J1688" i="2"/>
  <c r="J1689" i="2"/>
  <c r="J1690" i="2"/>
  <c r="J1691" i="2"/>
  <c r="J1692" i="2"/>
  <c r="J1693" i="2"/>
  <c r="J1694" i="2"/>
  <c r="J1695" i="2"/>
  <c r="J1696" i="2"/>
  <c r="J1697" i="2"/>
  <c r="J1698" i="2"/>
  <c r="J1699" i="2"/>
  <c r="J1700" i="2"/>
  <c r="J1701" i="2"/>
  <c r="J1702" i="2"/>
  <c r="J1703" i="2"/>
  <c r="J1704" i="2"/>
  <c r="J1705" i="2"/>
  <c r="J1706" i="2"/>
  <c r="J1707" i="2"/>
  <c r="J1708" i="2"/>
  <c r="J1709" i="2"/>
  <c r="J1710" i="2"/>
  <c r="J1711" i="2"/>
  <c r="J1712" i="2"/>
  <c r="J1714" i="2"/>
  <c r="J1715" i="2"/>
  <c r="J1716" i="2"/>
  <c r="J1717" i="2"/>
  <c r="J1718" i="2"/>
  <c r="J1719" i="2"/>
  <c r="J1720" i="2"/>
  <c r="J1721" i="2"/>
  <c r="J1722" i="2"/>
  <c r="J1723" i="2"/>
  <c r="J1724" i="2"/>
  <c r="J1725" i="2"/>
  <c r="J1726" i="2"/>
  <c r="J1727" i="2"/>
  <c r="J1728" i="2"/>
  <c r="J1729" i="2"/>
  <c r="J1852" i="2"/>
  <c r="J1853" i="2"/>
  <c r="J1854" i="2"/>
  <c r="J1855" i="2"/>
  <c r="J1856" i="2"/>
  <c r="J1857" i="2"/>
  <c r="J1858" i="2"/>
  <c r="J1859" i="2"/>
  <c r="J1860" i="2"/>
  <c r="J1861" i="2"/>
  <c r="J1862" i="2"/>
  <c r="J1863" i="2"/>
  <c r="J1864" i="2"/>
  <c r="J1865" i="2"/>
  <c r="J1866" i="2"/>
  <c r="J1867" i="2"/>
  <c r="J1868" i="2"/>
  <c r="J1869" i="2"/>
  <c r="J1870" i="2"/>
  <c r="J1871" i="2"/>
  <c r="J1872" i="2"/>
  <c r="J1873" i="2"/>
  <c r="J1874" i="2"/>
  <c r="J1875" i="2"/>
  <c r="J1876" i="2"/>
  <c r="J1877" i="2"/>
  <c r="J1878" i="2"/>
  <c r="J1879" i="2"/>
  <c r="J1880" i="2"/>
  <c r="J1881" i="2"/>
  <c r="J1882" i="2"/>
  <c r="J1883" i="2"/>
  <c r="J1884" i="2"/>
  <c r="J1885" i="2"/>
  <c r="J1886" i="2"/>
  <c r="J1887" i="2"/>
  <c r="J1888" i="2"/>
  <c r="J1889" i="2"/>
  <c r="J1890" i="2"/>
  <c r="J1891" i="2"/>
  <c r="J1892" i="2"/>
  <c r="J1893" i="2"/>
  <c r="J1894" i="2"/>
  <c r="J1895" i="2"/>
  <c r="J1896" i="2"/>
  <c r="J1897" i="2"/>
  <c r="J1898" i="2"/>
  <c r="J2017" i="2"/>
  <c r="J1899" i="2"/>
  <c r="J1900" i="2"/>
  <c r="J1901" i="2"/>
  <c r="J1902" i="2"/>
  <c r="J1903" i="2"/>
  <c r="J1904" i="2"/>
  <c r="J1905" i="2"/>
  <c r="J1906" i="2"/>
  <c r="J1907" i="2"/>
  <c r="J1908" i="2"/>
  <c r="J1909" i="2"/>
  <c r="J1910" i="2"/>
  <c r="J1911" i="2"/>
  <c r="J1912" i="2"/>
  <c r="J1913" i="2"/>
  <c r="J1914" i="2"/>
  <c r="J1915" i="2"/>
  <c r="J1916" i="2"/>
  <c r="J1917" i="2"/>
  <c r="J1918" i="2"/>
  <c r="J1919" i="2"/>
  <c r="J1920" i="2"/>
  <c r="J1921" i="2"/>
  <c r="J1922" i="2"/>
  <c r="J1923" i="2"/>
  <c r="J1924" i="2"/>
  <c r="J1925" i="2"/>
  <c r="J1926" i="2"/>
  <c r="J1927" i="2"/>
  <c r="J1928" i="2"/>
  <c r="J1929" i="2"/>
  <c r="J1930" i="2"/>
  <c r="J1931" i="2"/>
  <c r="J1932" i="2"/>
  <c r="J1933" i="2"/>
  <c r="J1934" i="2"/>
  <c r="J1935" i="2"/>
  <c r="J1936" i="2"/>
  <c r="J1937" i="2"/>
  <c r="J1938" i="2"/>
  <c r="J1939" i="2"/>
  <c r="J1940" i="2"/>
  <c r="J1941" i="2"/>
  <c r="J1942" i="2"/>
  <c r="J1943" i="2"/>
  <c r="J1944" i="2"/>
  <c r="J1945" i="2"/>
  <c r="J1946" i="2"/>
  <c r="J1947" i="2"/>
  <c r="J1948" i="2"/>
  <c r="J1949" i="2"/>
  <c r="J1950" i="2"/>
  <c r="J1951" i="2"/>
  <c r="J1952" i="2"/>
  <c r="J1953" i="2"/>
  <c r="J1954" i="2"/>
  <c r="J1955" i="2"/>
  <c r="J1956" i="2"/>
  <c r="J1957" i="2"/>
  <c r="J1958" i="2"/>
  <c r="J1959" i="2"/>
  <c r="J1960" i="2"/>
  <c r="J1961" i="2"/>
  <c r="J1962" i="2"/>
  <c r="J1963" i="2"/>
  <c r="J1964" i="2"/>
  <c r="J1965" i="2"/>
  <c r="J1966" i="2"/>
  <c r="J1967" i="2"/>
  <c r="J1968" i="2"/>
  <c r="J1969" i="2"/>
  <c r="J1970" i="2"/>
  <c r="J1971" i="2"/>
  <c r="J1972" i="2"/>
  <c r="J1973" i="2"/>
  <c r="J1974" i="2"/>
  <c r="J1975" i="2"/>
  <c r="J1976" i="2"/>
  <c r="J1977" i="2"/>
  <c r="J1978" i="2"/>
  <c r="J1979" i="2"/>
  <c r="J1980" i="2"/>
  <c r="J1981" i="2"/>
  <c r="J1982" i="2"/>
  <c r="J1983" i="2"/>
  <c r="J1984" i="2"/>
  <c r="J580" i="2"/>
  <c r="J581" i="2"/>
  <c r="J582" i="2"/>
  <c r="J583" i="2"/>
  <c r="J584" i="2"/>
  <c r="J585" i="2"/>
  <c r="J586" i="2"/>
  <c r="J587" i="2"/>
  <c r="J588" i="2"/>
  <c r="J589" i="2"/>
  <c r="J590" i="2"/>
  <c r="J591" i="2"/>
  <c r="J592" i="2"/>
  <c r="J593" i="2"/>
  <c r="J594" i="2"/>
  <c r="J595" i="2"/>
  <c r="J596" i="2"/>
  <c r="J597" i="2"/>
  <c r="J598" i="2"/>
  <c r="J599" i="2"/>
  <c r="J600" i="2"/>
  <c r="J1985" i="2"/>
  <c r="J601" i="2"/>
  <c r="J602" i="2"/>
  <c r="J603" i="2"/>
  <c r="J604" i="2"/>
  <c r="J605" i="2"/>
  <c r="J606" i="2"/>
  <c r="J607" i="2"/>
  <c r="J608" i="2"/>
  <c r="J609" i="2"/>
  <c r="J610" i="2"/>
  <c r="J611" i="2"/>
  <c r="J612" i="2"/>
  <c r="J613" i="2"/>
  <c r="J614" i="2"/>
  <c r="J615" i="2"/>
  <c r="J616" i="2"/>
  <c r="J617" i="2"/>
  <c r="J618" i="2"/>
  <c r="J619" i="2"/>
  <c r="J620" i="2"/>
  <c r="J621" i="2"/>
  <c r="J622" i="2"/>
  <c r="J623" i="2"/>
  <c r="J624" i="2"/>
  <c r="J625" i="2"/>
  <c r="J626" i="2"/>
  <c r="J627" i="2"/>
  <c r="J628" i="2"/>
  <c r="J629" i="2"/>
  <c r="J1986" i="2"/>
  <c r="J1987" i="2"/>
  <c r="J630" i="2"/>
  <c r="J631" i="2"/>
  <c r="J632" i="2"/>
  <c r="J633" i="2"/>
  <c r="J634" i="2"/>
  <c r="J635" i="2"/>
  <c r="J636" i="2"/>
  <c r="J637" i="2"/>
  <c r="J638" i="2"/>
  <c r="J639" i="2"/>
  <c r="J1988" i="2"/>
  <c r="J640" i="2"/>
  <c r="J641" i="2"/>
  <c r="J642" i="2"/>
  <c r="J1989" i="2"/>
  <c r="J643" i="2"/>
  <c r="J644" i="2"/>
  <c r="J645" i="2"/>
  <c r="J646" i="2"/>
  <c r="J1990" i="2"/>
  <c r="J1991" i="2"/>
  <c r="J647" i="2"/>
  <c r="J648" i="2"/>
  <c r="J649" i="2"/>
  <c r="J650" i="2"/>
  <c r="J651" i="2"/>
  <c r="J652" i="2"/>
  <c r="J653" i="2"/>
  <c r="J654" i="2"/>
  <c r="J655" i="2"/>
  <c r="J656" i="2"/>
  <c r="J657" i="2"/>
  <c r="J658" i="2"/>
  <c r="J659" i="2"/>
  <c r="J660" i="2"/>
  <c r="J661" i="2"/>
  <c r="J662" i="2"/>
  <c r="J1992" i="2"/>
  <c r="J1993" i="2"/>
  <c r="J1994" i="2"/>
  <c r="J1995" i="2"/>
  <c r="J663" i="2"/>
  <c r="J664" i="2"/>
  <c r="J1996" i="2"/>
  <c r="J1997" i="2"/>
  <c r="J1998" i="2"/>
  <c r="J665" i="2"/>
  <c r="J666" i="2"/>
  <c r="J667" i="2"/>
  <c r="J668" i="2"/>
  <c r="J1999" i="2"/>
  <c r="J2000" i="2"/>
  <c r="J2001" i="2"/>
  <c r="J669" i="2"/>
  <c r="J2002" i="2"/>
  <c r="J2003" i="2"/>
  <c r="J2004" i="2"/>
  <c r="J670" i="2"/>
  <c r="J671" i="2"/>
  <c r="J672" i="2"/>
  <c r="J673" i="2"/>
  <c r="J674" i="2"/>
  <c r="J675" i="2"/>
  <c r="J676" i="2"/>
  <c r="J2005" i="2"/>
  <c r="J677" i="2"/>
  <c r="J678" i="2"/>
  <c r="J679" i="2"/>
  <c r="J680" i="2"/>
  <c r="J681" i="2"/>
  <c r="J2006" i="2"/>
  <c r="J682" i="2"/>
  <c r="J2007" i="2"/>
  <c r="J683" i="2"/>
  <c r="J684" i="2"/>
  <c r="J685" i="2"/>
  <c r="J686" i="2"/>
  <c r="J687" i="2"/>
  <c r="J688" i="2"/>
  <c r="J2008" i="2"/>
  <c r="J2009" i="2"/>
  <c r="J2010" i="2"/>
  <c r="J2011" i="2"/>
  <c r="J2012" i="2"/>
  <c r="J2013" i="2"/>
  <c r="J2014" i="2"/>
  <c r="J2015" i="2"/>
  <c r="K7" i="3" l="1"/>
  <c r="K14" i="3"/>
  <c r="K22" i="3"/>
  <c r="K30" i="3"/>
  <c r="K34" i="3"/>
  <c r="K45" i="3"/>
  <c r="K53" i="3"/>
  <c r="K57" i="3"/>
  <c r="K77" i="3"/>
  <c r="K81" i="3"/>
  <c r="K1153" i="3"/>
  <c r="K91" i="3"/>
  <c r="K90" i="3"/>
  <c r="K92" i="3"/>
  <c r="K104" i="3"/>
  <c r="K108" i="3"/>
  <c r="K112" i="3"/>
  <c r="K120" i="3"/>
  <c r="K128" i="3"/>
  <c r="K144" i="3"/>
  <c r="K148" i="3"/>
  <c r="K168" i="3"/>
  <c r="K172" i="3"/>
  <c r="K176" i="3"/>
  <c r="K208" i="3"/>
  <c r="K212" i="3"/>
  <c r="K216" i="3"/>
  <c r="K224" i="3"/>
  <c r="K343" i="3"/>
  <c r="K351" i="3"/>
  <c r="K371" i="3"/>
  <c r="K379" i="3"/>
  <c r="K387" i="3"/>
  <c r="K391" i="3"/>
  <c r="K1140" i="3"/>
  <c r="K1144" i="3"/>
  <c r="K405" i="3"/>
  <c r="K40" i="3"/>
  <c r="K47" i="3"/>
  <c r="K821" i="3"/>
  <c r="K1363" i="3"/>
  <c r="K1572" i="3"/>
  <c r="K1158" i="3"/>
  <c r="K469" i="3"/>
  <c r="K477" i="3"/>
  <c r="K481" i="3"/>
  <c r="K497" i="3"/>
  <c r="K501" i="3"/>
  <c r="K1452" i="3"/>
  <c r="K1569" i="3"/>
  <c r="K1570" i="3"/>
  <c r="K1348" i="3"/>
  <c r="K1923" i="3"/>
  <c r="K1159" i="3"/>
  <c r="K1303" i="3"/>
  <c r="K1335" i="3"/>
  <c r="K1347" i="3"/>
  <c r="K1502" i="3"/>
  <c r="K1506" i="3"/>
  <c r="K1510" i="3"/>
  <c r="K4" i="3"/>
  <c r="K15" i="3"/>
  <c r="K19" i="3"/>
  <c r="K46" i="3"/>
  <c r="K62" i="3"/>
  <c r="K93" i="3"/>
  <c r="K543" i="3"/>
  <c r="K547" i="3"/>
  <c r="K551" i="3"/>
  <c r="K575" i="3"/>
  <c r="K579" i="3"/>
  <c r="K583" i="3"/>
  <c r="K687" i="3"/>
  <c r="K695" i="3"/>
  <c r="K699" i="3"/>
  <c r="K708" i="3"/>
  <c r="K716" i="3"/>
  <c r="K740" i="3"/>
  <c r="K744" i="3"/>
  <c r="K848" i="3"/>
  <c r="K862" i="3"/>
  <c r="K870" i="3"/>
  <c r="K874" i="3"/>
  <c r="K898" i="3"/>
  <c r="K914" i="3"/>
  <c r="K918" i="3"/>
  <c r="K922" i="3"/>
  <c r="K942" i="3"/>
  <c r="K1453" i="3"/>
  <c r="K1595" i="3"/>
  <c r="K1599" i="3"/>
  <c r="K1619" i="3"/>
  <c r="K1651" i="3"/>
  <c r="K759" i="3"/>
  <c r="K823" i="3"/>
  <c r="K869" i="3"/>
  <c r="K989" i="3"/>
  <c r="K993" i="3"/>
  <c r="K997" i="3"/>
  <c r="K1021" i="3"/>
  <c r="K1025" i="3"/>
  <c r="K1029" i="3"/>
  <c r="K1415" i="3"/>
  <c r="K1418" i="3"/>
  <c r="K1496" i="3"/>
  <c r="K1497" i="3"/>
  <c r="K1522" i="3"/>
  <c r="K1700" i="3"/>
  <c r="K1703" i="3"/>
  <c r="K1707" i="3"/>
  <c r="K1858" i="3"/>
  <c r="K1987" i="3"/>
  <c r="K1992" i="3"/>
  <c r="K1995" i="3"/>
  <c r="K1934" i="3"/>
  <c r="K1946" i="3"/>
  <c r="K1950" i="3"/>
  <c r="K1994" i="3"/>
  <c r="K2003" i="3"/>
  <c r="K2007" i="3"/>
  <c r="K2015" i="3"/>
  <c r="K815" i="3"/>
  <c r="K1352" i="3"/>
  <c r="K1380" i="3"/>
  <c r="K1442" i="3"/>
  <c r="K1463" i="3"/>
  <c r="K1486" i="3"/>
  <c r="K1503" i="3"/>
  <c r="K1507" i="3"/>
  <c r="K820" i="3"/>
  <c r="K1271" i="3"/>
  <c r="K1379" i="3"/>
  <c r="K6" i="3"/>
  <c r="K13" i="3"/>
  <c r="K21" i="3"/>
  <c r="K29" i="3"/>
  <c r="K33" i="3"/>
  <c r="K64" i="3"/>
  <c r="K95" i="3"/>
  <c r="K99" i="3"/>
  <c r="K103" i="3"/>
  <c r="K107" i="3"/>
  <c r="K111" i="3"/>
  <c r="K115" i="3"/>
  <c r="K131" i="3"/>
  <c r="K135" i="3"/>
  <c r="K139" i="3"/>
  <c r="K151" i="3"/>
  <c r="K155" i="3"/>
  <c r="K167" i="3"/>
  <c r="K195" i="3"/>
  <c r="K199" i="3"/>
  <c r="K203" i="3"/>
  <c r="K231" i="3"/>
  <c r="K243" i="3"/>
  <c r="K263" i="3"/>
  <c r="K267" i="3"/>
  <c r="K342" i="3"/>
  <c r="K346" i="3"/>
  <c r="K1122" i="3"/>
  <c r="K515" i="3"/>
  <c r="K541" i="3"/>
  <c r="K542" i="3"/>
  <c r="K546" i="3"/>
  <c r="K549" i="3"/>
  <c r="K553" i="3"/>
  <c r="K557" i="3"/>
  <c r="K565" i="3"/>
  <c r="K569" i="3"/>
  <c r="K586" i="3"/>
  <c r="K589" i="3"/>
  <c r="K597" i="3"/>
  <c r="K601" i="3"/>
  <c r="K681" i="3"/>
  <c r="K750" i="3"/>
  <c r="K775" i="3"/>
  <c r="K779" i="3"/>
  <c r="K787" i="3"/>
  <c r="K803" i="3"/>
  <c r="K811" i="3"/>
  <c r="K854" i="3"/>
  <c r="K864" i="3"/>
  <c r="K1527" i="3"/>
  <c r="K1554" i="3"/>
  <c r="K1659" i="3"/>
  <c r="K1675" i="3"/>
  <c r="K1871" i="3"/>
  <c r="K1911" i="3"/>
  <c r="K1919" i="3"/>
  <c r="K1929" i="3"/>
  <c r="K1933" i="3"/>
  <c r="K1945" i="3"/>
  <c r="K1949" i="3"/>
  <c r="K1927" i="3"/>
  <c r="K230" i="3"/>
  <c r="K234" i="3"/>
  <c r="K242" i="3"/>
  <c r="K262" i="3"/>
  <c r="K338" i="3"/>
  <c r="K341" i="3"/>
  <c r="K1121" i="3"/>
  <c r="K357" i="3"/>
  <c r="K365" i="3"/>
  <c r="K1127" i="3"/>
  <c r="K1131" i="3"/>
  <c r="K389" i="3"/>
  <c r="K1148" i="3"/>
  <c r="K1155" i="3"/>
  <c r="K413" i="3"/>
  <c r="K417" i="3"/>
  <c r="K709" i="3"/>
  <c r="K725" i="3"/>
  <c r="K745" i="3"/>
  <c r="K757" i="3"/>
  <c r="K766" i="3"/>
  <c r="K1039" i="3"/>
  <c r="K1043" i="3"/>
  <c r="K1268" i="3"/>
  <c r="K1276" i="3"/>
  <c r="K1277" i="3"/>
  <c r="K1278" i="3"/>
  <c r="K1279" i="3"/>
  <c r="K1406" i="3"/>
  <c r="K1410" i="3"/>
  <c r="K1474" i="3"/>
  <c r="K1653" i="3"/>
  <c r="K1885" i="3"/>
  <c r="K718" i="3"/>
  <c r="K192" i="3"/>
  <c r="K1141" i="3"/>
  <c r="K767" i="3"/>
  <c r="K780" i="3"/>
  <c r="K585" i="3"/>
  <c r="K734" i="3"/>
  <c r="K738" i="3"/>
  <c r="K5" i="3"/>
  <c r="K12" i="3"/>
  <c r="K20" i="3"/>
  <c r="K28" i="3"/>
  <c r="K106" i="3"/>
  <c r="K122" i="3"/>
  <c r="K150" i="3"/>
  <c r="K162" i="3"/>
  <c r="K166" i="3"/>
  <c r="K186" i="3"/>
  <c r="K194" i="3"/>
  <c r="K198" i="3"/>
  <c r="K210" i="3"/>
  <c r="K240" i="3"/>
  <c r="K248" i="3"/>
  <c r="K256" i="3"/>
  <c r="K1138" i="3"/>
  <c r="K1139" i="3"/>
  <c r="K394" i="3"/>
  <c r="K460" i="3"/>
  <c r="K468" i="3"/>
  <c r="K472" i="3"/>
  <c r="K476" i="3"/>
  <c r="K602" i="3"/>
  <c r="K698" i="3"/>
  <c r="K731" i="3"/>
  <c r="K897" i="3"/>
  <c r="K917" i="3"/>
  <c r="K1281" i="3"/>
  <c r="K1282" i="3"/>
  <c r="K1283" i="3"/>
  <c r="K1287" i="3"/>
  <c r="K1475" i="3"/>
  <c r="K1534" i="3"/>
  <c r="K1620" i="3"/>
  <c r="K1667" i="3"/>
  <c r="K1676" i="3"/>
  <c r="K765" i="3"/>
  <c r="K773" i="3"/>
  <c r="K774" i="3"/>
  <c r="K795" i="3"/>
  <c r="K806" i="3"/>
  <c r="K958" i="3"/>
  <c r="K974" i="3"/>
  <c r="K991" i="3"/>
  <c r="K995" i="3"/>
  <c r="K1003" i="3"/>
  <c r="K1006" i="3"/>
  <c r="K1014" i="3"/>
  <c r="K1018" i="3"/>
  <c r="K1038" i="3"/>
  <c r="K1042" i="3"/>
  <c r="K1124" i="3"/>
  <c r="K1136" i="3"/>
  <c r="K1312" i="3"/>
  <c r="K1316" i="3"/>
  <c r="K1336" i="3"/>
  <c r="K1394" i="3"/>
  <c r="K1395" i="3"/>
  <c r="K1422" i="3"/>
  <c r="K1439" i="3"/>
  <c r="K1443" i="3"/>
  <c r="K1478" i="3"/>
  <c r="K1479" i="3"/>
  <c r="K1482" i="3"/>
  <c r="K1548" i="3"/>
  <c r="K1563" i="3"/>
  <c r="K1584" i="3"/>
  <c r="K1624" i="3"/>
  <c r="K1627" i="3"/>
  <c r="K1628" i="3"/>
  <c r="K1631" i="3"/>
  <c r="K1635" i="3"/>
  <c r="K1679" i="3"/>
  <c r="K1683" i="3"/>
  <c r="K1723" i="3"/>
  <c r="K1872" i="3"/>
  <c r="K1880" i="3"/>
  <c r="K1884" i="3"/>
  <c r="K1888" i="3"/>
  <c r="K1896" i="3"/>
  <c r="K1901" i="3"/>
  <c r="K1902" i="3"/>
  <c r="K1906" i="3"/>
  <c r="K1914" i="3"/>
  <c r="K1918" i="3"/>
  <c r="K1965" i="3"/>
  <c r="K1977" i="3"/>
  <c r="K1981" i="3"/>
  <c r="K1308" i="3"/>
  <c r="K1315" i="3"/>
  <c r="K1368" i="3"/>
  <c r="K1458" i="3"/>
  <c r="K1466" i="3"/>
  <c r="K1530" i="3"/>
  <c r="K1531" i="3"/>
  <c r="K1560" i="3"/>
  <c r="K1561" i="3"/>
  <c r="K1583" i="3"/>
  <c r="K1600" i="3"/>
  <c r="K1621" i="3"/>
  <c r="K1622" i="3"/>
  <c r="K1955" i="3"/>
  <c r="K1963" i="3"/>
  <c r="K466" i="3"/>
  <c r="K804" i="3"/>
  <c r="K49" i="3"/>
  <c r="K221" i="3"/>
  <c r="K422" i="3"/>
  <c r="K1162" i="3"/>
  <c r="K465" i="3"/>
  <c r="K498" i="3"/>
  <c r="K348" i="3"/>
  <c r="K489" i="3"/>
  <c r="K799" i="3"/>
  <c r="K879" i="3"/>
  <c r="K994" i="3"/>
  <c r="K1002" i="3"/>
  <c r="K1023" i="3"/>
  <c r="K1027" i="3"/>
  <c r="K1035" i="3"/>
  <c r="K11" i="3"/>
  <c r="K27" i="3"/>
  <c r="K32" i="3"/>
  <c r="K48" i="3"/>
  <c r="K51" i="3"/>
  <c r="K55" i="3"/>
  <c r="K59" i="3"/>
  <c r="K63" i="3"/>
  <c r="K67" i="3"/>
  <c r="K79" i="3"/>
  <c r="K83" i="3"/>
  <c r="K102" i="3"/>
  <c r="K113" i="3"/>
  <c r="K130" i="3"/>
  <c r="K134" i="3"/>
  <c r="K146" i="3"/>
  <c r="K152" i="3"/>
  <c r="K157" i="3"/>
  <c r="K160" i="3"/>
  <c r="K170" i="3"/>
  <c r="K178" i="3"/>
  <c r="K184" i="3"/>
  <c r="K214" i="3"/>
  <c r="K215" i="3"/>
  <c r="K219" i="3"/>
  <c r="K258" i="3"/>
  <c r="K265" i="3"/>
  <c r="K269" i="3"/>
  <c r="K272" i="3"/>
  <c r="K340" i="3"/>
  <c r="K353" i="3"/>
  <c r="K355" i="3"/>
  <c r="K359" i="3"/>
  <c r="K363" i="3"/>
  <c r="K373" i="3"/>
  <c r="K1128" i="3"/>
  <c r="K381" i="3"/>
  <c r="K382" i="3"/>
  <c r="K400" i="3"/>
  <c r="K401" i="3"/>
  <c r="K419" i="3"/>
  <c r="K420" i="3"/>
  <c r="K421" i="3"/>
  <c r="K1160" i="3"/>
  <c r="K1161" i="3"/>
  <c r="K459" i="3"/>
  <c r="K463" i="3"/>
  <c r="K467" i="3"/>
  <c r="K483" i="3"/>
  <c r="K487" i="3"/>
  <c r="K491" i="3"/>
  <c r="K495" i="3"/>
  <c r="K559" i="3"/>
  <c r="K563" i="3"/>
  <c r="K567" i="3"/>
  <c r="K590" i="3"/>
  <c r="K594" i="3"/>
  <c r="K722" i="3"/>
  <c r="K828" i="3"/>
  <c r="K832" i="3"/>
  <c r="K514" i="3"/>
  <c r="K558" i="3"/>
  <c r="K562" i="3"/>
  <c r="K605" i="3"/>
  <c r="K617" i="3"/>
  <c r="K625" i="3"/>
  <c r="K633" i="3"/>
  <c r="K641" i="3"/>
  <c r="K649" i="3"/>
  <c r="K657" i="3"/>
  <c r="K665" i="3"/>
  <c r="K673" i="3"/>
  <c r="K677" i="3"/>
  <c r="K783" i="3"/>
  <c r="K788" i="3"/>
  <c r="K845" i="3"/>
  <c r="K878" i="3"/>
  <c r="K910" i="3"/>
  <c r="K927" i="3"/>
  <c r="K499" i="3"/>
  <c r="K500" i="3"/>
  <c r="K504" i="3"/>
  <c r="K505" i="3"/>
  <c r="K508" i="3"/>
  <c r="K513" i="3"/>
  <c r="K516" i="3"/>
  <c r="K520" i="3"/>
  <c r="K521" i="3"/>
  <c r="K524" i="3"/>
  <c r="K573" i="3"/>
  <c r="K574" i="3"/>
  <c r="K578" i="3"/>
  <c r="K581" i="3"/>
  <c r="K604" i="3"/>
  <c r="K607" i="3"/>
  <c r="K615" i="3"/>
  <c r="K616" i="3"/>
  <c r="K619" i="3"/>
  <c r="K623" i="3"/>
  <c r="K624" i="3"/>
  <c r="K627" i="3"/>
  <c r="K631" i="3"/>
  <c r="K632" i="3"/>
  <c r="K635" i="3"/>
  <c r="K639" i="3"/>
  <c r="K640" i="3"/>
  <c r="K643" i="3"/>
  <c r="K647" i="3"/>
  <c r="K648" i="3"/>
  <c r="K651" i="3"/>
  <c r="K655" i="3"/>
  <c r="K656" i="3"/>
  <c r="K659" i="3"/>
  <c r="K663" i="3"/>
  <c r="K664" i="3"/>
  <c r="K667" i="3"/>
  <c r="K671" i="3"/>
  <c r="K672" i="3"/>
  <c r="K675" i="3"/>
  <c r="K684" i="3"/>
  <c r="K688" i="3"/>
  <c r="K692" i="3"/>
  <c r="K693" i="3"/>
  <c r="K696" i="3"/>
  <c r="K700" i="3"/>
  <c r="K701" i="3"/>
  <c r="K710" i="3"/>
  <c r="K714" i="3"/>
  <c r="K724" i="3"/>
  <c r="K768" i="3"/>
  <c r="K772" i="3"/>
  <c r="K781" i="3"/>
  <c r="K790" i="3"/>
  <c r="K834" i="3"/>
  <c r="K835" i="3"/>
  <c r="K836" i="3"/>
  <c r="K839" i="3"/>
  <c r="K840" i="3"/>
  <c r="K856" i="3"/>
  <c r="K891" i="3"/>
  <c r="K894" i="3"/>
  <c r="K926" i="3"/>
  <c r="K929" i="3"/>
  <c r="K945" i="3"/>
  <c r="K946" i="3"/>
  <c r="K951" i="3"/>
  <c r="K959" i="3"/>
  <c r="K962" i="3"/>
  <c r="K978" i="3"/>
  <c r="K1364" i="3"/>
  <c r="K1596" i="3"/>
  <c r="K1026" i="3"/>
  <c r="K1034" i="3"/>
  <c r="K1320" i="3"/>
  <c r="K1403" i="3"/>
  <c r="K1699" i="3"/>
  <c r="K1708" i="3"/>
  <c r="K1960" i="3"/>
  <c r="K1991" i="3"/>
  <c r="K2016" i="3"/>
  <c r="K938" i="3"/>
  <c r="K943" i="3"/>
  <c r="K981" i="3"/>
  <c r="K982" i="3"/>
  <c r="K986" i="3"/>
  <c r="K1304" i="3"/>
  <c r="K1319" i="3"/>
  <c r="K1332" i="3"/>
  <c r="K1360" i="3"/>
  <c r="K1386" i="3"/>
  <c r="K1387" i="3"/>
  <c r="K1411" i="3"/>
  <c r="K1426" i="3"/>
  <c r="K1464" i="3"/>
  <c r="K1465" i="3"/>
  <c r="K1490" i="3"/>
  <c r="K1516" i="3"/>
  <c r="K1517" i="3"/>
  <c r="K1528" i="3"/>
  <c r="K1529" i="3"/>
  <c r="K1542" i="3"/>
  <c r="K1553" i="3"/>
  <c r="K1564" i="3"/>
  <c r="K1592" i="3"/>
  <c r="K1608" i="3"/>
  <c r="K1612" i="3"/>
  <c r="K1640" i="3"/>
  <c r="K1644" i="3"/>
  <c r="K1647" i="3"/>
  <c r="K1668" i="3"/>
  <c r="K1671" i="3"/>
  <c r="K1711" i="3"/>
  <c r="K1715" i="3"/>
  <c r="K1913" i="3"/>
  <c r="K1917" i="3"/>
  <c r="K1928" i="3"/>
  <c r="K1931" i="3"/>
  <c r="K1959" i="3"/>
  <c r="K1962" i="3"/>
  <c r="K1971" i="3"/>
  <c r="K1975" i="3"/>
  <c r="K1983" i="3"/>
  <c r="K1993" i="3"/>
  <c r="K1998" i="3"/>
  <c r="K2014" i="3"/>
  <c r="K1266" i="3"/>
  <c r="K1292" i="3"/>
  <c r="K1293" i="3"/>
  <c r="K1294" i="3"/>
  <c r="K1295" i="3"/>
  <c r="K1299" i="3"/>
  <c r="K1324" i="3"/>
  <c r="K1325" i="3"/>
  <c r="K1326" i="3"/>
  <c r="K1327" i="3"/>
  <c r="K1331" i="3"/>
  <c r="K1372" i="3"/>
  <c r="K1373" i="3"/>
  <c r="K1374" i="3"/>
  <c r="K1375" i="3"/>
  <c r="K1420" i="3"/>
  <c r="K1421" i="3"/>
  <c r="K1438" i="3"/>
  <c r="K1446" i="3"/>
  <c r="K1484" i="3"/>
  <c r="K1485" i="3"/>
  <c r="K1562" i="3"/>
  <c r="K1587" i="3"/>
  <c r="K1591" i="3"/>
  <c r="K1605" i="3"/>
  <c r="K1606" i="3"/>
  <c r="K1637" i="3"/>
  <c r="K1638" i="3"/>
  <c r="K1691" i="3"/>
  <c r="K1862" i="3"/>
  <c r="K1874" i="3"/>
  <c r="K1878" i="3"/>
  <c r="K1882" i="3"/>
  <c r="K1890" i="3"/>
  <c r="K1894" i="3"/>
  <c r="K1898" i="3"/>
  <c r="K1930" i="3"/>
  <c r="K1939" i="3"/>
  <c r="K1943" i="3"/>
  <c r="K1951" i="3"/>
  <c r="K1961" i="3"/>
  <c r="K1966" i="3"/>
  <c r="K1978" i="3"/>
  <c r="K1982" i="3"/>
  <c r="K1997" i="3"/>
  <c r="K2009" i="3"/>
  <c r="K2013" i="3"/>
  <c r="K156" i="3"/>
  <c r="K137" i="3"/>
  <c r="K141" i="3"/>
  <c r="K173" i="3"/>
  <c r="K220" i="3"/>
  <c r="K360" i="3"/>
  <c r="K395" i="3"/>
  <c r="K470" i="3"/>
  <c r="K474" i="3"/>
  <c r="K73" i="3"/>
  <c r="K347" i="3"/>
  <c r="K410" i="3"/>
  <c r="K829" i="3"/>
  <c r="K702" i="3"/>
  <c r="K23" i="3"/>
  <c r="K54" i="3"/>
  <c r="K78" i="3"/>
  <c r="K179" i="3"/>
  <c r="K201" i="3"/>
  <c r="K205" i="3"/>
  <c r="K226" i="3"/>
  <c r="K232" i="3"/>
  <c r="K236" i="3"/>
  <c r="K237" i="3"/>
  <c r="K250" i="3"/>
  <c r="K259" i="3"/>
  <c r="K366" i="3"/>
  <c r="K1133" i="3"/>
  <c r="K384" i="3"/>
  <c r="K396" i="3"/>
  <c r="K1146" i="3"/>
  <c r="K402" i="3"/>
  <c r="K1150" i="3"/>
  <c r="K415" i="3"/>
  <c r="K484" i="3"/>
  <c r="K488" i="3"/>
  <c r="K492" i="3"/>
  <c r="K930" i="3"/>
  <c r="K189" i="3"/>
  <c r="K200" i="3"/>
  <c r="K204" i="3"/>
  <c r="K253" i="3"/>
  <c r="K264" i="3"/>
  <c r="K268" i="3"/>
  <c r="K376" i="3"/>
  <c r="K1132" i="3"/>
  <c r="K383" i="3"/>
  <c r="K406" i="3"/>
  <c r="K409" i="3"/>
  <c r="K473" i="3"/>
  <c r="K482" i="3"/>
  <c r="K591" i="3"/>
  <c r="K595" i="3"/>
  <c r="K599" i="3"/>
  <c r="K629" i="3"/>
  <c r="K637" i="3"/>
  <c r="K645" i="3"/>
  <c r="K653" i="3"/>
  <c r="K661" i="3"/>
  <c r="K669" i="3"/>
  <c r="K682" i="3"/>
  <c r="K686" i="3"/>
  <c r="K727" i="3"/>
  <c r="K733" i="3"/>
  <c r="K742" i="3"/>
  <c r="K748" i="3"/>
  <c r="K754" i="3"/>
  <c r="K798" i="3"/>
  <c r="K807" i="3"/>
  <c r="K813" i="3"/>
  <c r="K824" i="3"/>
  <c r="K881" i="3"/>
  <c r="K953" i="3"/>
  <c r="K961" i="3"/>
  <c r="K1007" i="3"/>
  <c r="K1011" i="3"/>
  <c r="K1045" i="3"/>
  <c r="K1267" i="3"/>
  <c r="K1296" i="3"/>
  <c r="K1300" i="3"/>
  <c r="K1307" i="3"/>
  <c r="K1328" i="3"/>
  <c r="K1351" i="3"/>
  <c r="K1367" i="3"/>
  <c r="K1384" i="3"/>
  <c r="K1414" i="3"/>
  <c r="K1447" i="3"/>
  <c r="K1123" i="3"/>
  <c r="K1135" i="3"/>
  <c r="K1427" i="3"/>
  <c r="K1454" i="3"/>
  <c r="K42" i="3"/>
  <c r="K72" i="3"/>
  <c r="K76" i="3"/>
  <c r="K125" i="3"/>
  <c r="K136" i="3"/>
  <c r="K140" i="3"/>
  <c r="K2" i="3"/>
  <c r="K3" i="3"/>
  <c r="K8" i="3"/>
  <c r="K9" i="3"/>
  <c r="K10" i="3"/>
  <c r="K16" i="3"/>
  <c r="K17" i="3"/>
  <c r="K18" i="3"/>
  <c r="K24" i="3"/>
  <c r="K25" i="3"/>
  <c r="K26" i="3"/>
  <c r="K31" i="3"/>
  <c r="K41" i="3"/>
  <c r="K760" i="3"/>
  <c r="K56" i="3"/>
  <c r="K61" i="3"/>
  <c r="K65" i="3"/>
  <c r="K71" i="3"/>
  <c r="K80" i="3"/>
  <c r="K84" i="3"/>
  <c r="K85" i="3"/>
  <c r="K96" i="3"/>
  <c r="K100" i="3"/>
  <c r="K116" i="3"/>
  <c r="K117" i="3"/>
  <c r="K123" i="3"/>
  <c r="K124" i="3"/>
  <c r="K132" i="3"/>
  <c r="K138" i="3"/>
  <c r="K147" i="3"/>
  <c r="K163" i="3"/>
  <c r="K180" i="3"/>
  <c r="K181" i="3"/>
  <c r="K187" i="3"/>
  <c r="K188" i="3"/>
  <c r="K196" i="3"/>
  <c r="K202" i="3"/>
  <c r="K211" i="3"/>
  <c r="K227" i="3"/>
  <c r="K244" i="3"/>
  <c r="K245" i="3"/>
  <c r="K251" i="3"/>
  <c r="K252" i="3"/>
  <c r="K260" i="3"/>
  <c r="K266" i="3"/>
  <c r="K339" i="3"/>
  <c r="K354" i="3"/>
  <c r="K367" i="3"/>
  <c r="K368" i="3"/>
  <c r="K374" i="3"/>
  <c r="K375" i="3"/>
  <c r="K1129" i="3"/>
  <c r="K1134" i="3"/>
  <c r="K390" i="3"/>
  <c r="K397" i="3"/>
  <c r="K403" i="3"/>
  <c r="K404" i="3"/>
  <c r="K1157" i="3"/>
  <c r="K416" i="3"/>
  <c r="K458" i="3"/>
  <c r="K461" i="3"/>
  <c r="K471" i="3"/>
  <c r="K475" i="3"/>
  <c r="K479" i="3"/>
  <c r="K485" i="3"/>
  <c r="K486" i="3"/>
  <c r="K490" i="3"/>
  <c r="K493" i="3"/>
  <c r="K503" i="3"/>
  <c r="K507" i="3"/>
  <c r="K511" i="3"/>
  <c r="K517" i="3"/>
  <c r="K518" i="3"/>
  <c r="K522" i="3"/>
  <c r="K525" i="3"/>
  <c r="K539" i="3"/>
  <c r="K540" i="3"/>
  <c r="K544" i="3"/>
  <c r="K545" i="3"/>
  <c r="K548" i="3"/>
  <c r="K554" i="3"/>
  <c r="K571" i="3"/>
  <c r="K572" i="3"/>
  <c r="K576" i="3"/>
  <c r="K577" i="3"/>
  <c r="K580" i="3"/>
  <c r="K608" i="3"/>
  <c r="K612" i="3"/>
  <c r="K628" i="3"/>
  <c r="K636" i="3"/>
  <c r="K644" i="3"/>
  <c r="K652" i="3"/>
  <c r="K660" i="3"/>
  <c r="K668" i="3"/>
  <c r="K676" i="3"/>
  <c r="K685" i="3"/>
  <c r="K717" i="3"/>
  <c r="K726" i="3"/>
  <c r="K741" i="3"/>
  <c r="K746" i="3"/>
  <c r="K747" i="3"/>
  <c r="K782" i="3"/>
  <c r="K791" i="3"/>
  <c r="K844" i="3"/>
  <c r="K1288" i="3"/>
  <c r="K1396" i="3"/>
  <c r="K1397" i="3"/>
  <c r="K1398" i="3"/>
  <c r="K1432" i="3"/>
  <c r="K1433" i="3"/>
  <c r="K763" i="3"/>
  <c r="K789" i="3"/>
  <c r="K805" i="3"/>
  <c r="K809" i="3"/>
  <c r="K810" i="3"/>
  <c r="K822" i="3"/>
  <c r="K831" i="3"/>
  <c r="K847" i="3"/>
  <c r="K852" i="3"/>
  <c r="K863" i="3"/>
  <c r="K889" i="3"/>
  <c r="K890" i="3"/>
  <c r="K895" i="3"/>
  <c r="K901" i="3"/>
  <c r="K902" i="3"/>
  <c r="K903" i="3"/>
  <c r="K906" i="3"/>
  <c r="K907" i="3"/>
  <c r="K911" i="3"/>
  <c r="K939" i="3"/>
  <c r="K965" i="3"/>
  <c r="K966" i="3"/>
  <c r="K970" i="3"/>
  <c r="K975" i="3"/>
  <c r="K987" i="3"/>
  <c r="K1005" i="3"/>
  <c r="K1009" i="3"/>
  <c r="K1010" i="3"/>
  <c r="K1013" i="3"/>
  <c r="K1019" i="3"/>
  <c r="K1037" i="3"/>
  <c r="K1265" i="3"/>
  <c r="K1272" i="3"/>
  <c r="K1275" i="3"/>
  <c r="K1291" i="3"/>
  <c r="K1298" i="3"/>
  <c r="K1322" i="3"/>
  <c r="K1323" i="3"/>
  <c r="K1344" i="3"/>
  <c r="K1357" i="3"/>
  <c r="K1358" i="3"/>
  <c r="K1359" i="3"/>
  <c r="K1383" i="3"/>
  <c r="K1391" i="3"/>
  <c r="K1400" i="3"/>
  <c r="K1401" i="3"/>
  <c r="K1402" i="3"/>
  <c r="K1416" i="3"/>
  <c r="K1417" i="3"/>
  <c r="K1430" i="3"/>
  <c r="K1431" i="3"/>
  <c r="K1450" i="3"/>
  <c r="K1538" i="3"/>
  <c r="K1611" i="3"/>
  <c r="K1643" i="3"/>
  <c r="K502" i="3"/>
  <c r="K506" i="3"/>
  <c r="K509" i="3"/>
  <c r="K519" i="3"/>
  <c r="K523" i="3"/>
  <c r="K538" i="3"/>
  <c r="K555" i="3"/>
  <c r="K556" i="3"/>
  <c r="K560" i="3"/>
  <c r="K561" i="3"/>
  <c r="K564" i="3"/>
  <c r="K570" i="3"/>
  <c r="K587" i="3"/>
  <c r="K588" i="3"/>
  <c r="K592" i="3"/>
  <c r="K593" i="3"/>
  <c r="K596" i="3"/>
  <c r="K606" i="3"/>
  <c r="K610" i="3"/>
  <c r="K683" i="3"/>
  <c r="K689" i="3"/>
  <c r="K706" i="3"/>
  <c r="K711" i="3"/>
  <c r="K728" i="3"/>
  <c r="K729" i="3"/>
  <c r="K730" i="3"/>
  <c r="K743" i="3"/>
  <c r="K756" i="3"/>
  <c r="K761" i="3"/>
  <c r="K762" i="3"/>
  <c r="K771" i="3"/>
  <c r="K793" i="3"/>
  <c r="K794" i="3"/>
  <c r="K830" i="3"/>
  <c r="K846" i="3"/>
  <c r="K850" i="3"/>
  <c r="K851" i="3"/>
  <c r="K865" i="3"/>
  <c r="K882" i="3"/>
  <c r="K905" i="3"/>
  <c r="K913" i="3"/>
  <c r="K937" i="3"/>
  <c r="K949" i="3"/>
  <c r="K950" i="3"/>
  <c r="K954" i="3"/>
  <c r="K969" i="3"/>
  <c r="K977" i="3"/>
  <c r="K990" i="3"/>
  <c r="K998" i="3"/>
  <c r="K1022" i="3"/>
  <c r="K1030" i="3"/>
  <c r="K1264" i="3"/>
  <c r="K1274" i="3"/>
  <c r="K1284" i="3"/>
  <c r="K1290" i="3"/>
  <c r="K1297" i="3"/>
  <c r="K1340" i="3"/>
  <c r="K1341" i="3"/>
  <c r="K1342" i="3"/>
  <c r="K1343" i="3"/>
  <c r="K1354" i="3"/>
  <c r="K1355" i="3"/>
  <c r="K1376" i="3"/>
  <c r="K1388" i="3"/>
  <c r="K1390" i="3"/>
  <c r="K1434" i="3"/>
  <c r="K1448" i="3"/>
  <c r="K1449" i="3"/>
  <c r="K1459" i="3"/>
  <c r="K1491" i="3"/>
  <c r="K1511" i="3"/>
  <c r="K1518" i="3"/>
  <c r="K1550" i="3"/>
  <c r="K1557" i="3"/>
  <c r="K1571" i="3"/>
  <c r="K1580" i="3"/>
  <c r="K1604" i="3"/>
  <c r="K1615" i="3"/>
  <c r="K1660" i="3"/>
  <c r="K1692" i="3"/>
  <c r="K1724" i="3"/>
  <c r="K1856" i="3"/>
  <c r="K1863" i="3"/>
  <c r="K1940" i="3"/>
  <c r="K1972" i="3"/>
  <c r="K2004" i="3"/>
  <c r="K1462" i="3"/>
  <c r="K1468" i="3"/>
  <c r="K1469" i="3"/>
  <c r="K1470" i="3"/>
  <c r="K1480" i="3"/>
  <c r="K1481" i="3"/>
  <c r="K1494" i="3"/>
  <c r="K1495" i="3"/>
  <c r="K1514" i="3"/>
  <c r="K1523" i="3"/>
  <c r="K1546" i="3"/>
  <c r="K1547" i="3"/>
  <c r="K1566" i="3"/>
  <c r="K1567" i="3"/>
  <c r="K1577" i="3"/>
  <c r="K1578" i="3"/>
  <c r="K1579" i="3"/>
  <c r="K1589" i="3"/>
  <c r="K1590" i="3"/>
  <c r="K1603" i="3"/>
  <c r="K1613" i="3"/>
  <c r="K1614" i="3"/>
  <c r="K1629" i="3"/>
  <c r="K1630" i="3"/>
  <c r="K1636" i="3"/>
  <c r="K1645" i="3"/>
  <c r="K1646" i="3"/>
  <c r="K1652" i="3"/>
  <c r="K1663" i="3"/>
  <c r="K1684" i="3"/>
  <c r="K1695" i="3"/>
  <c r="K1716" i="3"/>
  <c r="K1727" i="3"/>
  <c r="K1879" i="3"/>
  <c r="K1895" i="3"/>
  <c r="K1907" i="3"/>
  <c r="K1912" i="3"/>
  <c r="K1944" i="3"/>
  <c r="K1976" i="3"/>
  <c r="K1498" i="3"/>
  <c r="K1512" i="3"/>
  <c r="K1513" i="3"/>
  <c r="K1526" i="3"/>
  <c r="K1532" i="3"/>
  <c r="K1533" i="3"/>
  <c r="K1544" i="3"/>
  <c r="K1558" i="3"/>
  <c r="K1574" i="3"/>
  <c r="K1575" i="3"/>
  <c r="K1588" i="3"/>
  <c r="K1655" i="3"/>
  <c r="K1687" i="3"/>
  <c r="K1719" i="3"/>
  <c r="K1854" i="3"/>
  <c r="K1859" i="3"/>
  <c r="K1864" i="3"/>
  <c r="K1865" i="3"/>
  <c r="K1870" i="3"/>
  <c r="K1881" i="3"/>
  <c r="K1886" i="3"/>
  <c r="K1897" i="3"/>
  <c r="K1905" i="3"/>
  <c r="K1915" i="3"/>
  <c r="K1924" i="3"/>
  <c r="K1947" i="3"/>
  <c r="K1956" i="3"/>
  <c r="K1979" i="3"/>
  <c r="K1988" i="3"/>
  <c r="K2011" i="3"/>
  <c r="K36" i="3"/>
  <c r="K37" i="3"/>
  <c r="K68" i="3"/>
  <c r="K105" i="3"/>
  <c r="K217" i="3"/>
  <c r="K261" i="3"/>
  <c r="K418" i="3"/>
  <c r="K613" i="3"/>
  <c r="K784" i="3"/>
  <c r="K825" i="3"/>
  <c r="K837" i="3"/>
  <c r="K971" i="3"/>
  <c r="K1549" i="3"/>
  <c r="K1576" i="3"/>
  <c r="K1908" i="3"/>
  <c r="K101" i="3"/>
  <c r="K213" i="3"/>
  <c r="K233" i="3"/>
  <c r="K356" i="3"/>
  <c r="K1137" i="3"/>
  <c r="K1147" i="3"/>
  <c r="K462" i="3"/>
  <c r="K478" i="3"/>
  <c r="K510" i="3"/>
  <c r="K566" i="3"/>
  <c r="K582" i="3"/>
  <c r="K598" i="3"/>
  <c r="K812" i="3"/>
  <c r="K841" i="3"/>
  <c r="K871" i="3"/>
  <c r="K1568" i="3"/>
  <c r="K133" i="3"/>
  <c r="K153" i="3"/>
  <c r="K197" i="3"/>
  <c r="K344" i="3"/>
  <c r="K1130" i="3"/>
  <c r="K392" i="3"/>
  <c r="K796" i="3"/>
  <c r="K955" i="3"/>
  <c r="K967" i="3"/>
  <c r="K1423" i="3"/>
  <c r="K1487" i="3"/>
  <c r="K1616" i="3"/>
  <c r="K1632" i="3"/>
  <c r="K1648" i="3"/>
  <c r="K60" i="3"/>
  <c r="K149" i="3"/>
  <c r="K169" i="3"/>
  <c r="K1116" i="3"/>
  <c r="K494" i="3"/>
  <c r="K550" i="3"/>
  <c r="K800" i="3"/>
  <c r="K853" i="3"/>
  <c r="K919" i="3"/>
  <c r="K1471" i="3"/>
  <c r="K38" i="3"/>
  <c r="K39" i="3"/>
  <c r="K44" i="3"/>
  <c r="K52" i="3"/>
  <c r="K69" i="3"/>
  <c r="K70" i="3"/>
  <c r="K86" i="3"/>
  <c r="K87" i="3"/>
  <c r="K88" i="3"/>
  <c r="K89" i="3"/>
  <c r="K97" i="3"/>
  <c r="K109" i="3"/>
  <c r="K118" i="3"/>
  <c r="K119" i="3"/>
  <c r="K121" i="3"/>
  <c r="K154" i="3"/>
  <c r="K164" i="3"/>
  <c r="K165" i="3"/>
  <c r="K171" i="3"/>
  <c r="K182" i="3"/>
  <c r="K183" i="3"/>
  <c r="K185" i="3"/>
  <c r="K218" i="3"/>
  <c r="K228" i="3"/>
  <c r="K229" i="3"/>
  <c r="K235" i="3"/>
  <c r="K246" i="3"/>
  <c r="K247" i="3"/>
  <c r="K249" i="3"/>
  <c r="K345" i="3"/>
  <c r="K1119" i="3"/>
  <c r="K1120" i="3"/>
  <c r="K358" i="3"/>
  <c r="K369" i="3"/>
  <c r="K370" i="3"/>
  <c r="K372" i="3"/>
  <c r="K393" i="3"/>
  <c r="K398" i="3"/>
  <c r="K399" i="3"/>
  <c r="K1149" i="3"/>
  <c r="K407" i="3"/>
  <c r="K408" i="3"/>
  <c r="K1156" i="3"/>
  <c r="K464" i="3"/>
  <c r="K480" i="3"/>
  <c r="K496" i="3"/>
  <c r="K512" i="3"/>
  <c r="K552" i="3"/>
  <c r="K568" i="3"/>
  <c r="K584" i="3"/>
  <c r="K600" i="3"/>
  <c r="K609" i="3"/>
  <c r="K620" i="3"/>
  <c r="K621" i="3"/>
  <c r="K691" i="3"/>
  <c r="K697" i="3"/>
  <c r="K712" i="3"/>
  <c r="K713" i="3"/>
  <c r="K715" i="3"/>
  <c r="K732" i="3"/>
  <c r="K749" i="3"/>
  <c r="K758" i="3"/>
  <c r="K764" i="3"/>
  <c r="K777" i="3"/>
  <c r="K778" i="3"/>
  <c r="K797" i="3"/>
  <c r="K814" i="3"/>
  <c r="K816" i="3"/>
  <c r="K838" i="3"/>
  <c r="K855" i="3"/>
  <c r="K857" i="3"/>
  <c r="K866" i="3"/>
  <c r="K873" i="3"/>
  <c r="K875" i="3"/>
  <c r="K885" i="3"/>
  <c r="K886" i="3"/>
  <c r="K887" i="3"/>
  <c r="K983" i="3"/>
  <c r="K999" i="3"/>
  <c r="K1015" i="3"/>
  <c r="K1031" i="3"/>
  <c r="K1280" i="3"/>
  <c r="K1306" i="3"/>
  <c r="K1309" i="3"/>
  <c r="K1310" i="3"/>
  <c r="K1311" i="3"/>
  <c r="K1370" i="3"/>
  <c r="K1371" i="3"/>
  <c r="K1436" i="3"/>
  <c r="K1437" i="3"/>
  <c r="K1455" i="3"/>
  <c r="K1500" i="3"/>
  <c r="K1501" i="3"/>
  <c r="K1519" i="3"/>
  <c r="K1607" i="3"/>
  <c r="K1623" i="3"/>
  <c r="K1639" i="3"/>
  <c r="K75" i="3"/>
  <c r="K126" i="3"/>
  <c r="K127" i="3"/>
  <c r="K129" i="3"/>
  <c r="K142" i="3"/>
  <c r="K143" i="3"/>
  <c r="K145" i="3"/>
  <c r="K158" i="3"/>
  <c r="K159" i="3"/>
  <c r="K161" i="3"/>
  <c r="K174" i="3"/>
  <c r="K175" i="3"/>
  <c r="K177" i="3"/>
  <c r="K190" i="3"/>
  <c r="K191" i="3"/>
  <c r="K193" i="3"/>
  <c r="K206" i="3"/>
  <c r="K207" i="3"/>
  <c r="K209" i="3"/>
  <c r="K222" i="3"/>
  <c r="K223" i="3"/>
  <c r="K225" i="3"/>
  <c r="K238" i="3"/>
  <c r="K239" i="3"/>
  <c r="K241" i="3"/>
  <c r="K254" i="3"/>
  <c r="K255" i="3"/>
  <c r="K257" i="3"/>
  <c r="K270" i="3"/>
  <c r="K271" i="3"/>
  <c r="K337" i="3"/>
  <c r="K349" i="3"/>
  <c r="K350" i="3"/>
  <c r="K352" i="3"/>
  <c r="K361" i="3"/>
  <c r="K362" i="3"/>
  <c r="K364" i="3"/>
  <c r="K377" i="3"/>
  <c r="K378" i="3"/>
  <c r="K380" i="3"/>
  <c r="K385" i="3"/>
  <c r="K386" i="3"/>
  <c r="K388" i="3"/>
  <c r="K1142" i="3"/>
  <c r="K1143" i="3"/>
  <c r="K1145" i="3"/>
  <c r="K1151" i="3"/>
  <c r="K1152" i="3"/>
  <c r="K1154" i="3"/>
  <c r="K411" i="3"/>
  <c r="K412" i="3"/>
  <c r="K414" i="3"/>
  <c r="K1163" i="3"/>
  <c r="K679" i="3"/>
  <c r="K680" i="3"/>
  <c r="K704" i="3"/>
  <c r="K705" i="3"/>
  <c r="K720" i="3"/>
  <c r="K721" i="3"/>
  <c r="K736" i="3"/>
  <c r="K737" i="3"/>
  <c r="K752" i="3"/>
  <c r="K753" i="3"/>
  <c r="K769" i="3"/>
  <c r="K770" i="3"/>
  <c r="K776" i="3"/>
  <c r="K785" i="3"/>
  <c r="K786" i="3"/>
  <c r="K792" i="3"/>
  <c r="K801" i="3"/>
  <c r="K802" i="3"/>
  <c r="K808" i="3"/>
  <c r="K817" i="3"/>
  <c r="K818" i="3"/>
  <c r="K826" i="3"/>
  <c r="K827" i="3"/>
  <c r="K833" i="3"/>
  <c r="K842" i="3"/>
  <c r="K843" i="3"/>
  <c r="K849" i="3"/>
  <c r="K860" i="3"/>
  <c r="K861" i="3"/>
  <c r="K867" i="3"/>
  <c r="K877" i="3"/>
  <c r="K883" i="3"/>
  <c r="K893" i="3"/>
  <c r="K921" i="3"/>
  <c r="K923" i="3"/>
  <c r="K933" i="3"/>
  <c r="K934" i="3"/>
  <c r="K935" i="3"/>
  <c r="K985" i="3"/>
  <c r="K1001" i="3"/>
  <c r="K1017" i="3"/>
  <c r="K1033" i="3"/>
  <c r="K1041" i="3"/>
  <c r="K1263" i="3"/>
  <c r="K1338" i="3"/>
  <c r="K1339" i="3"/>
  <c r="K1356" i="3"/>
  <c r="K1392" i="3"/>
  <c r="K1408" i="3"/>
  <c r="K1409" i="3"/>
  <c r="K1593" i="3"/>
  <c r="K1594" i="3"/>
  <c r="K1313" i="3"/>
  <c r="K1314" i="3"/>
  <c r="K1329" i="3"/>
  <c r="K1330" i="3"/>
  <c r="K1345" i="3"/>
  <c r="K1346" i="3"/>
  <c r="K1361" i="3"/>
  <c r="K1362" i="3"/>
  <c r="K1377" i="3"/>
  <c r="K1378" i="3"/>
  <c r="K1399" i="3"/>
  <c r="K1404" i="3"/>
  <c r="K1405" i="3"/>
  <c r="K1407" i="3"/>
  <c r="K1412" i="3"/>
  <c r="K1413" i="3"/>
  <c r="K1419" i="3"/>
  <c r="K1428" i="3"/>
  <c r="K1429" i="3"/>
  <c r="K1435" i="3"/>
  <c r="K1444" i="3"/>
  <c r="K1445" i="3"/>
  <c r="K1451" i="3"/>
  <c r="K1460" i="3"/>
  <c r="K1461" i="3"/>
  <c r="K1467" i="3"/>
  <c r="K1476" i="3"/>
  <c r="K1477" i="3"/>
  <c r="K1483" i="3"/>
  <c r="K1492" i="3"/>
  <c r="K1493" i="3"/>
  <c r="K1499" i="3"/>
  <c r="K1508" i="3"/>
  <c r="K1509" i="3"/>
  <c r="K1515" i="3"/>
  <c r="K1524" i="3"/>
  <c r="K1525" i="3"/>
  <c r="K1540" i="3"/>
  <c r="K1541" i="3"/>
  <c r="K1545" i="3"/>
  <c r="K1556" i="3"/>
  <c r="K1585" i="3"/>
  <c r="K1586" i="3"/>
  <c r="K1601" i="3"/>
  <c r="K1602" i="3"/>
  <c r="K1730" i="3"/>
  <c r="K1855" i="3"/>
  <c r="K899" i="3"/>
  <c r="K909" i="3"/>
  <c r="K915" i="3"/>
  <c r="K925" i="3"/>
  <c r="K931" i="3"/>
  <c r="K941" i="3"/>
  <c r="K947" i="3"/>
  <c r="K957" i="3"/>
  <c r="K963" i="3"/>
  <c r="K973" i="3"/>
  <c r="K979" i="3"/>
  <c r="K1118" i="3"/>
  <c r="K1126" i="3"/>
  <c r="K1270" i="3"/>
  <c r="K1286" i="3"/>
  <c r="K1302" i="3"/>
  <c r="K1318" i="3"/>
  <c r="K1334" i="3"/>
  <c r="K1349" i="3"/>
  <c r="K1350" i="3"/>
  <c r="K1365" i="3"/>
  <c r="K1366" i="3"/>
  <c r="K1381" i="3"/>
  <c r="K1382" i="3"/>
  <c r="K1424" i="3"/>
  <c r="K1425" i="3"/>
  <c r="K1440" i="3"/>
  <c r="K1441" i="3"/>
  <c r="K1456" i="3"/>
  <c r="K1457" i="3"/>
  <c r="K1472" i="3"/>
  <c r="K1473" i="3"/>
  <c r="K1488" i="3"/>
  <c r="K1489" i="3"/>
  <c r="K1504" i="3"/>
  <c r="K1505" i="3"/>
  <c r="K1520" i="3"/>
  <c r="K1521" i="3"/>
  <c r="K1536" i="3"/>
  <c r="K1537" i="3"/>
  <c r="K1552" i="3"/>
  <c r="K1581" i="3"/>
  <c r="K1582" i="3"/>
  <c r="K1597" i="3"/>
  <c r="K1598" i="3"/>
  <c r="K1609" i="3"/>
  <c r="K1610" i="3"/>
  <c r="K1617" i="3"/>
  <c r="K1618" i="3"/>
  <c r="K1625" i="3"/>
  <c r="K1626" i="3"/>
  <c r="K1633" i="3"/>
  <c r="K1634" i="3"/>
  <c r="K1641" i="3"/>
  <c r="K1642" i="3"/>
  <c r="K1649" i="3"/>
  <c r="K1650" i="3"/>
  <c r="K1657" i="3"/>
  <c r="K1658" i="3"/>
  <c r="K1665" i="3"/>
  <c r="K1666" i="3"/>
  <c r="K1673" i="3"/>
  <c r="K1674" i="3"/>
  <c r="K1681" i="3"/>
  <c r="K1682" i="3"/>
  <c r="K1689" i="3"/>
  <c r="K1690" i="3"/>
  <c r="K1697" i="3"/>
  <c r="K1698" i="3"/>
  <c r="K1705" i="3"/>
  <c r="K1706" i="3"/>
  <c r="K1713" i="3"/>
  <c r="K1714" i="3"/>
  <c r="K1721" i="3"/>
  <c r="K1722" i="3"/>
  <c r="K1728" i="3"/>
  <c r="K1866" i="3"/>
  <c r="K1873" i="3"/>
  <c r="K1875" i="3"/>
  <c r="K1654" i="3"/>
  <c r="K1656" i="3"/>
  <c r="K1661" i="3"/>
  <c r="K1662" i="3"/>
  <c r="K1664" i="3"/>
  <c r="K1669" i="3"/>
  <c r="K1670" i="3"/>
  <c r="K1672" i="3"/>
  <c r="K1677" i="3"/>
  <c r="K1678" i="3"/>
  <c r="K1680" i="3"/>
  <c r="K1685" i="3"/>
  <c r="K1686" i="3"/>
  <c r="K1688" i="3"/>
  <c r="K1693" i="3"/>
  <c r="K1694" i="3"/>
  <c r="K1696" i="3"/>
  <c r="K1701" i="3"/>
  <c r="K1702" i="3"/>
  <c r="K1704" i="3"/>
  <c r="K1709" i="3"/>
  <c r="K1710" i="3"/>
  <c r="K1712" i="3"/>
  <c r="K1717" i="3"/>
  <c r="K1718" i="3"/>
  <c r="K1720" i="3"/>
  <c r="K1725" i="3"/>
  <c r="K1726" i="3"/>
  <c r="K1868" i="3"/>
  <c r="K1869" i="3"/>
  <c r="K1889" i="3"/>
  <c r="K1891" i="3"/>
  <c r="K1903" i="3"/>
  <c r="K1935" i="3"/>
  <c r="K1967" i="3"/>
  <c r="K1999" i="3"/>
  <c r="K1887" i="3"/>
  <c r="K1904" i="3"/>
  <c r="K1920" i="3"/>
  <c r="K1936" i="3"/>
  <c r="K1952" i="3"/>
  <c r="K1968" i="3"/>
  <c r="K1984" i="3"/>
  <c r="K2000" i="3"/>
  <c r="K2010" i="3"/>
  <c r="K2012" i="3"/>
  <c r="K1860" i="3"/>
  <c r="K1861" i="3"/>
  <c r="K1867" i="3"/>
  <c r="K1876" i="3"/>
  <c r="K1877" i="3"/>
  <c r="K1883" i="3"/>
  <c r="K1892" i="3"/>
  <c r="K1893" i="3"/>
  <c r="K1899" i="3"/>
  <c r="K1909" i="3"/>
  <c r="K1910" i="3"/>
  <c r="K1916" i="3"/>
  <c r="K1925" i="3"/>
  <c r="K1926" i="3"/>
  <c r="K1932" i="3"/>
  <c r="K1941" i="3"/>
  <c r="K1942" i="3"/>
  <c r="K1948" i="3"/>
  <c r="K1957" i="3"/>
  <c r="K1958" i="3"/>
  <c r="K1964" i="3"/>
  <c r="K1973" i="3"/>
  <c r="K1974" i="3"/>
  <c r="K1980" i="3"/>
  <c r="K1989" i="3"/>
  <c r="K1990" i="3"/>
  <c r="K1996" i="3"/>
  <c r="K2005" i="3"/>
  <c r="K2006" i="3"/>
  <c r="K1921" i="3"/>
  <c r="K1922" i="3"/>
  <c r="K1937" i="3"/>
  <c r="K1938" i="3"/>
  <c r="K1953" i="3"/>
  <c r="K1954" i="3"/>
  <c r="K1969" i="3"/>
  <c r="K1970" i="3"/>
  <c r="K1985" i="3"/>
  <c r="K1986" i="3"/>
  <c r="K2001" i="3"/>
  <c r="K2002" i="3"/>
  <c r="K2017" i="3"/>
  <c r="K94" i="3"/>
  <c r="K110" i="3"/>
  <c r="K35" i="3"/>
  <c r="K43" i="3"/>
  <c r="K50" i="3"/>
  <c r="K58" i="3"/>
  <c r="K66" i="3"/>
  <c r="K74" i="3"/>
  <c r="K82" i="3"/>
  <c r="K98" i="3"/>
  <c r="K114" i="3"/>
  <c r="K678" i="3"/>
  <c r="K694" i="3"/>
  <c r="K707" i="3"/>
  <c r="K723" i="3"/>
  <c r="K739" i="3"/>
  <c r="K755" i="3"/>
  <c r="K603" i="3"/>
  <c r="K611" i="3"/>
  <c r="K614" i="3"/>
  <c r="K618" i="3"/>
  <c r="K622" i="3"/>
  <c r="K626" i="3"/>
  <c r="K630" i="3"/>
  <c r="K634" i="3"/>
  <c r="K638" i="3"/>
  <c r="K642" i="3"/>
  <c r="K646" i="3"/>
  <c r="K650" i="3"/>
  <c r="K654" i="3"/>
  <c r="K658" i="3"/>
  <c r="K662" i="3"/>
  <c r="K666" i="3"/>
  <c r="K670" i="3"/>
  <c r="K674" i="3"/>
  <c r="K690" i="3"/>
  <c r="K703" i="3"/>
  <c r="K719" i="3"/>
  <c r="K735" i="3"/>
  <c r="K751" i="3"/>
  <c r="K1117" i="3"/>
  <c r="K1125" i="3"/>
  <c r="K1269" i="3"/>
  <c r="K1285" i="3"/>
  <c r="K1301" i="3"/>
  <c r="K1317" i="3"/>
  <c r="K1333" i="3"/>
  <c r="K868" i="3"/>
  <c r="K872" i="3"/>
  <c r="K876" i="3"/>
  <c r="K880" i="3"/>
  <c r="K884" i="3"/>
  <c r="K888" i="3"/>
  <c r="K892" i="3"/>
  <c r="K896" i="3"/>
  <c r="K900" i="3"/>
  <c r="K904" i="3"/>
  <c r="K908" i="3"/>
  <c r="K912" i="3"/>
  <c r="K916" i="3"/>
  <c r="K920" i="3"/>
  <c r="K924" i="3"/>
  <c r="K928" i="3"/>
  <c r="K932" i="3"/>
  <c r="K936" i="3"/>
  <c r="K940" i="3"/>
  <c r="K944" i="3"/>
  <c r="K948" i="3"/>
  <c r="K952" i="3"/>
  <c r="K956" i="3"/>
  <c r="K960" i="3"/>
  <c r="K964" i="3"/>
  <c r="K968" i="3"/>
  <c r="K972" i="3"/>
  <c r="K976" i="3"/>
  <c r="K980" i="3"/>
  <c r="K984" i="3"/>
  <c r="K988" i="3"/>
  <c r="K992" i="3"/>
  <c r="K996" i="3"/>
  <c r="K1000" i="3"/>
  <c r="K1004" i="3"/>
  <c r="K1008" i="3"/>
  <c r="K1012" i="3"/>
  <c r="K1016" i="3"/>
  <c r="K1020" i="3"/>
  <c r="K1024" i="3"/>
  <c r="K1028" i="3"/>
  <c r="K1032" i="3"/>
  <c r="K1036" i="3"/>
  <c r="K1040" i="3"/>
  <c r="K1044" i="3"/>
  <c r="K1273" i="3"/>
  <c r="K1289" i="3"/>
  <c r="K1305" i="3"/>
  <c r="K1321" i="3"/>
  <c r="K1337" i="3"/>
  <c r="K1353" i="3"/>
  <c r="K1369" i="3"/>
  <c r="K1389" i="3"/>
  <c r="K1543" i="3"/>
  <c r="K1559" i="3"/>
  <c r="K1539" i="3"/>
  <c r="K1555" i="3"/>
  <c r="K1385" i="3"/>
  <c r="K1393" i="3"/>
  <c r="K1535" i="3"/>
  <c r="K1551" i="3"/>
  <c r="K1565" i="3"/>
  <c r="K1573" i="3"/>
  <c r="K2008" i="3"/>
  <c r="K1729" i="3"/>
  <c r="K1853" i="3"/>
  <c r="K1857" i="3"/>
  <c r="K1079" i="2"/>
  <c r="K565" i="2"/>
  <c r="K1971" i="2"/>
  <c r="K1399" i="2"/>
  <c r="K1384" i="2"/>
  <c r="K1325" i="2"/>
  <c r="K1316" i="2"/>
  <c r="K1281" i="2"/>
  <c r="K505" i="2"/>
  <c r="K462" i="2"/>
  <c r="K414" i="2"/>
  <c r="K400" i="2"/>
  <c r="K396" i="2"/>
  <c r="K186" i="2"/>
  <c r="K1049" i="2"/>
  <c r="K1039" i="2"/>
  <c r="K1035" i="2"/>
  <c r="K1001" i="2"/>
  <c r="K153" i="2"/>
  <c r="K134" i="2"/>
  <c r="K908" i="2"/>
  <c r="K116" i="2"/>
  <c r="K828" i="2"/>
  <c r="K817" i="2"/>
  <c r="K100" i="2"/>
  <c r="K80" i="2"/>
  <c r="K784" i="2"/>
  <c r="K14" i="2"/>
  <c r="K9" i="2"/>
  <c r="K703" i="2"/>
  <c r="K702" i="2"/>
  <c r="K1940" i="2"/>
  <c r="K1904" i="2"/>
  <c r="K1480" i="2"/>
  <c r="K256" i="2"/>
  <c r="K253" i="2"/>
  <c r="K1061" i="2"/>
  <c r="K1036" i="2"/>
  <c r="K984" i="2"/>
  <c r="K957" i="2"/>
  <c r="K865" i="2"/>
  <c r="K834" i="2"/>
  <c r="K81" i="2"/>
  <c r="K807" i="2"/>
  <c r="K15" i="2"/>
  <c r="K751" i="2"/>
  <c r="K2" i="2"/>
  <c r="K2011" i="2"/>
  <c r="K2010" i="2"/>
  <c r="K2009" i="2"/>
  <c r="K688" i="2"/>
  <c r="K686" i="2"/>
  <c r="K684" i="2"/>
  <c r="K683" i="2"/>
  <c r="K2007" i="2"/>
  <c r="K678" i="2"/>
  <c r="K677" i="2"/>
  <c r="K2005" i="2"/>
  <c r="K675" i="2"/>
  <c r="K673" i="2"/>
  <c r="K670" i="2"/>
  <c r="K1999" i="2"/>
  <c r="K668" i="2"/>
  <c r="K667" i="2"/>
  <c r="K665" i="2"/>
  <c r="K1998" i="2"/>
  <c r="K1997" i="2"/>
  <c r="K660" i="2"/>
  <c r="K659" i="2"/>
  <c r="K658" i="2"/>
  <c r="K656" i="2"/>
  <c r="K655" i="2"/>
  <c r="K654" i="2"/>
  <c r="K652" i="2"/>
  <c r="K651" i="2"/>
  <c r="K650" i="2"/>
  <c r="K645" i="2"/>
  <c r="K644" i="2"/>
  <c r="K1989" i="2"/>
  <c r="K642" i="2"/>
  <c r="K641" i="2"/>
  <c r="K1988" i="2"/>
  <c r="K639" i="2"/>
  <c r="K638" i="2"/>
  <c r="K632" i="2"/>
  <c r="K631" i="2"/>
  <c r="K630" i="2"/>
  <c r="K1986" i="2"/>
  <c r="K629" i="2"/>
  <c r="K628" i="2"/>
  <c r="K626" i="2"/>
  <c r="K625" i="2"/>
  <c r="K624" i="2"/>
  <c r="K618" i="2"/>
  <c r="K617" i="2"/>
  <c r="K616" i="2"/>
  <c r="K614" i="2"/>
  <c r="K612" i="2"/>
  <c r="K610" i="2"/>
  <c r="K609" i="2"/>
  <c r="K608" i="2"/>
  <c r="K602" i="2"/>
  <c r="K601" i="2"/>
  <c r="K1985" i="2"/>
  <c r="K599" i="2"/>
  <c r="K598" i="2"/>
  <c r="K597" i="2"/>
  <c r="K595" i="2"/>
  <c r="K587" i="2"/>
  <c r="K586" i="2"/>
  <c r="K585" i="2"/>
  <c r="K583" i="2"/>
  <c r="K582" i="2"/>
  <c r="K581" i="2"/>
  <c r="K1984" i="2"/>
  <c r="K1983" i="2"/>
  <c r="K1975" i="2"/>
  <c r="K1974" i="2"/>
  <c r="K1972" i="2"/>
  <c r="K1970" i="2"/>
  <c r="K1968" i="2"/>
  <c r="K1967" i="2"/>
  <c r="K1966" i="2"/>
  <c r="K1964" i="2"/>
  <c r="K1960" i="2"/>
  <c r="K1959" i="2"/>
  <c r="K1958" i="2"/>
  <c r="K1956" i="2"/>
  <c r="K1955" i="2"/>
  <c r="K1954" i="2"/>
  <c r="K1952" i="2"/>
  <c r="K1951" i="2"/>
  <c r="K1950" i="2"/>
  <c r="K1944" i="2"/>
  <c r="K1943" i="2"/>
  <c r="K1942" i="2"/>
  <c r="K1939" i="2"/>
  <c r="K1938" i="2"/>
  <c r="K1936" i="2"/>
  <c r="K1932" i="2"/>
  <c r="K1930" i="2"/>
  <c r="K1926" i="2"/>
  <c r="K1924" i="2"/>
  <c r="K1923" i="2"/>
  <c r="K1922" i="2"/>
  <c r="K1920" i="2"/>
  <c r="K1919" i="2"/>
  <c r="K1916" i="2"/>
  <c r="K1910" i="2"/>
  <c r="K1908" i="2"/>
  <c r="K1907" i="2"/>
  <c r="K1906" i="2"/>
  <c r="K1903" i="2"/>
  <c r="K1902" i="2"/>
  <c r="K1900" i="2"/>
  <c r="K2017" i="2"/>
  <c r="K1893" i="2"/>
  <c r="K1892" i="2"/>
  <c r="K1891" i="2"/>
  <c r="K1889" i="2"/>
  <c r="K1888" i="2"/>
  <c r="K1887" i="2"/>
  <c r="K1885" i="2"/>
  <c r="K1883" i="2"/>
  <c r="K1877" i="2"/>
  <c r="K1876" i="2"/>
  <c r="K1875" i="2"/>
  <c r="K1873" i="2"/>
  <c r="K1869" i="2"/>
  <c r="K1867" i="2"/>
  <c r="K1863" i="2"/>
  <c r="K1861" i="2"/>
  <c r="K1860" i="2"/>
  <c r="K1859" i="2"/>
  <c r="K1857" i="2"/>
  <c r="K1856" i="2"/>
  <c r="K1855" i="2"/>
  <c r="K1853" i="2"/>
  <c r="K1729" i="2"/>
  <c r="K1725" i="2"/>
  <c r="K1724" i="2"/>
  <c r="K1723" i="2"/>
  <c r="K1721" i="2"/>
  <c r="K1719" i="2"/>
  <c r="K1717" i="2"/>
  <c r="K1716" i="2"/>
  <c r="K1715" i="2"/>
  <c r="K1713" i="2"/>
  <c r="K1709" i="2"/>
  <c r="K1708" i="2"/>
  <c r="K1707" i="2"/>
  <c r="K1705" i="2"/>
  <c r="K1703" i="2"/>
  <c r="K1700" i="2"/>
  <c r="K1699" i="2"/>
  <c r="K1697" i="2"/>
  <c r="K1693" i="2"/>
  <c r="K1692" i="2"/>
  <c r="K1691" i="2"/>
  <c r="K1689" i="2"/>
  <c r="K1687" i="2"/>
  <c r="K1685" i="2"/>
  <c r="K1684" i="2"/>
  <c r="K1683" i="2"/>
  <c r="K1681" i="2"/>
  <c r="K1677" i="2"/>
  <c r="K1676" i="2"/>
  <c r="K1675" i="2"/>
  <c r="K1673" i="2"/>
  <c r="K1672" i="2"/>
  <c r="K1671" i="2"/>
  <c r="K1669" i="2"/>
  <c r="K1668" i="2"/>
  <c r="K1667" i="2"/>
  <c r="K1665" i="2"/>
  <c r="K1661" i="2"/>
  <c r="K1660" i="2"/>
  <c r="K1659" i="2"/>
  <c r="K1657" i="2"/>
  <c r="K1655" i="2"/>
  <c r="K1653" i="2"/>
  <c r="K1652" i="2"/>
  <c r="K1651" i="2"/>
  <c r="K566" i="2"/>
  <c r="K1649" i="2"/>
  <c r="K1648" i="2"/>
  <c r="K1647" i="2"/>
  <c r="K1645" i="2"/>
  <c r="K1643" i="2"/>
  <c r="K1641" i="2"/>
  <c r="K1640" i="2"/>
  <c r="K1639" i="2"/>
  <c r="K563" i="2"/>
  <c r="K559" i="2"/>
  <c r="K558" i="2"/>
  <c r="K557" i="2"/>
  <c r="K555" i="2"/>
  <c r="K553" i="2"/>
  <c r="K551" i="2"/>
  <c r="K550" i="2"/>
  <c r="K549" i="2"/>
  <c r="K547" i="2"/>
  <c r="K1634" i="2"/>
  <c r="K1633" i="2"/>
  <c r="K1632" i="2"/>
  <c r="K1630" i="2"/>
  <c r="K1629" i="2"/>
  <c r="K1628" i="2"/>
  <c r="K1626" i="2"/>
  <c r="K1625" i="2"/>
  <c r="K1624" i="2"/>
  <c r="K1622" i="2"/>
  <c r="K1618" i="2"/>
  <c r="K1617" i="2"/>
  <c r="K1616" i="2"/>
  <c r="K1614" i="2"/>
  <c r="K1613" i="2"/>
  <c r="K1612" i="2"/>
  <c r="K1610" i="2"/>
  <c r="K1609" i="2"/>
  <c r="K1608" i="2"/>
  <c r="K1606" i="2"/>
  <c r="K1602" i="2"/>
  <c r="K1601" i="2"/>
  <c r="K1600" i="2"/>
  <c r="K1598" i="2"/>
  <c r="K1596" i="2"/>
  <c r="K1594" i="2"/>
  <c r="K1593" i="2"/>
  <c r="K1592" i="2"/>
  <c r="K1590" i="2"/>
  <c r="K1586" i="2"/>
  <c r="K1585" i="2"/>
  <c r="K1584" i="2"/>
  <c r="K1582" i="2"/>
  <c r="K1580" i="2"/>
  <c r="K1578" i="2"/>
  <c r="K1577" i="2"/>
  <c r="K1576" i="2"/>
  <c r="K1574" i="2"/>
  <c r="K1570" i="2"/>
  <c r="K1569" i="2"/>
  <c r="K1568" i="2"/>
  <c r="K1566" i="2"/>
  <c r="K1564" i="2"/>
  <c r="K1562" i="2"/>
  <c r="K1561" i="2"/>
  <c r="K1560" i="2"/>
  <c r="K1558" i="2"/>
  <c r="K545" i="2"/>
  <c r="K1555" i="2"/>
  <c r="K1554" i="2"/>
  <c r="K1552" i="2"/>
  <c r="K1550" i="2"/>
  <c r="K1548" i="2"/>
  <c r="K1547" i="2"/>
  <c r="K1546" i="2"/>
  <c r="K1544" i="2"/>
  <c r="K1539" i="2"/>
  <c r="K1538" i="2"/>
  <c r="K1536" i="2"/>
  <c r="K1535" i="2"/>
  <c r="K1534" i="2"/>
  <c r="K1532" i="2"/>
  <c r="K1531" i="2"/>
  <c r="K1530" i="2"/>
  <c r="K1528" i="2"/>
  <c r="K1523" i="2"/>
  <c r="K1522" i="2"/>
  <c r="K1520" i="2"/>
  <c r="K1518" i="2"/>
  <c r="K1516" i="2"/>
  <c r="K1515" i="2"/>
  <c r="K1514" i="2"/>
  <c r="K1512" i="2"/>
  <c r="K1511" i="2"/>
  <c r="K1510" i="2"/>
  <c r="K1506" i="2"/>
  <c r="K1504" i="2"/>
  <c r="K1502" i="2"/>
  <c r="K1500" i="2"/>
  <c r="K1499" i="2"/>
  <c r="K1498" i="2"/>
  <c r="K1496" i="2"/>
  <c r="K1495" i="2"/>
  <c r="K1494" i="2"/>
  <c r="K1490" i="2"/>
  <c r="K1488" i="2"/>
  <c r="K1486" i="2"/>
  <c r="K1484" i="2"/>
  <c r="K1483" i="2"/>
  <c r="K1482" i="2"/>
  <c r="K1479" i="2"/>
  <c r="K1478" i="2"/>
  <c r="K1476" i="2"/>
  <c r="K1472" i="2"/>
  <c r="K1471" i="2"/>
  <c r="K1470" i="2"/>
  <c r="K1468" i="2"/>
  <c r="K1467" i="2"/>
  <c r="K1466" i="2"/>
  <c r="K1464" i="2"/>
  <c r="K1463" i="2"/>
  <c r="K1462" i="2"/>
  <c r="K1460" i="2"/>
  <c r="K1459" i="2"/>
  <c r="K1456" i="2"/>
  <c r="K1454" i="2"/>
  <c r="K1452" i="2"/>
  <c r="K1451" i="2"/>
  <c r="K1450" i="2"/>
  <c r="K1448" i="2"/>
  <c r="K1447" i="2"/>
  <c r="K1446" i="2"/>
  <c r="K1444" i="2"/>
  <c r="K1443" i="2"/>
  <c r="K1440" i="2"/>
  <c r="K1439" i="2"/>
  <c r="K1438" i="2"/>
  <c r="K1436" i="2"/>
  <c r="K1435" i="2"/>
  <c r="K1434" i="2"/>
  <c r="K1432" i="2"/>
  <c r="K1431" i="2"/>
  <c r="K1430" i="2"/>
  <c r="K1428" i="2"/>
  <c r="K1427" i="2"/>
  <c r="K1426" i="2"/>
  <c r="K1424" i="2"/>
  <c r="K1423" i="2"/>
  <c r="K1422" i="2"/>
  <c r="K1420" i="2"/>
  <c r="K1419" i="2"/>
  <c r="K1418" i="2"/>
  <c r="K1416" i="2"/>
  <c r="K1415" i="2"/>
  <c r="K1414" i="2"/>
  <c r="K1412" i="2"/>
  <c r="K1411" i="2"/>
  <c r="K1410" i="2"/>
  <c r="K1408" i="2"/>
  <c r="K1407" i="2"/>
  <c r="K1406" i="2"/>
  <c r="K1404" i="2"/>
  <c r="K1403" i="2"/>
  <c r="K1402" i="2"/>
  <c r="K1400" i="2"/>
  <c r="K1398" i="2"/>
  <c r="K543" i="2"/>
  <c r="K542" i="2"/>
  <c r="K1397" i="2"/>
  <c r="K1396" i="2"/>
  <c r="K1395" i="2"/>
  <c r="K540" i="2"/>
  <c r="K1393" i="2"/>
  <c r="K1392" i="2"/>
  <c r="K539" i="2"/>
  <c r="K537" i="2"/>
  <c r="K536" i="2"/>
  <c r="K535" i="2"/>
  <c r="K533" i="2"/>
  <c r="K532" i="2"/>
  <c r="K531" i="2"/>
  <c r="K529" i="2"/>
  <c r="K1391" i="2"/>
  <c r="K1390" i="2"/>
  <c r="K1388" i="2"/>
  <c r="K1387" i="2"/>
  <c r="K1386" i="2"/>
  <c r="K1383" i="2"/>
  <c r="K1382" i="2"/>
  <c r="K1380" i="2"/>
  <c r="K1379" i="2"/>
  <c r="K1378" i="2"/>
  <c r="K1376" i="2"/>
  <c r="K1375" i="2"/>
  <c r="K1374" i="2"/>
  <c r="K1372" i="2"/>
  <c r="K1371" i="2"/>
  <c r="K1370" i="2"/>
  <c r="K1368" i="2"/>
  <c r="K528" i="2"/>
  <c r="K1366" i="2"/>
  <c r="K1365" i="2"/>
  <c r="K1364" i="2"/>
  <c r="K1362" i="2"/>
  <c r="K1361" i="2"/>
  <c r="K526" i="2"/>
  <c r="K1359" i="2"/>
  <c r="K525" i="2"/>
  <c r="K524" i="2"/>
  <c r="K1358" i="2"/>
  <c r="K1357" i="2"/>
  <c r="K522" i="2"/>
  <c r="K1355" i="2"/>
  <c r="K521" i="2"/>
  <c r="K1354" i="2"/>
  <c r="K1352" i="2"/>
  <c r="K1351" i="2"/>
  <c r="K1350" i="2"/>
  <c r="K1348" i="2"/>
  <c r="K1347" i="2"/>
  <c r="K1346" i="2"/>
  <c r="K1344" i="2"/>
  <c r="K1343" i="2"/>
  <c r="K1340" i="2"/>
  <c r="K1339" i="2"/>
  <c r="K1336" i="2"/>
  <c r="K1335" i="2"/>
  <c r="K1333" i="2"/>
  <c r="K1332" i="2"/>
  <c r="K1329" i="2"/>
  <c r="K1328" i="2"/>
  <c r="K1324" i="2"/>
  <c r="K1321" i="2"/>
  <c r="K1320" i="2"/>
  <c r="K1317" i="2"/>
  <c r="K1313" i="2"/>
  <c r="K519" i="2"/>
  <c r="K1310" i="2"/>
  <c r="K1309" i="2"/>
  <c r="K1306" i="2"/>
  <c r="K1305" i="2"/>
  <c r="K1304" i="2"/>
  <c r="K1303" i="2"/>
  <c r="K1300" i="2"/>
  <c r="K1299" i="2"/>
  <c r="K1296" i="2"/>
  <c r="K1295" i="2"/>
  <c r="K1292" i="2"/>
  <c r="K1291" i="2"/>
  <c r="K1288" i="2"/>
  <c r="K1287" i="2"/>
  <c r="K1284" i="2"/>
  <c r="K516" i="2"/>
  <c r="K1280" i="2"/>
  <c r="K1277" i="2"/>
  <c r="K1276" i="2"/>
  <c r="K1273" i="2"/>
  <c r="K1272" i="2"/>
  <c r="K1269" i="2"/>
  <c r="K515" i="2"/>
  <c r="K512" i="2"/>
  <c r="K511" i="2"/>
  <c r="K510" i="2"/>
  <c r="K509" i="2"/>
  <c r="K507" i="2"/>
  <c r="K1265" i="2"/>
  <c r="K504" i="2"/>
  <c r="K1263" i="2"/>
  <c r="K501" i="2"/>
  <c r="K461" i="2"/>
  <c r="K458" i="2"/>
  <c r="K457" i="2"/>
  <c r="K454" i="2"/>
  <c r="K453" i="2"/>
  <c r="K450" i="2"/>
  <c r="K449" i="2"/>
  <c r="K446" i="2"/>
  <c r="K445" i="2"/>
  <c r="K442" i="2"/>
  <c r="K441" i="2"/>
  <c r="K438" i="2"/>
  <c r="K437" i="2"/>
  <c r="K434" i="2"/>
  <c r="K433" i="2"/>
  <c r="K430" i="2"/>
  <c r="K429" i="2"/>
  <c r="K426" i="2"/>
  <c r="K425" i="2"/>
  <c r="K422" i="2"/>
  <c r="K421" i="2"/>
  <c r="K418" i="2"/>
  <c r="K417" i="2"/>
  <c r="K413" i="2"/>
  <c r="K410" i="2"/>
  <c r="K409" i="2"/>
  <c r="K406" i="2"/>
  <c r="K1162" i="2"/>
  <c r="K404" i="2"/>
  <c r="K403" i="2"/>
  <c r="K399" i="2"/>
  <c r="K395" i="2"/>
  <c r="K392" i="2"/>
  <c r="K391" i="2"/>
  <c r="K388" i="2"/>
  <c r="K387" i="2"/>
  <c r="K384" i="2"/>
  <c r="K383" i="2"/>
  <c r="K380" i="2"/>
  <c r="K379" i="2"/>
  <c r="K1160" i="2"/>
  <c r="K1159" i="2"/>
  <c r="K375" i="2"/>
  <c r="K374" i="2"/>
  <c r="K371" i="2"/>
  <c r="K370" i="2"/>
  <c r="K367" i="2"/>
  <c r="K366" i="2"/>
  <c r="K363" i="2"/>
  <c r="K1157" i="2"/>
  <c r="K360" i="2"/>
  <c r="K359" i="2"/>
  <c r="K356" i="2"/>
  <c r="K355" i="2"/>
  <c r="K352" i="2"/>
  <c r="K351" i="2"/>
  <c r="K348" i="2"/>
  <c r="K347" i="2"/>
  <c r="K344" i="2"/>
  <c r="K1156" i="2"/>
  <c r="K342" i="2"/>
  <c r="K341" i="2"/>
  <c r="K272" i="2"/>
  <c r="K271" i="2"/>
  <c r="K268" i="2"/>
  <c r="K267" i="2"/>
  <c r="K265" i="2"/>
  <c r="K264" i="2"/>
  <c r="K261" i="2"/>
  <c r="K1084" i="2"/>
  <c r="K258" i="2"/>
  <c r="K1083" i="2"/>
  <c r="K255" i="2"/>
  <c r="K252" i="2"/>
  <c r="K250" i="2"/>
  <c r="K249" i="2"/>
  <c r="K246" i="2"/>
  <c r="K245" i="2"/>
  <c r="K1078" i="2"/>
  <c r="K241" i="2"/>
  <c r="K1076" i="2"/>
  <c r="K240" i="2"/>
  <c r="K239" i="2"/>
  <c r="K236" i="2"/>
  <c r="K235" i="2"/>
  <c r="K1071" i="2"/>
  <c r="K1070" i="2"/>
  <c r="K234" i="2"/>
  <c r="K233" i="2"/>
  <c r="K230" i="2"/>
  <c r="K229" i="2"/>
  <c r="K228" i="2"/>
  <c r="K227" i="2"/>
  <c r="K224" i="2"/>
  <c r="K223" i="2"/>
  <c r="K221" i="2"/>
  <c r="K1064" i="2"/>
  <c r="K218" i="2"/>
  <c r="K217" i="2"/>
  <c r="K214" i="2"/>
  <c r="K213" i="2"/>
  <c r="K1063" i="2"/>
  <c r="K1062" i="2"/>
  <c r="K208" i="2"/>
  <c r="K207" i="2"/>
  <c r="K204" i="2"/>
  <c r="K203" i="2"/>
  <c r="K200" i="2"/>
  <c r="K199" i="2"/>
  <c r="K196" i="2"/>
  <c r="K195" i="2"/>
  <c r="K1060" i="2"/>
  <c r="K192" i="2"/>
  <c r="K191" i="2"/>
  <c r="K1056" i="2"/>
  <c r="K1055" i="2"/>
  <c r="K1052" i="2"/>
  <c r="K189" i="2"/>
  <c r="K187" i="2"/>
  <c r="K184" i="2"/>
  <c r="K183" i="2"/>
  <c r="K180" i="2"/>
  <c r="K179" i="2"/>
  <c r="K176" i="2"/>
  <c r="K175" i="2"/>
  <c r="K172" i="2"/>
  <c r="K1046" i="2"/>
  <c r="K1045" i="2"/>
  <c r="K171" i="2"/>
  <c r="K1042" i="2"/>
  <c r="K1040" i="2"/>
  <c r="K1033" i="2"/>
  <c r="K1032" i="2"/>
  <c r="K1030" i="2"/>
  <c r="K1029" i="2"/>
  <c r="K1027" i="2"/>
  <c r="K1026" i="2"/>
  <c r="K1023" i="2"/>
  <c r="K1022" i="2"/>
  <c r="K1019" i="2"/>
  <c r="K1018" i="2"/>
  <c r="K1016" i="2"/>
  <c r="K1015" i="2"/>
  <c r="K164" i="2"/>
  <c r="K1013" i="2"/>
  <c r="K1010" i="2"/>
  <c r="K1009" i="2"/>
  <c r="K1008" i="2"/>
  <c r="K1007" i="2"/>
  <c r="K1005" i="2"/>
  <c r="K1004" i="2"/>
  <c r="K1002" i="2"/>
  <c r="K998" i="2"/>
  <c r="K997" i="2"/>
  <c r="K995" i="2"/>
  <c r="K994" i="2"/>
  <c r="K991" i="2"/>
  <c r="K990" i="2"/>
  <c r="K158" i="2"/>
  <c r="K157" i="2"/>
  <c r="K154" i="2"/>
  <c r="K150" i="2"/>
  <c r="K149" i="2"/>
  <c r="K146" i="2"/>
  <c r="K145" i="2"/>
  <c r="K142" i="2"/>
  <c r="K987" i="2"/>
  <c r="K983" i="2"/>
  <c r="K139" i="2"/>
  <c r="K138" i="2"/>
  <c r="K135" i="2"/>
  <c r="K131" i="2"/>
  <c r="K130" i="2"/>
  <c r="K980" i="2"/>
  <c r="K979" i="2"/>
  <c r="K128" i="2"/>
  <c r="K127" i="2"/>
  <c r="K124" i="2"/>
  <c r="K123" i="2"/>
  <c r="K121" i="2"/>
  <c r="K976" i="2"/>
  <c r="K973" i="2"/>
  <c r="K972" i="2"/>
  <c r="K969" i="2"/>
  <c r="K968" i="2"/>
  <c r="K965" i="2"/>
  <c r="K964" i="2"/>
  <c r="K961" i="2"/>
  <c r="K960" i="2"/>
  <c r="K956" i="2"/>
  <c r="K953" i="2"/>
  <c r="K952" i="2"/>
  <c r="K949" i="2"/>
  <c r="K948" i="2"/>
  <c r="K945" i="2"/>
  <c r="K944" i="2"/>
  <c r="K941" i="2"/>
  <c r="K940" i="2"/>
  <c r="K937" i="2"/>
  <c r="K936" i="2"/>
  <c r="K933" i="2"/>
  <c r="K932" i="2"/>
  <c r="K929" i="2"/>
  <c r="K928" i="2"/>
  <c r="K925" i="2"/>
  <c r="K924" i="2"/>
  <c r="K921" i="2"/>
  <c r="K920" i="2"/>
  <c r="K917" i="2"/>
  <c r="K916" i="2"/>
  <c r="K913" i="2"/>
  <c r="K912" i="2"/>
  <c r="K909" i="2"/>
  <c r="K905" i="2"/>
  <c r="K904" i="2"/>
  <c r="K901" i="2"/>
  <c r="K900" i="2"/>
  <c r="K897" i="2"/>
  <c r="K896" i="2"/>
  <c r="K893" i="2"/>
  <c r="K892" i="2"/>
  <c r="K889" i="2"/>
  <c r="K888" i="2"/>
  <c r="K885" i="2"/>
  <c r="K884" i="2"/>
  <c r="K881" i="2"/>
  <c r="K880" i="2"/>
  <c r="K877" i="2"/>
  <c r="K876" i="2"/>
  <c r="K873" i="2"/>
  <c r="K872" i="2"/>
  <c r="K869" i="2"/>
  <c r="K868" i="2"/>
  <c r="K864" i="2"/>
  <c r="K861" i="2"/>
  <c r="K860" i="2"/>
  <c r="K857" i="2"/>
  <c r="K856" i="2"/>
  <c r="K853" i="2"/>
  <c r="K852" i="2"/>
  <c r="K849" i="2"/>
  <c r="K848" i="2"/>
  <c r="K845" i="2"/>
  <c r="K844" i="2"/>
  <c r="K841" i="2"/>
  <c r="K840" i="2"/>
  <c r="K837" i="2"/>
  <c r="K836" i="2"/>
  <c r="K833" i="2"/>
  <c r="K117" i="2"/>
  <c r="K831" i="2"/>
  <c r="K830" i="2"/>
  <c r="K829" i="2"/>
  <c r="K112" i="2"/>
  <c r="K825" i="2"/>
  <c r="K824" i="2"/>
  <c r="K823" i="2"/>
  <c r="K822" i="2"/>
  <c r="K821" i="2"/>
  <c r="K820" i="2"/>
  <c r="K105" i="2"/>
  <c r="K104" i="2"/>
  <c r="K101" i="2"/>
  <c r="K815" i="2"/>
  <c r="K814" i="2"/>
  <c r="K813" i="2"/>
  <c r="K96" i="2"/>
  <c r="K93" i="2"/>
  <c r="K92" i="2"/>
  <c r="K812" i="2"/>
  <c r="K89" i="2"/>
  <c r="K87" i="2"/>
  <c r="K810" i="2"/>
  <c r="K84" i="2"/>
  <c r="K83" i="2"/>
  <c r="K78" i="2"/>
  <c r="K76" i="2"/>
  <c r="K75" i="2"/>
  <c r="K72" i="2"/>
  <c r="K71" i="2"/>
  <c r="K804" i="2"/>
  <c r="K69" i="2"/>
  <c r="K66" i="2"/>
  <c r="K65" i="2"/>
  <c r="K63" i="2"/>
  <c r="K802" i="2"/>
  <c r="K60" i="2"/>
  <c r="K59" i="2"/>
  <c r="K56" i="2"/>
  <c r="K55" i="2"/>
  <c r="K53" i="2"/>
  <c r="K52" i="2"/>
  <c r="K49" i="2"/>
  <c r="K48" i="2"/>
  <c r="K800" i="2"/>
  <c r="K799" i="2"/>
  <c r="K796" i="2"/>
  <c r="K795" i="2"/>
  <c r="K45" i="2"/>
  <c r="K44" i="2"/>
  <c r="K792" i="2"/>
  <c r="K791" i="2"/>
  <c r="K41" i="2"/>
  <c r="K40" i="2"/>
  <c r="K39" i="2"/>
  <c r="K786" i="2"/>
  <c r="K785" i="2"/>
  <c r="K781" i="2"/>
  <c r="K36" i="2"/>
  <c r="K33" i="2"/>
  <c r="K32" i="2"/>
  <c r="K29" i="2"/>
  <c r="K780" i="2"/>
  <c r="K777" i="2"/>
  <c r="K776" i="2"/>
  <c r="K773" i="2"/>
  <c r="K772" i="2"/>
  <c r="K26" i="2"/>
  <c r="K771" i="2"/>
  <c r="K768" i="2"/>
  <c r="K767" i="2"/>
  <c r="K764" i="2"/>
  <c r="K763" i="2"/>
  <c r="K24" i="2"/>
  <c r="K23" i="2"/>
  <c r="K20" i="2"/>
  <c r="K19" i="2"/>
  <c r="K17" i="2"/>
  <c r="K16" i="2"/>
  <c r="K758" i="2"/>
  <c r="K757" i="2"/>
  <c r="K754" i="2"/>
  <c r="K753" i="2"/>
  <c r="K750" i="2"/>
  <c r="K748" i="2"/>
  <c r="K745" i="2"/>
  <c r="K744" i="2"/>
  <c r="K7" i="2"/>
  <c r="K742" i="2"/>
  <c r="K739" i="2"/>
  <c r="K738" i="2"/>
  <c r="K735" i="2"/>
  <c r="K734" i="2"/>
  <c r="K731" i="2"/>
  <c r="K730" i="2"/>
  <c r="K727" i="2"/>
  <c r="K726" i="2"/>
  <c r="K723" i="2"/>
  <c r="K722" i="2"/>
  <c r="K719" i="2"/>
  <c r="K718" i="2"/>
  <c r="K715" i="2"/>
  <c r="K714" i="2"/>
  <c r="K711" i="2"/>
  <c r="K710" i="2"/>
  <c r="K707" i="2"/>
  <c r="K706" i="2"/>
  <c r="K699" i="2"/>
  <c r="K698" i="2"/>
  <c r="K695" i="2"/>
  <c r="K694" i="2"/>
  <c r="K692" i="2"/>
  <c r="K691" i="2"/>
  <c r="K6" i="2"/>
  <c r="K4" i="2"/>
  <c r="K3" i="2"/>
  <c r="K2015" i="2"/>
  <c r="K2014" i="2"/>
  <c r="K2013" i="2"/>
  <c r="K687" i="2"/>
  <c r="K2006" i="2"/>
  <c r="K681" i="2"/>
  <c r="K680" i="2"/>
  <c r="K674" i="2"/>
  <c r="K671" i="2"/>
  <c r="K2004" i="2"/>
  <c r="K2002" i="2"/>
  <c r="K669" i="2"/>
  <c r="K2001" i="2"/>
  <c r="K664" i="2"/>
  <c r="K663" i="2"/>
  <c r="K1995" i="2"/>
  <c r="K1993" i="2"/>
  <c r="K1992" i="2"/>
  <c r="K662" i="2"/>
  <c r="K648" i="2"/>
  <c r="K647" i="2"/>
  <c r="K1991" i="2"/>
  <c r="K646" i="2"/>
  <c r="K636" i="2"/>
  <c r="K635" i="2"/>
  <c r="K634" i="2"/>
  <c r="K622" i="2"/>
  <c r="K621" i="2"/>
  <c r="K620" i="2"/>
  <c r="K613" i="2"/>
  <c r="K606" i="2"/>
  <c r="K605" i="2"/>
  <c r="K604" i="2"/>
  <c r="K594" i="2"/>
  <c r="K593" i="2"/>
  <c r="K591" i="2"/>
  <c r="K590" i="2"/>
  <c r="K589" i="2"/>
  <c r="K1982" i="2"/>
  <c r="K1980" i="2"/>
  <c r="K1979" i="2"/>
  <c r="K1978" i="2"/>
  <c r="K1976" i="2"/>
  <c r="K1963" i="2"/>
  <c r="K1962" i="2"/>
  <c r="K1948" i="2"/>
  <c r="K1947" i="2"/>
  <c r="K1946" i="2"/>
  <c r="K1935" i="2"/>
  <c r="K1934" i="2"/>
  <c r="K1931" i="2"/>
  <c r="K1928" i="2"/>
  <c r="K1927" i="2"/>
  <c r="K1918" i="2"/>
  <c r="K1915" i="2"/>
  <c r="K1914" i="2"/>
  <c r="K1912" i="2"/>
  <c r="K1911" i="2"/>
  <c r="K1899" i="2"/>
  <c r="K1897" i="2"/>
  <c r="K1896" i="2"/>
  <c r="K1895" i="2"/>
  <c r="K1884" i="2"/>
  <c r="K1881" i="2"/>
  <c r="K1880" i="2"/>
  <c r="K1879" i="2"/>
  <c r="K1872" i="2"/>
  <c r="K1871" i="2"/>
  <c r="K1868" i="2"/>
  <c r="K1865" i="2"/>
  <c r="K1864" i="2"/>
  <c r="K1852" i="2"/>
  <c r="K1728" i="2"/>
  <c r="K1727" i="2"/>
  <c r="K1720" i="2"/>
  <c r="K1712" i="2"/>
  <c r="K1711" i="2"/>
  <c r="K1704" i="2"/>
  <c r="K1701" i="2"/>
  <c r="K1696" i="2"/>
  <c r="K1695" i="2"/>
  <c r="K1688" i="2"/>
  <c r="K1680" i="2"/>
  <c r="K1679" i="2"/>
  <c r="K1664" i="2"/>
  <c r="K1663" i="2"/>
  <c r="K1656" i="2"/>
  <c r="K564" i="2"/>
  <c r="K1644" i="2"/>
  <c r="K562" i="2"/>
  <c r="K561" i="2"/>
  <c r="K554" i="2"/>
  <c r="K1637" i="2"/>
  <c r="K1636" i="2"/>
  <c r="K1621" i="2"/>
  <c r="K1620" i="2"/>
  <c r="K1605" i="2"/>
  <c r="K1604" i="2"/>
  <c r="K1597" i="2"/>
  <c r="K1589" i="2"/>
  <c r="K1588" i="2"/>
  <c r="K1581" i="2"/>
  <c r="K1573" i="2"/>
  <c r="K1572" i="2"/>
  <c r="K1565" i="2"/>
  <c r="K1557" i="2"/>
  <c r="K1556" i="2"/>
  <c r="K1551" i="2"/>
  <c r="K1543" i="2"/>
  <c r="K1542" i="2"/>
  <c r="K1540" i="2"/>
  <c r="K1527" i="2"/>
  <c r="K1526" i="2"/>
  <c r="K1524" i="2"/>
  <c r="K1519" i="2"/>
  <c r="K1508" i="2"/>
  <c r="K1507" i="2"/>
  <c r="K1503" i="2"/>
  <c r="K1492" i="2"/>
  <c r="K1491" i="2"/>
  <c r="K1487" i="2"/>
  <c r="K1475" i="2"/>
  <c r="K1474" i="2"/>
  <c r="K1458" i="2"/>
  <c r="K1455" i="2"/>
  <c r="K1442" i="2"/>
  <c r="K1367" i="2"/>
  <c r="K1698" i="2"/>
  <c r="K1433" i="2"/>
  <c r="K1714" i="2"/>
  <c r="K1497" i="2"/>
  <c r="K1449" i="2"/>
  <c r="K2000" i="2"/>
  <c r="K661" i="2"/>
  <c r="K1990" i="2"/>
  <c r="K1977" i="2"/>
  <c r="K1882" i="2"/>
  <c r="K1686" i="2"/>
  <c r="K1670" i="2"/>
  <c r="K1654" i="2"/>
  <c r="K1642" i="2"/>
  <c r="K552" i="2"/>
  <c r="K1627" i="2"/>
  <c r="K1611" i="2"/>
  <c r="K1595" i="2"/>
  <c r="K1533" i="2"/>
  <c r="K580" i="2"/>
  <c r="K1874" i="2"/>
  <c r="K1635" i="2"/>
  <c r="K611" i="2"/>
  <c r="K1921" i="2"/>
  <c r="K1858" i="2"/>
  <c r="K1710" i="2"/>
  <c r="K1587" i="2"/>
  <c r="K1341" i="2"/>
  <c r="K1969" i="2"/>
  <c r="K1905" i="2"/>
  <c r="K596" i="2"/>
  <c r="K1953" i="2"/>
  <c r="K1890" i="2"/>
  <c r="K1297" i="2"/>
  <c r="K637" i="2"/>
  <c r="K1583" i="2"/>
  <c r="K1567" i="2"/>
  <c r="K1553" i="2"/>
  <c r="K1505" i="2"/>
  <c r="K1441" i="2"/>
  <c r="K1270" i="2"/>
  <c r="K627" i="2"/>
  <c r="K1937" i="2"/>
  <c r="K1949" i="2"/>
  <c r="K1457" i="2"/>
  <c r="K1682" i="2"/>
  <c r="K1559" i="2"/>
  <c r="K1465" i="2"/>
  <c r="K1917" i="2"/>
  <c r="K592" i="2"/>
  <c r="K1722" i="2"/>
  <c r="K1870" i="2"/>
  <c r="K1603" i="2"/>
  <c r="K603" i="2"/>
  <c r="K1961" i="2"/>
  <c r="K1579" i="2"/>
  <c r="K1485" i="2"/>
  <c r="K1469" i="2"/>
  <c r="K1421" i="2"/>
  <c r="K1405" i="2"/>
  <c r="K1389" i="2"/>
  <c r="K435" i="2"/>
  <c r="K679" i="2"/>
  <c r="K619" i="2"/>
  <c r="K1945" i="2"/>
  <c r="K1913" i="2"/>
  <c r="K1898" i="2"/>
  <c r="K1563" i="2"/>
  <c r="K1517" i="2"/>
  <c r="K1437" i="2"/>
  <c r="K1373" i="2"/>
  <c r="K1349" i="2"/>
  <c r="K520" i="2"/>
  <c r="K517" i="2"/>
  <c r="K1289" i="2"/>
  <c r="K508" i="2"/>
  <c r="K405" i="2"/>
  <c r="K376" i="2"/>
  <c r="K345" i="2"/>
  <c r="K676" i="2"/>
  <c r="K1666" i="2"/>
  <c r="K567" i="2"/>
  <c r="K548" i="2"/>
  <c r="K1623" i="2"/>
  <c r="K1607" i="2"/>
  <c r="K1545" i="2"/>
  <c r="K1513" i="2"/>
  <c r="K1417" i="2"/>
  <c r="K1401" i="2"/>
  <c r="K1369" i="2"/>
  <c r="K447" i="2"/>
  <c r="K415" i="2"/>
  <c r="K385" i="2"/>
  <c r="K357" i="2"/>
  <c r="K1726" i="2"/>
  <c r="K1694" i="2"/>
  <c r="K1678" i="2"/>
  <c r="K1650" i="2"/>
  <c r="K560" i="2"/>
  <c r="K607" i="2"/>
  <c r="K1981" i="2"/>
  <c r="K1933" i="2"/>
  <c r="K1886" i="2"/>
  <c r="K1854" i="2"/>
  <c r="K1537" i="2"/>
  <c r="K1489" i="2"/>
  <c r="K1409" i="2"/>
  <c r="K541" i="2"/>
  <c r="K1278" i="2"/>
  <c r="K685" i="2"/>
  <c r="K588" i="2"/>
  <c r="K1965" i="2"/>
  <c r="K1929" i="2"/>
  <c r="K1706" i="2"/>
  <c r="K1575" i="2"/>
  <c r="K1549" i="2"/>
  <c r="K1529" i="2"/>
  <c r="K1501" i="2"/>
  <c r="K1473" i="2"/>
  <c r="K1453" i="2"/>
  <c r="K623" i="2"/>
  <c r="K1866" i="2"/>
  <c r="K1662" i="2"/>
  <c r="K1521" i="2"/>
  <c r="K1901" i="2"/>
  <c r="K1638" i="2"/>
  <c r="K1619" i="2"/>
  <c r="K1591" i="2"/>
  <c r="K1481" i="2"/>
  <c r="K1425" i="2"/>
  <c r="K2012" i="2"/>
  <c r="K1994" i="2"/>
  <c r="K640" i="2"/>
  <c r="K615" i="2"/>
  <c r="K600" i="2"/>
  <c r="K584" i="2"/>
  <c r="K1973" i="2"/>
  <c r="K1925" i="2"/>
  <c r="K1894" i="2"/>
  <c r="K1862" i="2"/>
  <c r="K1718" i="2"/>
  <c r="K1674" i="2"/>
  <c r="K1646" i="2"/>
  <c r="K556" i="2"/>
  <c r="K1631" i="2"/>
  <c r="K1615" i="2"/>
  <c r="K1541" i="2"/>
  <c r="K1525" i="2"/>
  <c r="K1429" i="2"/>
  <c r="K1413" i="2"/>
  <c r="K544" i="2"/>
  <c r="K1394" i="2"/>
  <c r="K1360" i="2"/>
  <c r="K1274" i="2"/>
  <c r="K682" i="2"/>
  <c r="K2003" i="2"/>
  <c r="K649" i="2"/>
  <c r="K1987" i="2"/>
  <c r="K1957" i="2"/>
  <c r="K1941" i="2"/>
  <c r="K1909" i="2"/>
  <c r="K1878" i="2"/>
  <c r="K1702" i="2"/>
  <c r="K1690" i="2"/>
  <c r="K1658" i="2"/>
  <c r="K1599" i="2"/>
  <c r="K1571" i="2"/>
  <c r="K546" i="2"/>
  <c r="K1509" i="2"/>
  <c r="K1493" i="2"/>
  <c r="K1477" i="2"/>
  <c r="K1461" i="2"/>
  <c r="K1445" i="2"/>
  <c r="K1318" i="2"/>
  <c r="K534" i="2"/>
  <c r="K1385" i="2"/>
  <c r="K1353" i="2"/>
  <c r="K1330" i="2"/>
  <c r="K1293" i="2"/>
  <c r="K1282" i="2"/>
  <c r="K463" i="2"/>
  <c r="K431" i="2"/>
  <c r="K401" i="2"/>
  <c r="K372" i="2"/>
  <c r="K343" i="2"/>
  <c r="K743" i="2"/>
  <c r="K740" i="2"/>
  <c r="K736" i="2"/>
  <c r="K732" i="2"/>
  <c r="K728" i="2"/>
  <c r="K724" i="2"/>
  <c r="K720" i="2"/>
  <c r="K716" i="2"/>
  <c r="K712" i="2"/>
  <c r="K708" i="2"/>
  <c r="K704" i="2"/>
  <c r="K700" i="2"/>
  <c r="K696" i="2"/>
  <c r="K690" i="2"/>
  <c r="K633" i="2"/>
  <c r="K538" i="2"/>
  <c r="K530" i="2"/>
  <c r="K1381" i="2"/>
  <c r="K1363" i="2"/>
  <c r="K523" i="2"/>
  <c r="K1356" i="2"/>
  <c r="K1345" i="2"/>
  <c r="K1337" i="2"/>
  <c r="K1326" i="2"/>
  <c r="K1314" i="2"/>
  <c r="K1307" i="2"/>
  <c r="K1301" i="2"/>
  <c r="K1285" i="2"/>
  <c r="K513" i="2"/>
  <c r="K1264" i="2"/>
  <c r="K1262" i="2"/>
  <c r="K459" i="2"/>
  <c r="K451" i="2"/>
  <c r="K443" i="2"/>
  <c r="K427" i="2"/>
  <c r="K419" i="2"/>
  <c r="K411" i="2"/>
  <c r="K397" i="2"/>
  <c r="K389" i="2"/>
  <c r="K381" i="2"/>
  <c r="K368" i="2"/>
  <c r="K361" i="2"/>
  <c r="K353" i="2"/>
  <c r="K339" i="2"/>
  <c r="K273" i="2"/>
  <c r="K269" i="2"/>
  <c r="K1085" i="2"/>
  <c r="K259" i="2"/>
  <c r="K254" i="2"/>
  <c r="K247" i="2"/>
  <c r="K242" i="2"/>
  <c r="K237" i="2"/>
  <c r="K1068" i="2"/>
  <c r="K1066" i="2"/>
  <c r="K222" i="2"/>
  <c r="K215" i="2"/>
  <c r="K209" i="2"/>
  <c r="K201" i="2"/>
  <c r="K193" i="2"/>
  <c r="K1057" i="2"/>
  <c r="K1051" i="2"/>
  <c r="K181" i="2"/>
  <c r="K173" i="2"/>
  <c r="K1043" i="2"/>
  <c r="K1037" i="2"/>
  <c r="K168" i="2"/>
  <c r="K1024" i="2"/>
  <c r="K166" i="2"/>
  <c r="K165" i="2"/>
  <c r="K1011" i="2"/>
  <c r="K162" i="2"/>
  <c r="K161" i="2"/>
  <c r="K1003" i="2"/>
  <c r="K999" i="2"/>
  <c r="K996" i="2"/>
  <c r="K992" i="2"/>
  <c r="K155" i="2"/>
  <c r="K147" i="2"/>
  <c r="K143" i="2"/>
  <c r="K985" i="2"/>
  <c r="K136" i="2"/>
  <c r="K132" i="2"/>
  <c r="K981" i="2"/>
  <c r="K129" i="2"/>
  <c r="K125" i="2"/>
  <c r="K122" i="2"/>
  <c r="K974" i="2"/>
  <c r="K970" i="2"/>
  <c r="K966" i="2"/>
  <c r="K950" i="2"/>
  <c r="K934" i="2"/>
  <c r="K922" i="2"/>
  <c r="K918" i="2"/>
  <c r="K906" i="2"/>
  <c r="K902" i="2"/>
  <c r="K886" i="2"/>
  <c r="K870" i="2"/>
  <c r="K858" i="2"/>
  <c r="K854" i="2"/>
  <c r="K842" i="2"/>
  <c r="K838" i="2"/>
  <c r="K113" i="2"/>
  <c r="K106" i="2"/>
  <c r="K816" i="2"/>
  <c r="K97" i="2"/>
  <c r="K811" i="2"/>
  <c r="K85" i="2"/>
  <c r="K73" i="2"/>
  <c r="K61" i="2"/>
  <c r="K50" i="2"/>
  <c r="K46" i="2"/>
  <c r="K42" i="2"/>
  <c r="K25" i="2"/>
  <c r="K12" i="2"/>
  <c r="K1377" i="2"/>
  <c r="K439" i="2"/>
  <c r="K377" i="2"/>
  <c r="K262" i="2"/>
  <c r="K1072" i="2"/>
  <c r="K231" i="2"/>
  <c r="K225" i="2"/>
  <c r="K197" i="2"/>
  <c r="K185" i="2"/>
  <c r="K177" i="2"/>
  <c r="K167" i="2"/>
  <c r="K27" i="2"/>
  <c r="K1311" i="2"/>
  <c r="K1267" i="2"/>
  <c r="K364" i="2"/>
  <c r="K243" i="2"/>
  <c r="K1053" i="2"/>
  <c r="K789" i="2"/>
  <c r="K755" i="2"/>
  <c r="K1996" i="2"/>
  <c r="K657" i="2"/>
  <c r="K527" i="2"/>
  <c r="K1322" i="2"/>
  <c r="K502" i="2"/>
  <c r="K455" i="2"/>
  <c r="K423" i="2"/>
  <c r="K393" i="2"/>
  <c r="K349" i="2"/>
  <c r="K219" i="2"/>
  <c r="K1047" i="2"/>
  <c r="K34" i="2"/>
  <c r="K21" i="2"/>
  <c r="K257" i="2"/>
  <c r="K1080" i="2"/>
  <c r="K1074" i="2"/>
  <c r="K211" i="2"/>
  <c r="K205" i="2"/>
  <c r="K1058" i="2"/>
  <c r="K1041" i="2"/>
  <c r="K1034" i="2"/>
  <c r="K1020" i="2"/>
  <c r="K988" i="2"/>
  <c r="K151" i="2"/>
  <c r="K140" i="2"/>
  <c r="K954" i="2"/>
  <c r="K938" i="2"/>
  <c r="K890" i="2"/>
  <c r="K874" i="2"/>
  <c r="K832" i="2"/>
  <c r="K108" i="2"/>
  <c r="K77" i="2"/>
  <c r="K803" i="2"/>
  <c r="K782" i="2"/>
  <c r="K774" i="2"/>
  <c r="K746" i="2"/>
  <c r="K672" i="2"/>
  <c r="K2008" i="2"/>
  <c r="K666" i="2"/>
  <c r="K653" i="2"/>
  <c r="K643" i="2"/>
  <c r="K962" i="2"/>
  <c r="K958" i="2"/>
  <c r="K946" i="2"/>
  <c r="K942" i="2"/>
  <c r="K930" i="2"/>
  <c r="K926" i="2"/>
  <c r="K914" i="2"/>
  <c r="K910" i="2"/>
  <c r="K898" i="2"/>
  <c r="K894" i="2"/>
  <c r="K882" i="2"/>
  <c r="K878" i="2"/>
  <c r="K866" i="2"/>
  <c r="K862" i="2"/>
  <c r="K850" i="2"/>
  <c r="K846" i="2"/>
  <c r="K120" i="2"/>
  <c r="K118" i="2"/>
  <c r="K826" i="2"/>
  <c r="K110" i="2"/>
  <c r="K818" i="2"/>
  <c r="K102" i="2"/>
  <c r="K94" i="2"/>
  <c r="K90" i="2"/>
  <c r="K82" i="2"/>
  <c r="K808" i="2"/>
  <c r="K805" i="2"/>
  <c r="K67" i="2"/>
  <c r="K57" i="2"/>
  <c r="K54" i="2"/>
  <c r="K797" i="2"/>
  <c r="K793" i="2"/>
  <c r="K787" i="2"/>
  <c r="K37" i="2"/>
  <c r="K30" i="2"/>
  <c r="K778" i="2"/>
  <c r="K769" i="2"/>
  <c r="K765" i="2"/>
  <c r="K761" i="2"/>
  <c r="K759" i="2"/>
  <c r="K752" i="2"/>
  <c r="K10" i="2"/>
  <c r="K407" i="2"/>
  <c r="K689" i="2"/>
  <c r="K1342" i="2"/>
  <c r="K1338" i="2"/>
  <c r="K1334" i="2"/>
  <c r="K1331" i="2"/>
  <c r="K1327" i="2"/>
  <c r="K1323" i="2"/>
  <c r="K1319" i="2"/>
  <c r="K1315" i="2"/>
  <c r="K1312" i="2"/>
  <c r="K1308" i="2"/>
  <c r="K518" i="2"/>
  <c r="K1302" i="2"/>
  <c r="K1298" i="2"/>
  <c r="K1294" i="2"/>
  <c r="K1290" i="2"/>
  <c r="K1286" i="2"/>
  <c r="K1283" i="2"/>
  <c r="K1279" i="2"/>
  <c r="K1275" i="2"/>
  <c r="K1271" i="2"/>
  <c r="K514" i="2"/>
  <c r="K1268" i="2"/>
  <c r="K1266" i="2"/>
  <c r="K506" i="2"/>
  <c r="K503" i="2"/>
  <c r="K500" i="2"/>
  <c r="K464" i="2"/>
  <c r="K460" i="2"/>
  <c r="K456" i="2"/>
  <c r="K452" i="2"/>
  <c r="K448" i="2"/>
  <c r="K444" i="2"/>
  <c r="K440" i="2"/>
  <c r="K436" i="2"/>
  <c r="K432" i="2"/>
  <c r="K428" i="2"/>
  <c r="K424" i="2"/>
  <c r="K420" i="2"/>
  <c r="K416" i="2"/>
  <c r="K412" i="2"/>
  <c r="K408" i="2"/>
  <c r="K1161" i="2"/>
  <c r="K402" i="2"/>
  <c r="K398" i="2"/>
  <c r="K394" i="2"/>
  <c r="K390" i="2"/>
  <c r="K386" i="2"/>
  <c r="K382" i="2"/>
  <c r="K378" i="2"/>
  <c r="K1158" i="2"/>
  <c r="K373" i="2"/>
  <c r="K369" i="2"/>
  <c r="K365" i="2"/>
  <c r="K362" i="2"/>
  <c r="K358" i="2"/>
  <c r="K354" i="2"/>
  <c r="K350" i="2"/>
  <c r="K346" i="2"/>
  <c r="K1155" i="2"/>
  <c r="K340" i="2"/>
  <c r="K274" i="2"/>
  <c r="K270" i="2"/>
  <c r="K266" i="2"/>
  <c r="K263" i="2"/>
  <c r="K260" i="2"/>
  <c r="K1082" i="2"/>
  <c r="K1081" i="2"/>
  <c r="K251" i="2"/>
  <c r="K248" i="2"/>
  <c r="K244" i="2"/>
  <c r="K1077" i="2"/>
  <c r="K1075" i="2"/>
  <c r="K238" i="2"/>
  <c r="K1073" i="2"/>
  <c r="K1069" i="2"/>
  <c r="K232" i="2"/>
  <c r="K1067" i="2"/>
  <c r="K226" i="2"/>
  <c r="K1065" i="2"/>
  <c r="K220" i="2"/>
  <c r="K216" i="2"/>
  <c r="K212" i="2"/>
  <c r="K210" i="2"/>
  <c r="K206" i="2"/>
  <c r="K202" i="2"/>
  <c r="K198" i="2"/>
  <c r="K194" i="2"/>
  <c r="K1059" i="2"/>
  <c r="K190" i="2"/>
  <c r="K1054" i="2"/>
  <c r="K188" i="2"/>
  <c r="K1050" i="2"/>
  <c r="K182" i="2"/>
  <c r="K178" i="2"/>
  <c r="K174" i="2"/>
  <c r="K1048" i="2"/>
  <c r="K1044" i="2"/>
  <c r="K170" i="2"/>
  <c r="K1038" i="2"/>
  <c r="K169" i="2"/>
  <c r="K1031" i="2"/>
  <c r="K1028" i="2"/>
  <c r="K1025" i="2"/>
  <c r="K1021" i="2"/>
  <c r="K1017" i="2"/>
  <c r="K1014" i="2"/>
  <c r="K1012" i="2"/>
  <c r="K163" i="2"/>
  <c r="K1006" i="2"/>
  <c r="K160" i="2"/>
  <c r="K1000" i="2"/>
  <c r="K159" i="2"/>
  <c r="K993" i="2"/>
  <c r="K989" i="2"/>
  <c r="K156" i="2"/>
  <c r="K152" i="2"/>
  <c r="K148" i="2"/>
  <c r="K144" i="2"/>
  <c r="K986" i="2"/>
  <c r="K141" i="2"/>
  <c r="K137" i="2"/>
  <c r="K133" i="2"/>
  <c r="K982" i="2"/>
  <c r="K978" i="2"/>
  <c r="K126" i="2"/>
  <c r="K977" i="2"/>
  <c r="K975" i="2"/>
  <c r="K971" i="2"/>
  <c r="K967" i="2"/>
  <c r="K963" i="2"/>
  <c r="K959" i="2"/>
  <c r="K955" i="2"/>
  <c r="K951" i="2"/>
  <c r="K947" i="2"/>
  <c r="K943" i="2"/>
  <c r="K939" i="2"/>
  <c r="K935" i="2"/>
  <c r="K931" i="2"/>
  <c r="K927" i="2"/>
  <c r="K923" i="2"/>
  <c r="K919" i="2"/>
  <c r="K915" i="2"/>
  <c r="K911" i="2"/>
  <c r="K907" i="2"/>
  <c r="K903" i="2"/>
  <c r="K899" i="2"/>
  <c r="K895" i="2"/>
  <c r="K891" i="2"/>
  <c r="K887" i="2"/>
  <c r="K883" i="2"/>
  <c r="K879" i="2"/>
  <c r="K875" i="2"/>
  <c r="K871" i="2"/>
  <c r="K867" i="2"/>
  <c r="K863" i="2"/>
  <c r="K859" i="2"/>
  <c r="K855" i="2"/>
  <c r="K851" i="2"/>
  <c r="K847" i="2"/>
  <c r="K843" i="2"/>
  <c r="K839" i="2"/>
  <c r="K835" i="2"/>
  <c r="K119" i="2"/>
  <c r="K115" i="2"/>
  <c r="K114" i="2"/>
  <c r="K827" i="2"/>
  <c r="K111" i="2"/>
  <c r="K109" i="2"/>
  <c r="K107" i="2"/>
  <c r="K819" i="2"/>
  <c r="K103" i="2"/>
  <c r="K99" i="2"/>
  <c r="K98" i="2"/>
  <c r="K95" i="2"/>
  <c r="K91" i="2"/>
  <c r="K88" i="2"/>
  <c r="K86" i="2"/>
  <c r="K809" i="2"/>
  <c r="K79" i="2"/>
  <c r="K806" i="2"/>
  <c r="K74" i="2"/>
  <c r="K70" i="2"/>
  <c r="K68" i="2"/>
  <c r="K64" i="2"/>
  <c r="K62" i="2"/>
  <c r="K58" i="2"/>
  <c r="K801" i="2"/>
  <c r="K51" i="2"/>
  <c r="K47" i="2"/>
  <c r="K798" i="2"/>
  <c r="K794" i="2"/>
  <c r="K43" i="2"/>
  <c r="K790" i="2"/>
  <c r="K788" i="2"/>
  <c r="K38" i="2"/>
  <c r="K783" i="2"/>
  <c r="K35" i="2"/>
  <c r="K31" i="2"/>
  <c r="K779" i="2"/>
  <c r="K775" i="2"/>
  <c r="K28" i="2"/>
  <c r="K770" i="2"/>
  <c r="K766" i="2"/>
  <c r="K762" i="2"/>
  <c r="K22" i="2"/>
  <c r="K18" i="2"/>
  <c r="K760" i="2"/>
  <c r="K13" i="2"/>
  <c r="K756" i="2"/>
  <c r="K11" i="2"/>
  <c r="K749" i="2"/>
  <c r="K747" i="2"/>
  <c r="K8" i="2"/>
  <c r="K741" i="2"/>
  <c r="K737" i="2"/>
  <c r="K733" i="2"/>
  <c r="K729" i="2"/>
  <c r="K725" i="2"/>
  <c r="K721" i="2"/>
  <c r="K717" i="2"/>
  <c r="K713" i="2"/>
  <c r="K709" i="2"/>
  <c r="K705" i="2"/>
  <c r="K701" i="2"/>
  <c r="K697" i="2"/>
  <c r="K693" i="2"/>
  <c r="K5" i="2"/>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BD902BDE-262C-4722-8D11-3010E9E0C099}" keepAlive="1" name="Consulta - cto1255AMCO" description="Conexión a la consulta 'cto1255AMCO' en el libro." type="5" refreshedVersion="8" background="1" saveData="1">
    <dbPr connection="Provider=Microsoft.Mashup.OleDb.1;Data Source=$Workbook$;Location=cto1255AMCO;Extended Properties=&quot;&quot;" command="SELECT * FROM [cto1255AMCO]"/>
  </connection>
  <connection id="2" xr16:uid="{49276F3E-59D1-49AF-AAC5-B301C3B8E51D}" keepAlive="1" name="Consulta - cto1255AMCO (2)" description="Conexión a la consulta 'cto1255AMCO (2)' en el libro." type="5" refreshedVersion="8" background="1" saveData="1">
    <dbPr connection="Provider=Microsoft.Mashup.OleDb.1;Data Source=$Workbook$;Location=&quot;cto1255AMCO (2)&quot;;Extended Properties=&quot;&quot;" command="SELECT * FROM [cto1255AMCO (2)]"/>
  </connection>
</connections>
</file>

<file path=xl/sharedStrings.xml><?xml version="1.0" encoding="utf-8"?>
<sst xmlns="http://schemas.openxmlformats.org/spreadsheetml/2006/main" count="35964" uniqueCount="8611">
  <si>
    <t>No.</t>
  </si>
  <si>
    <t>Nombre Archivo</t>
  </si>
  <si>
    <t>NPN</t>
  </si>
  <si>
    <t>Profesional</t>
  </si>
  <si>
    <t>Direccion Catastro</t>
  </si>
  <si>
    <t>Area terreno_R1</t>
  </si>
  <si>
    <t>Area Terreno_shp</t>
  </si>
  <si>
    <t>Area Plano</t>
  </si>
  <si>
    <t>Diferencia porcentual</t>
  </si>
  <si>
    <t>Tolerancia resolucion %</t>
  </si>
  <si>
    <t>Analisis diferencia de área</t>
  </si>
  <si>
    <t>Nombre archivo Vs. NPN</t>
  </si>
  <si>
    <t>Direccion</t>
  </si>
  <si>
    <t>Area Terreno</t>
  </si>
  <si>
    <t>Localizacion</t>
  </si>
  <si>
    <t>Nomenclatura Vial</t>
  </si>
  <si>
    <t>Sistema Referencia</t>
  </si>
  <si>
    <t>Nodos</t>
  </si>
  <si>
    <t>Coordenadas</t>
  </si>
  <si>
    <t>Linderos</t>
  </si>
  <si>
    <t>Colindancias</t>
  </si>
  <si>
    <t>Observaciones</t>
  </si>
  <si>
    <t>Calificacion</t>
  </si>
  <si>
    <t>Estado</t>
  </si>
  <si>
    <t>CPC -660010106000000520020000000000.pdf</t>
  </si>
  <si>
    <t>660010106000000520020000000000</t>
  </si>
  <si>
    <t>Arrison Fabian</t>
  </si>
  <si>
    <t>K 19 BIS C 23 19 B 08</t>
  </si>
  <si>
    <t>OK. Hay dos CPPC.</t>
  </si>
  <si>
    <t>CPC -660010109000000110010000000000.pdf</t>
  </si>
  <si>
    <t>660010109000000110010000000000</t>
  </si>
  <si>
    <t>C 66B 25 79 CUBA</t>
  </si>
  <si>
    <t>OK. Hay dos CPPC, el correcto es el de PIN 2026PRD4682</t>
  </si>
  <si>
    <t>CPC -660010109000000140027000000000.pdf</t>
  </si>
  <si>
    <t>660010109000000140027000000000</t>
  </si>
  <si>
    <t>C 71 27 42 CUBA</t>
  </si>
  <si>
    <t>CPC -660010109000000200031000000000.pdf</t>
  </si>
  <si>
    <t>660010109000000200031000000000</t>
  </si>
  <si>
    <t>C 68 26 29 CUBA</t>
  </si>
  <si>
    <t>OK. Hay dos CPPC, el correcto es el de PIN 2026PRD4898</t>
  </si>
  <si>
    <t>CPC -660010109000000200033000000000.pdf</t>
  </si>
  <si>
    <t>660010109000000200033000000000</t>
  </si>
  <si>
    <t>C 67B 26 26 Cs 1 Br C</t>
  </si>
  <si>
    <t>OK. Hay dos CPPC, el correcto es el de PIN 2026PRD4897</t>
  </si>
  <si>
    <t>CPC-660010101000000390097000000000.pdf</t>
  </si>
  <si>
    <t>660010101000000390097000000000</t>
  </si>
  <si>
    <t>K 1 2A 16 A CIRCUNVAL</t>
  </si>
  <si>
    <t>OK</t>
  </si>
  <si>
    <t>CPC-660010101000000390105000000000.pdf</t>
  </si>
  <si>
    <t>660010101000000390105000000000</t>
  </si>
  <si>
    <t>K 1 2A 85 A CIRCUNVAL</t>
  </si>
  <si>
    <t>En el plano no suscribe el label del predio entre los nodos DA</t>
  </si>
  <si>
    <t>CPC-660010101000000480001000000000.pdf</t>
  </si>
  <si>
    <t>660010101000000480001000000000</t>
  </si>
  <si>
    <t>K 7 1 08 K 7B 1 07</t>
  </si>
  <si>
    <t>CPC-660010101000000950052000000000.pdf</t>
  </si>
  <si>
    <t>660010101000000950052000000000</t>
  </si>
  <si>
    <t>LO 52 UR LA RIBERA</t>
  </si>
  <si>
    <t>CPC-660010101000001050012000000000.pdf</t>
  </si>
  <si>
    <t>660010101000001050012000000000</t>
  </si>
  <si>
    <t>K 8 6E 49 VILLA DEL R</t>
  </si>
  <si>
    <t>CPC-660010101000001260002000000000.pdf</t>
  </si>
  <si>
    <t>660010101000001260002000000000</t>
  </si>
  <si>
    <t>C 17 E 15 02 Mz 20 Cs</t>
  </si>
  <si>
    <t>CPC-660010101000001260019000000000.pdf</t>
  </si>
  <si>
    <t>660010101000001260019000000000</t>
  </si>
  <si>
    <t>C 16 B E 15 09 MZ 20</t>
  </si>
  <si>
    <t>CPC-660010101000001270013000000000.pdf</t>
  </si>
  <si>
    <t>660010101000001270013000000000</t>
  </si>
  <si>
    <t>C17E 15 15 Mz 19 Cs 2</t>
  </si>
  <si>
    <t>CPC-660010101000001270014000000000.pdf</t>
  </si>
  <si>
    <t>660010101000001270014000000000</t>
  </si>
  <si>
    <t>C 17E 15 09 MZ 19 LO</t>
  </si>
  <si>
    <t>CPC-660010101000001480014000000000.pdf</t>
  </si>
  <si>
    <t>660010101000001480014000000000</t>
  </si>
  <si>
    <t>C 17AE 17 17 Mz 4 Cs</t>
  </si>
  <si>
    <t>CPC-660010101000001510002000000000.pdf</t>
  </si>
  <si>
    <t>660010101000001510002000000000</t>
  </si>
  <si>
    <t>A SANTANDER 8E 29P KE</t>
  </si>
  <si>
    <t>CPC-660010101000001860017000000000.pdf</t>
  </si>
  <si>
    <t>660010101000001860017000000000</t>
  </si>
  <si>
    <t>K 19C 18E 72 VILLA SA</t>
  </si>
  <si>
    <t>CPC-660010101000001870024000000000.pdf</t>
  </si>
  <si>
    <t>660010101000001870024000000000</t>
  </si>
  <si>
    <t>K 20A 17DE 23 VILLA S</t>
  </si>
  <si>
    <t>CPC-660010101000001890005000000000.pdf</t>
  </si>
  <si>
    <t>660010101000001890005000000000</t>
  </si>
  <si>
    <t>K 20A 17DE 20 VILLA S</t>
  </si>
  <si>
    <t>CPC-660010101000002000001000000000.pdf</t>
  </si>
  <si>
    <t>660010101000002000001000000000</t>
  </si>
  <si>
    <t>C 17DE 21 03 VILLA SA</t>
  </si>
  <si>
    <t>CPC-660010101000002090038000000000.pdf</t>
  </si>
  <si>
    <t>660010101000002090038000000000</t>
  </si>
  <si>
    <t>Lo 11 CANCELES</t>
  </si>
  <si>
    <t>CPC-660010101000002090063000000000.pdf</t>
  </si>
  <si>
    <t>660010101000002090063000000000</t>
  </si>
  <si>
    <t>Mz 1 Cs 9 NUEVO PLAN</t>
  </si>
  <si>
    <t>CPC-660010101000002090075000000000.pdf</t>
  </si>
  <si>
    <t>660010101000002090075000000000</t>
  </si>
  <si>
    <t>MZ 1 LT 10 NUEVO PLAN</t>
  </si>
  <si>
    <t>CPC-660010101000002090087000000000.pdf</t>
  </si>
  <si>
    <t>660010101000002090087000000000</t>
  </si>
  <si>
    <t>Mz 1 LO 10 NUEVO PLAN</t>
  </si>
  <si>
    <t>CPC-660010101000002320011000000000.pdf</t>
  </si>
  <si>
    <t>660010101000002320011000000000</t>
  </si>
  <si>
    <t>C 16E KS 25 Y 25 Z V</t>
  </si>
  <si>
    <t>CPC-660010101000002320012000000000.pdf</t>
  </si>
  <si>
    <t>660010101000002320012000000000</t>
  </si>
  <si>
    <t>C 15E KS 25 Y 25 Z V</t>
  </si>
  <si>
    <t>CPC-660010101000002320013000000000.pdf</t>
  </si>
  <si>
    <t>660010101000002320013000000000</t>
  </si>
  <si>
    <t>C 16E KS 25 Y 26 Z V</t>
  </si>
  <si>
    <t>CPC-660010101000002570020000000000.pdf</t>
  </si>
  <si>
    <t>660010101000002570020000000000</t>
  </si>
  <si>
    <t>Mz 5 Cs 20 Ur LAS BRI</t>
  </si>
  <si>
    <t>CPC-660010101000002630011000000000.pdf</t>
  </si>
  <si>
    <t>660010101000002630011000000000</t>
  </si>
  <si>
    <t>Mz 30 Cs 11 Ur LAS BR</t>
  </si>
  <si>
    <t>CPC-660010101000002630012000000000.pdf</t>
  </si>
  <si>
    <t>660010101000002630012000000000</t>
  </si>
  <si>
    <t>Mz 30 Cs 12 Ur LAS BR</t>
  </si>
  <si>
    <t>CPC-660010101000002640004000000000.pdf</t>
  </si>
  <si>
    <t>660010101000002640004000000000</t>
  </si>
  <si>
    <t>Mz 31 Cs 4 Ur LAS BRI</t>
  </si>
  <si>
    <t>CPC-660010101000002640009000000000.pdf</t>
  </si>
  <si>
    <t>660010101000002640009000000000</t>
  </si>
  <si>
    <t>Mz 31 Cs 9 Ur LAS BRI</t>
  </si>
  <si>
    <t>CPC-660010101000002640010000000000.pdf</t>
  </si>
  <si>
    <t>660010101000002640010000000000</t>
  </si>
  <si>
    <t>Mz 31 Cs 10 Ur LAS BR</t>
  </si>
  <si>
    <t>CPC-660010101000002640011000000000.pdf</t>
  </si>
  <si>
    <t>660010101000002640011000000000</t>
  </si>
  <si>
    <t>Mz 31 Cs 11 Ur LAS BR</t>
  </si>
  <si>
    <t>CPC-660010101000002650010000000000.pdf</t>
  </si>
  <si>
    <t>660010101000002650010000000000</t>
  </si>
  <si>
    <t>Mz 32 Cs 10 Ur LAS BR</t>
  </si>
  <si>
    <t>CPC-660010101000002720007000000000.pdf</t>
  </si>
  <si>
    <t>660010101000002720007000000000</t>
  </si>
  <si>
    <t>C 17 E 20B 20 VILLA S</t>
  </si>
  <si>
    <t>CPC-660010101000002720015000000000.pdf</t>
  </si>
  <si>
    <t>660010101000002720015000000000</t>
  </si>
  <si>
    <t>C 17CE 20B 56 52 Mz 4</t>
  </si>
  <si>
    <t>CPC-660010101000002720030000000000.pdf</t>
  </si>
  <si>
    <t>660010101000002720030000000000</t>
  </si>
  <si>
    <t>Nicolas Gomez</t>
  </si>
  <si>
    <t>C 17CE 20B 48 Ur VILL</t>
  </si>
  <si>
    <t>ok</t>
  </si>
  <si>
    <t>CPC-660010101000002810016000000000.pdf</t>
  </si>
  <si>
    <t>660010101000002810016000000000</t>
  </si>
  <si>
    <t>Mz 12 Cs 31 Ur LAS BR</t>
  </si>
  <si>
    <t>CPC-660010101000002810023000000000.pdf</t>
  </si>
  <si>
    <t>660010101000002810023000000000</t>
  </si>
  <si>
    <t>MZ 12 LO 16 UR LAS BR</t>
  </si>
  <si>
    <t>CPC-660010101000002980014000000000.pdf</t>
  </si>
  <si>
    <t>660010101000002980014000000000</t>
  </si>
  <si>
    <t>Mz 3 Lo 21 Br VERACRU</t>
  </si>
  <si>
    <t>CPC-660010101000002980018000000000.pdf</t>
  </si>
  <si>
    <t>660010101000002980018000000000</t>
  </si>
  <si>
    <t>Mz 3 Lo 17 Br VERACRU</t>
  </si>
  <si>
    <t>CPC-660010101000003010016000000000.pdf</t>
  </si>
  <si>
    <t>660010101000003010016000000000</t>
  </si>
  <si>
    <t>Mz 18 Cs 14 Br SIMON</t>
  </si>
  <si>
    <t>CPC-660010101000003010022000000000.pdf</t>
  </si>
  <si>
    <t>660010101000003010022000000000</t>
  </si>
  <si>
    <t>MZ 18 ZN VERDES BR SI</t>
  </si>
  <si>
    <t>CPC-660010101000003470007000000000.pdf</t>
  </si>
  <si>
    <t>660010101000003470007000000000</t>
  </si>
  <si>
    <t>Lo LIBARE</t>
  </si>
  <si>
    <t>No se visualiza en plano la nomenclatura vial, pero en colindancias se indica Vía</t>
  </si>
  <si>
    <t>CPC-660010101000003630006000000000.pdf</t>
  </si>
  <si>
    <t>660010101000003630006000000000</t>
  </si>
  <si>
    <t>MZ 16 CS 5 UR EL REMA</t>
  </si>
  <si>
    <t>CPC-660010101000003630011000000000.pdf</t>
  </si>
  <si>
    <t>660010101000003630011000000000</t>
  </si>
  <si>
    <t>MZ 16 CS 10 UR EL REM</t>
  </si>
  <si>
    <t>CPC-660010101000003660017000000000.pdf</t>
  </si>
  <si>
    <t>660010101000003660017000000000</t>
  </si>
  <si>
    <t>MZ 19 CS 17 UR EL REM</t>
  </si>
  <si>
    <t>CPC-660010101000003700034000000000.pdf</t>
  </si>
  <si>
    <t>660010101000003700034000000000</t>
  </si>
  <si>
    <t>MZ 23 CS 33 UR EL REM</t>
  </si>
  <si>
    <t>CPC-660010101000003700036000000000.pdf</t>
  </si>
  <si>
    <t>660010101000003700036000000000</t>
  </si>
  <si>
    <t>MZ 23 CS 35 UR EL REM</t>
  </si>
  <si>
    <t>CPC-660010101000003750015000000000.pdf</t>
  </si>
  <si>
    <t>660010101000003750015000000000</t>
  </si>
  <si>
    <t>MZ 27 CS 14 UR EL REM</t>
  </si>
  <si>
    <t>CPC-660010101000003760024000000000.pdf</t>
  </si>
  <si>
    <t>660010101000003760024000000000</t>
  </si>
  <si>
    <t>MZ 28 CS 24 UR EL REM</t>
  </si>
  <si>
    <t>CPC-660010101000003760033000000000.pdf</t>
  </si>
  <si>
    <t>660010101000003760033000000000</t>
  </si>
  <si>
    <t>MZ 28 CS 33 UR EL REM</t>
  </si>
  <si>
    <t>CPC-660010101000003770005000000000.pdf</t>
  </si>
  <si>
    <t>660010101000003770005000000000</t>
  </si>
  <si>
    <t>MZ 28A LO 5 UR EL REM</t>
  </si>
  <si>
    <t>CPC-660010101000003770007000000000.pdf</t>
  </si>
  <si>
    <t>660010101000003770007000000000</t>
  </si>
  <si>
    <t>MZ 28A LO 7 UR EL REM</t>
  </si>
  <si>
    <t>CPC-660010101000003770008000000000.pdf</t>
  </si>
  <si>
    <t>660010101000003770008000000000</t>
  </si>
  <si>
    <t>MZ 28A LO 8 UR EL REM</t>
  </si>
  <si>
    <t>CPC-660010101000003770009000000000.pdf</t>
  </si>
  <si>
    <t>660010101000003770009000000000</t>
  </si>
  <si>
    <t>MZ 28A LO 9 UR EL REM</t>
  </si>
  <si>
    <t>CPC-660010101000003790043000000000.pdf</t>
  </si>
  <si>
    <t>660010101000003790043000000000</t>
  </si>
  <si>
    <t>MZ 28C CS 43 UR EL RE</t>
  </si>
  <si>
    <t>CPC-660010101000003830005000000000.pdf</t>
  </si>
  <si>
    <t>660010101000003830005000000000</t>
  </si>
  <si>
    <t>MZ 32 CS 5 UR EL REMA</t>
  </si>
  <si>
    <t>CPC-660010101000003850015000000000.pdf</t>
  </si>
  <si>
    <t>660010101000003850015000000000</t>
  </si>
  <si>
    <t>MZ 34 CS 15 UR EL REM</t>
  </si>
  <si>
    <t>CPC-660010101000003910019000000000.pdf</t>
  </si>
  <si>
    <t>660010101000003910019000000000</t>
  </si>
  <si>
    <t>MZ 40 CS 19 UR EL REM</t>
  </si>
  <si>
    <t>CPC-660010101000003980002000000000.pdf</t>
  </si>
  <si>
    <t>660010101000003980002000000000</t>
  </si>
  <si>
    <t>MZ 47 CS 2 UR EL REMA</t>
  </si>
  <si>
    <t>CPC-660010102000000650003000000000.pdf</t>
  </si>
  <si>
    <t>660010102000000650003000000000</t>
  </si>
  <si>
    <t>K 11 2 69</t>
  </si>
  <si>
    <t>CPC-660010102000000650004000000000.pdf</t>
  </si>
  <si>
    <t>660010102000000650004000000000</t>
  </si>
  <si>
    <t>K 11 2 61 63</t>
  </si>
  <si>
    <t>CPC-660010102000000700005000000000.pdf</t>
  </si>
  <si>
    <t>660010102000000700005000000000</t>
  </si>
  <si>
    <t>K 11 1E 30 34</t>
  </si>
  <si>
    <t>CPC-660010102000000700013000000000.pdf</t>
  </si>
  <si>
    <t>660010102000000700013000000000</t>
  </si>
  <si>
    <t>K 11 1E 88</t>
  </si>
  <si>
    <t>CPC-660010102000000700022000000000.pdf</t>
  </si>
  <si>
    <t>660010102000000700022000000000</t>
  </si>
  <si>
    <t>K 11B 1E 81</t>
  </si>
  <si>
    <t>CPC-660010102000000700023000000000.pdf</t>
  </si>
  <si>
    <t>660010102000000700023000000000</t>
  </si>
  <si>
    <t>K 11B 1A 71</t>
  </si>
  <si>
    <t>CPC-660010102000000720005000000000.pdf</t>
  </si>
  <si>
    <t>660010102000000720005000000000</t>
  </si>
  <si>
    <t>C 1 A 11 B 27</t>
  </si>
  <si>
    <t>CPC-660010103000000460009000000000.pdf</t>
  </si>
  <si>
    <t>660010103000000460009000000000</t>
  </si>
  <si>
    <t>C 7 14 88</t>
  </si>
  <si>
    <t>CPC-660010103000000460011000000000.pdf</t>
  </si>
  <si>
    <t>660010103000000460011000000000</t>
  </si>
  <si>
    <t>C 7 14 108</t>
  </si>
  <si>
    <t>CPC-660010103000000650002000000000.pdf</t>
  </si>
  <si>
    <t>660010103000000650002000000000</t>
  </si>
  <si>
    <t>K 12B 3A 29</t>
  </si>
  <si>
    <t>CPC-660010103000000650003000000000.pdf</t>
  </si>
  <si>
    <t>660010103000000650003000000000</t>
  </si>
  <si>
    <t>K 12B 3A 19</t>
  </si>
  <si>
    <t>CPC-660010103000000650010000000000.pdf</t>
  </si>
  <si>
    <t>660010103000000650010000000000</t>
  </si>
  <si>
    <t>C 4 12B 11</t>
  </si>
  <si>
    <t>CPC-660010103000000650011000000000.pdf</t>
  </si>
  <si>
    <t>660010103000000650011000000000</t>
  </si>
  <si>
    <t>C 4 12B 09</t>
  </si>
  <si>
    <t>CPC-660010103000000750005000000000.pdf</t>
  </si>
  <si>
    <t>660010103000000750005000000000</t>
  </si>
  <si>
    <t>K 12 1 23 K 13 1 24</t>
  </si>
  <si>
    <t>CPC-660010104000000030012000000000.pdf</t>
  </si>
  <si>
    <t>660010104000000030012000000000</t>
  </si>
  <si>
    <t>C 28 3 12</t>
  </si>
  <si>
    <t>CPC-660010104000000040022000000000.pdf</t>
  </si>
  <si>
    <t>660010104000000040022000000000</t>
  </si>
  <si>
    <t>C 29 3B 21</t>
  </si>
  <si>
    <t>CPC-660010104000000050003000000000.pdf</t>
  </si>
  <si>
    <t>660010104000000050003000000000</t>
  </si>
  <si>
    <t>K 3 C 27 Y 28   27-69</t>
  </si>
  <si>
    <t>CPC-660010104000000050008000000000.pdf</t>
  </si>
  <si>
    <t>660010104000000050008000000000</t>
  </si>
  <si>
    <t>C 27B 3 18</t>
  </si>
  <si>
    <t>CPC-660010104000000050026000000000.pdf</t>
  </si>
  <si>
    <t>660010104000000050026000000000</t>
  </si>
  <si>
    <t>C 28 3 69</t>
  </si>
  <si>
    <t>CPC-660010104000000050030000000000.pdf</t>
  </si>
  <si>
    <t>660010104000000050030000000000</t>
  </si>
  <si>
    <t>C 28 3 55</t>
  </si>
  <si>
    <t>CPC-660010104000000060002000000000.pdf</t>
  </si>
  <si>
    <t>660010104000000060002000000000</t>
  </si>
  <si>
    <t>K 3 27 33</t>
  </si>
  <si>
    <t>CPC-660010104000000060013000000000.pdf</t>
  </si>
  <si>
    <t>660010104000000060013000000000</t>
  </si>
  <si>
    <t>C 27 3 36</t>
  </si>
  <si>
    <t>CPC-660010104000000060032000000000.pdf</t>
  </si>
  <si>
    <t>660010104000000060032000000000</t>
  </si>
  <si>
    <t>C 27B 3 19</t>
  </si>
  <si>
    <t>CPC-660010104000000350007000000000.pdf</t>
  </si>
  <si>
    <t>660010104000000350007000000000</t>
  </si>
  <si>
    <t>K 2 28 39</t>
  </si>
  <si>
    <t>CPC-660010104000000360017000000000.pdf</t>
  </si>
  <si>
    <t>660010104000000360017000000000</t>
  </si>
  <si>
    <t>K 3 28 22</t>
  </si>
  <si>
    <t>CPC-660010104000000380003000000000.pdf</t>
  </si>
  <si>
    <t>660010104000000380003000000000</t>
  </si>
  <si>
    <t>K 2 26 53</t>
  </si>
  <si>
    <t>CPC-660010104000000380021000000000.pdf</t>
  </si>
  <si>
    <t>660010104000000380021000000000</t>
  </si>
  <si>
    <t>K 2B 26 36</t>
  </si>
  <si>
    <t>CPC-660010104000000380028000000000.pdf</t>
  </si>
  <si>
    <t>660010104000000380028000000000</t>
  </si>
  <si>
    <t>K 2B 26 74 72 C 27 2</t>
  </si>
  <si>
    <t>CPC-660010104000000380029000000000.pdf</t>
  </si>
  <si>
    <t>660010104000000380029000000000</t>
  </si>
  <si>
    <t>C 27 2 27 29</t>
  </si>
  <si>
    <t>CPC-660010105000000020001000000000.pdf</t>
  </si>
  <si>
    <t>660010105000000020001000000000</t>
  </si>
  <si>
    <t>C 30 4 01 K 4 29 85 K</t>
  </si>
  <si>
    <t>CPC-660010105000000020003000000000.pdf</t>
  </si>
  <si>
    <t>660010105000000020003000000000</t>
  </si>
  <si>
    <t>K 4 29B 21</t>
  </si>
  <si>
    <t>CPC-660010105000000020011000000000.pdf</t>
  </si>
  <si>
    <t>660010105000000020011000000000</t>
  </si>
  <si>
    <t>C 29B 4 38</t>
  </si>
  <si>
    <t>CPC-660010105000000020021000000000.pdf</t>
  </si>
  <si>
    <t>660010105000000020021000000000</t>
  </si>
  <si>
    <t>C 30 4 33/35</t>
  </si>
  <si>
    <t>CPC-660010105000000020030000000000.pdf</t>
  </si>
  <si>
    <t>660010105000000020030000000000</t>
  </si>
  <si>
    <t>K 5 29 B 10 12</t>
  </si>
  <si>
    <t>CPC-660010105000000030016000000000.pdf</t>
  </si>
  <si>
    <t>660010105000000030016000000000</t>
  </si>
  <si>
    <t>K 5 29 26 30</t>
  </si>
  <si>
    <t>CPC-660010105000000040028000000000.pdf</t>
  </si>
  <si>
    <t>660010105000000040028000000000</t>
  </si>
  <si>
    <t>C 29 4 37 39</t>
  </si>
  <si>
    <t>CPC-660010105000000050009000000000.pdf</t>
  </si>
  <si>
    <t>660010105000000050009000000000</t>
  </si>
  <si>
    <t>K 4 27 09</t>
  </si>
  <si>
    <t>CPC-660010105000000050015000000000.pdf</t>
  </si>
  <si>
    <t>660010105000000050015000000000</t>
  </si>
  <si>
    <t>K 4B 27 44 46</t>
  </si>
  <si>
    <t>CPC-660010105000000060002000000000.pdf</t>
  </si>
  <si>
    <t>660010105000000060002000000000</t>
  </si>
  <si>
    <t>K 4B 27 65</t>
  </si>
  <si>
    <t>CPC-660010105000000060013000000000.pdf</t>
  </si>
  <si>
    <t>660010105000000060013000000000</t>
  </si>
  <si>
    <t>K 5 27 44</t>
  </si>
  <si>
    <t>CPC-660010105000000080001000000000.pdf</t>
  </si>
  <si>
    <t>660010105000000080001000000000</t>
  </si>
  <si>
    <t>K 4B 26 71 C 27</t>
  </si>
  <si>
    <t>CPC-660010105000000080022000000000.pdf</t>
  </si>
  <si>
    <t>660010105000000080022000000000</t>
  </si>
  <si>
    <t>K 5 26 46</t>
  </si>
  <si>
    <t>CPC-660010105000000300010000000000.pdf</t>
  </si>
  <si>
    <t>660010105000000300010000000000</t>
  </si>
  <si>
    <t>K 5 29 07 C 29 5 04</t>
  </si>
  <si>
    <t>CPC-660010105000000300021000000000.pdf</t>
  </si>
  <si>
    <t>660010105000000300021000000000</t>
  </si>
  <si>
    <t>K 6 29 04 06 C 29 5 7</t>
  </si>
  <si>
    <t>CPC-660010105000000520016000000000.pdf</t>
  </si>
  <si>
    <t>660010105000000520016000000000</t>
  </si>
  <si>
    <t>C 29 6 34 40 42</t>
  </si>
  <si>
    <t>CPC-660010105000000520018000000000.pdf</t>
  </si>
  <si>
    <t>660010105000000520018000000000</t>
  </si>
  <si>
    <t>C 29 6 46</t>
  </si>
  <si>
    <t>CPC-660010105000000930011000000000.pdf</t>
  </si>
  <si>
    <t>660010105000000930011000000000</t>
  </si>
  <si>
    <t>K 8 BIS 30 17</t>
  </si>
  <si>
    <t>CPC-660010105000000930016000000000.pdf</t>
  </si>
  <si>
    <t>660010105000000930016000000000</t>
  </si>
  <si>
    <t>C 30 8B 18</t>
  </si>
  <si>
    <t>CPC-660010105000000940002000000000.pdf</t>
  </si>
  <si>
    <t>660010105000000940002000000000</t>
  </si>
  <si>
    <t>K 8 29 73</t>
  </si>
  <si>
    <t>CPC-660010105000000950013000000000.pdf</t>
  </si>
  <si>
    <t>660010105000000950013000000000</t>
  </si>
  <si>
    <t>C 29 8 50</t>
  </si>
  <si>
    <t>CPC-660010106000000030004000000000.pdf</t>
  </si>
  <si>
    <t>660010106000000030004000000000</t>
  </si>
  <si>
    <t>C 16B 30B 16</t>
  </si>
  <si>
    <t>CPC-660010106000000030022000000000.pdf</t>
  </si>
  <si>
    <t>660010106000000030022000000000</t>
  </si>
  <si>
    <t>C 16B 30B 62 SAN LUIS</t>
  </si>
  <si>
    <t>CPC-660010106000000040007000000000.pdf</t>
  </si>
  <si>
    <t>660010106000000040007000000000</t>
  </si>
  <si>
    <t>C 16B 30 24 SAN LUIS</t>
  </si>
  <si>
    <t>CPC-660010106000000040008000000000.pdf</t>
  </si>
  <si>
    <t>660010106000000040008000000000</t>
  </si>
  <si>
    <t>C 17B 30 30 SAN LUIS</t>
  </si>
  <si>
    <t>CPC-660010106000000040012000000000.pdf</t>
  </si>
  <si>
    <t>660010106000000040012000000000</t>
  </si>
  <si>
    <t>C 17C 30 71 SAN LUIS</t>
  </si>
  <si>
    <t>CPC-660010106000000040013000000000.pdf</t>
  </si>
  <si>
    <t>660010106000000040013000000000</t>
  </si>
  <si>
    <t>C 17C 30 65 SAN LUIS</t>
  </si>
  <si>
    <t>CPC-660010106000000050001000000000.pdf</t>
  </si>
  <si>
    <t>660010106000000050001000000000</t>
  </si>
  <si>
    <t>C 16B 30B 05 Cs 8 SAN</t>
  </si>
  <si>
    <t>CPC-660010106000000450002000000000.pdf</t>
  </si>
  <si>
    <t>660010106000000450002000000000</t>
  </si>
  <si>
    <t>Maria Isabel</t>
  </si>
  <si>
    <t>K 22 19B 63 BOSTON</t>
  </si>
  <si>
    <t>CPC-660010106000000450008000000000.pdf</t>
  </si>
  <si>
    <t>660010106000000450008000000000</t>
  </si>
  <si>
    <t>K 22 19B 21 BOSTON</t>
  </si>
  <si>
    <t>CPC-660010106000000450015000000000.pdf</t>
  </si>
  <si>
    <t>660010106000000450015000000000</t>
  </si>
  <si>
    <t>K 22B 19B 28 BOSTON</t>
  </si>
  <si>
    <t>CPC-660010106000000460001000000000.pdf</t>
  </si>
  <si>
    <t>660010106000000460001000000000</t>
  </si>
  <si>
    <t>K 22 19B 66 BOSTON</t>
  </si>
  <si>
    <t>CPC-660010106000000460003000000000.pdf</t>
  </si>
  <si>
    <t>660010106000000460003000000000</t>
  </si>
  <si>
    <t>K 22 19B 50 BOSTON</t>
  </si>
  <si>
    <t>CPC-660010106000000460007000000000.pdf</t>
  </si>
  <si>
    <t>660010106000000460007000000000</t>
  </si>
  <si>
    <t>K 22 19B 22 BOSTON</t>
  </si>
  <si>
    <t>CPC-660010106000000460013000000000.pdf</t>
  </si>
  <si>
    <t>660010106000000460013000000000</t>
  </si>
  <si>
    <t>K 22 17B 114</t>
  </si>
  <si>
    <t>CPC-660010106000000460014000000000.pdf</t>
  </si>
  <si>
    <t>660010106000000460014000000000</t>
  </si>
  <si>
    <t>K 22 17B 106</t>
  </si>
  <si>
    <t>CPC-660010106000000460018000000000.pdf</t>
  </si>
  <si>
    <t>660010106000000460018000000000</t>
  </si>
  <si>
    <t>K 22 17B 82 BOSTON</t>
  </si>
  <si>
    <t>CPC-660010106000000500003000000000.pdf</t>
  </si>
  <si>
    <t>660010106000000500003000000000</t>
  </si>
  <si>
    <t>K 19 24 11 EL VERGEL</t>
  </si>
  <si>
    <t>CPC-660010106000000500005000000000.pdf</t>
  </si>
  <si>
    <t>660010106000000500005000000000</t>
  </si>
  <si>
    <t>C 24 19 22 EL VERGEL</t>
  </si>
  <si>
    <t>CPC-660010106000000500006000000000.pdf</t>
  </si>
  <si>
    <t>660010106000000500006000000000</t>
  </si>
  <si>
    <t>C 24 19 24 EL VERGEL</t>
  </si>
  <si>
    <t>CPC-660010106000000500007000000000.pdf</t>
  </si>
  <si>
    <t>660010106000000500007000000000</t>
  </si>
  <si>
    <t>C 24 19 30 EL VERGEL</t>
  </si>
  <si>
    <t>CPC-660010106000000500008000000000.pdf</t>
  </si>
  <si>
    <t>660010106000000500008000000000</t>
  </si>
  <si>
    <t>C 24 19 34 EL VERGEL</t>
  </si>
  <si>
    <t>CPC-660010106000000500009000000000.pdf</t>
  </si>
  <si>
    <t>660010106000000500009000000000</t>
  </si>
  <si>
    <t>C 24 19 40 EL VERGEL</t>
  </si>
  <si>
    <t>CPC-660010106000000500010000000000.pdf</t>
  </si>
  <si>
    <t>660010106000000500010000000000</t>
  </si>
  <si>
    <t>C 24 19 42 EL VERGEL</t>
  </si>
  <si>
    <t>CPC-660010106000000500011000000000.pdf</t>
  </si>
  <si>
    <t>660010106000000500011000000000</t>
  </si>
  <si>
    <t>C 24 19 48 50 EL VERG</t>
  </si>
  <si>
    <t>CPC-660010106000000500012000000000.pdf</t>
  </si>
  <si>
    <t>660010106000000500012000000000</t>
  </si>
  <si>
    <t>C 24 19 52 EL VERGEL</t>
  </si>
  <si>
    <t>CPC-660010106000000500013000000000.pdf</t>
  </si>
  <si>
    <t>660010106000000500013000000000</t>
  </si>
  <si>
    <t>C 24 19 56 EL VERGEL</t>
  </si>
  <si>
    <t>CPC-660010106000000500014000000000.pdf</t>
  </si>
  <si>
    <t>660010106000000500014000000000</t>
  </si>
  <si>
    <t>C 24 19 60 EL VERGEL</t>
  </si>
  <si>
    <t>CPC-660010106000000500017000000000.pdf</t>
  </si>
  <si>
    <t>660010106000000500017000000000</t>
  </si>
  <si>
    <t>C 24B 10 49 Ur EL VER</t>
  </si>
  <si>
    <t>CPC-660010106000000510001000000000.pdf</t>
  </si>
  <si>
    <t>660010106000000510001000000000</t>
  </si>
  <si>
    <t>K 29 16 45 CIUDAD JAR</t>
  </si>
  <si>
    <t>CPC-660010106000000510003000000000.pdf</t>
  </si>
  <si>
    <t>660010106000000510003000000000</t>
  </si>
  <si>
    <t>K 29 18 21 CIUDAD JAR</t>
  </si>
  <si>
    <t>CPC-660010106000000510004000000000.pdf</t>
  </si>
  <si>
    <t>660010106000000510004000000000</t>
  </si>
  <si>
    <t>K 29 16 35 CIUDAD JAR</t>
  </si>
  <si>
    <t>CPC-660010106000000510005000000000.pdf</t>
  </si>
  <si>
    <t>660010106000000510005000000000</t>
  </si>
  <si>
    <t>K 29 16 31 CIUDAD JAR</t>
  </si>
  <si>
    <t>CPC-660010106000000510006000000000.pdf</t>
  </si>
  <si>
    <t>660010106000000510006000000000</t>
  </si>
  <si>
    <t>K 29 16 27</t>
  </si>
  <si>
    <t>CPC-660010106000000510007000000000.pdf</t>
  </si>
  <si>
    <t>660010106000000510007000000000</t>
  </si>
  <si>
    <t>K 29 16 21 SAN LUIS</t>
  </si>
  <si>
    <t>CPC-660010106000000510009000000000.pdf</t>
  </si>
  <si>
    <t>660010106000000510009000000000</t>
  </si>
  <si>
    <t>K 29 16 07 CS 200 SAN</t>
  </si>
  <si>
    <t>CPC-660010106000000510010000000000.pdf</t>
  </si>
  <si>
    <t>660010106000000510010000000000</t>
  </si>
  <si>
    <t>C 16 BIS 29 24 26 K 3</t>
  </si>
  <si>
    <t>CPC-660010106000000510011000000000.pdf</t>
  </si>
  <si>
    <t>660010106000000510011000000000</t>
  </si>
  <si>
    <t>K 30 16 32</t>
  </si>
  <si>
    <t>CPC-660010106000000510012000000000.pdf</t>
  </si>
  <si>
    <t>660010106000000510012000000000</t>
  </si>
  <si>
    <t>K 30 16 28</t>
  </si>
  <si>
    <t>CPC-660010106000000520001000000000.pdf</t>
  </si>
  <si>
    <t>660010106000000520001000000000</t>
  </si>
  <si>
    <t>K 20 23 06</t>
  </si>
  <si>
    <t>CPC-660010106000000520002000000000.pdf</t>
  </si>
  <si>
    <t>660010106000000520002000000000</t>
  </si>
  <si>
    <t>K 20 23 12 14 EL VERG</t>
  </si>
  <si>
    <t>CPC-660010106000000520003000000000.pdf</t>
  </si>
  <si>
    <t>660010106000000520003000000000</t>
  </si>
  <si>
    <t>K 20 23 20 EL VERGEL</t>
  </si>
  <si>
    <t>CPC-660010106000000520004000000000.pdf</t>
  </si>
  <si>
    <t>660010106000000520004000000000</t>
  </si>
  <si>
    <t>K 20 23 24 EL VERGEL</t>
  </si>
  <si>
    <t>CPC-660010106000000520005000000000.pdf</t>
  </si>
  <si>
    <t>660010106000000520005000000000</t>
  </si>
  <si>
    <t>K 20 23 34 EL VERGEL</t>
  </si>
  <si>
    <t>CPC-660010106000000520007000000000.pdf</t>
  </si>
  <si>
    <t>660010106000000520007000000000</t>
  </si>
  <si>
    <t>K 20 23 50 EL VERGEL</t>
  </si>
  <si>
    <t>CPC-660010106000000520010000000000.pdf</t>
  </si>
  <si>
    <t>660010106000000520010000000000</t>
  </si>
  <si>
    <t>K 20 23 70 Eq EL VERG</t>
  </si>
  <si>
    <t>CPC-660010106000000550007000000000.pdf</t>
  </si>
  <si>
    <t>660010106000000550007000000000</t>
  </si>
  <si>
    <t>K 18 23 23</t>
  </si>
  <si>
    <t>CPC-660010107000000100017000000000.pdf</t>
  </si>
  <si>
    <t>660010107000000100017000000000</t>
  </si>
  <si>
    <t>K7 32 02 K 7B 32 12</t>
  </si>
  <si>
    <t>CPC-660010107000000230002000000000.pdf</t>
  </si>
  <si>
    <t>660010107000000230002000000000</t>
  </si>
  <si>
    <t>C 34 8 28</t>
  </si>
  <si>
    <t>CPC-660010107000000240023000000000.pdf</t>
  </si>
  <si>
    <t>660010107000000240023000000000</t>
  </si>
  <si>
    <t>C 35 8B 21 23</t>
  </si>
  <si>
    <t>CPC-660010107000000240024000000000.pdf</t>
  </si>
  <si>
    <t>660010107000000240024000000000</t>
  </si>
  <si>
    <t>C 35 8B 15 19</t>
  </si>
  <si>
    <t>CPC-660010107000000270005000000000.pdf</t>
  </si>
  <si>
    <t>660010107000000270005000000000</t>
  </si>
  <si>
    <t>K 8 32 41</t>
  </si>
  <si>
    <t>CPC-660010107000000270007000000000.pdf</t>
  </si>
  <si>
    <t>660010107000000270007000000000</t>
  </si>
  <si>
    <t>K 8 32 27</t>
  </si>
  <si>
    <t>CPC-660010107000000280017000000000.pdf</t>
  </si>
  <si>
    <t>660010107000000280017000000000</t>
  </si>
  <si>
    <t>K 9 32 52</t>
  </si>
  <si>
    <t>CPC-660010107000000480022000000000.pdf</t>
  </si>
  <si>
    <t>660010107000000480022000000000</t>
  </si>
  <si>
    <t>K 10 33 56</t>
  </si>
  <si>
    <t>CPC-660010107000000650014000000000.pdf</t>
  </si>
  <si>
    <t>660010107000000650014000000000</t>
  </si>
  <si>
    <t>K 7 37 12 14</t>
  </si>
  <si>
    <t>CPC-660010107000000680005000000000.pdf</t>
  </si>
  <si>
    <t>660010107000000680005000000000</t>
  </si>
  <si>
    <t>C 35 6 50 52</t>
  </si>
  <si>
    <t>CPC-660010107000000720022000000000.pdf</t>
  </si>
  <si>
    <t>660010107000000720022000000000</t>
  </si>
  <si>
    <t>K 7 32 30</t>
  </si>
  <si>
    <t>CPC-660010107000000950005000000000.pdf</t>
  </si>
  <si>
    <t>660010107000000950005000000000</t>
  </si>
  <si>
    <t>K 4 33B 15 SAN CAMILO</t>
  </si>
  <si>
    <t>CPC-660010107000001070002000000000.pdf</t>
  </si>
  <si>
    <t>660010107000001070002000000000</t>
  </si>
  <si>
    <t>K 3 33 73</t>
  </si>
  <si>
    <t>CPC-660010107000001070003000000000.pdf</t>
  </si>
  <si>
    <t>660010107000001070003000000000</t>
  </si>
  <si>
    <t>K 3 33 65</t>
  </si>
  <si>
    <t>CPC-660010107000001070004000000000.pdf</t>
  </si>
  <si>
    <t>660010107000001070004000000000</t>
  </si>
  <si>
    <t>K 3 33 57</t>
  </si>
  <si>
    <t>CPC-660010107000001070005000000000.pdf</t>
  </si>
  <si>
    <t>660010107000001070005000000000</t>
  </si>
  <si>
    <t>K 3 33 49</t>
  </si>
  <si>
    <t>CPC-660010107000001070006000000000.pdf</t>
  </si>
  <si>
    <t>660010107000001070006000000000</t>
  </si>
  <si>
    <t>K 3 33 41</t>
  </si>
  <si>
    <t>CPC-660010107000001070007000000000.pdf</t>
  </si>
  <si>
    <t>660010107000001070007000000000</t>
  </si>
  <si>
    <t xml:space="preserve">Ivan </t>
  </si>
  <si>
    <t>K 3 33 27</t>
  </si>
  <si>
    <t>CPC-660010107000001070008000000000.pdf</t>
  </si>
  <si>
    <t>660010107000001070008000000000</t>
  </si>
  <si>
    <t>K 3 33 19</t>
  </si>
  <si>
    <t>CPC-660010107000001070010000000000.pdf</t>
  </si>
  <si>
    <t>660010107000001070010000000000</t>
  </si>
  <si>
    <t>K 3 33 05</t>
  </si>
  <si>
    <t>CPC-660010107000001070016000000000.pdf</t>
  </si>
  <si>
    <t>660010107000001070016000000000</t>
  </si>
  <si>
    <t>K 3B 33 32 SAN CAMILO</t>
  </si>
  <si>
    <t>CPC-660010107000001070018000000000.pdf</t>
  </si>
  <si>
    <t>660010107000001070018000000000</t>
  </si>
  <si>
    <t>K 3 33 09</t>
  </si>
  <si>
    <t>CPC-660010107000001080003000000000.pdf</t>
  </si>
  <si>
    <t>660010107000001080003000000000</t>
  </si>
  <si>
    <t>K 3 B 33 B 25 URB SN-</t>
  </si>
  <si>
    <t>CPC-660010107000001080004000000000.pdf</t>
  </si>
  <si>
    <t>660010107000001080004000000000</t>
  </si>
  <si>
    <t>K 3B 33 B 19 SAN CAMI</t>
  </si>
  <si>
    <t>CPC-660010107000001080007000000000.pdf</t>
  </si>
  <si>
    <t>660010107000001080007000000000</t>
  </si>
  <si>
    <t>K 3B 33B 05</t>
  </si>
  <si>
    <t>CPC-660010107000001090003000000000.pdf</t>
  </si>
  <si>
    <t>660010107000001090003000000000</t>
  </si>
  <si>
    <t>C 33 3B 10 URB SN-CAM</t>
  </si>
  <si>
    <t>CPC-660010107000001090007000000000.pdf</t>
  </si>
  <si>
    <t>660010107000001090007000000000</t>
  </si>
  <si>
    <t>C 33 3B 32 SAN CAMILO</t>
  </si>
  <si>
    <t>CPC-660010107000001230004000000000.pdf</t>
  </si>
  <si>
    <t>660010107000001230004000000000</t>
  </si>
  <si>
    <t>K 3A 32 43</t>
  </si>
  <si>
    <t>CPC-660010107000001240002000000000.pdf</t>
  </si>
  <si>
    <t>660010107000001240002000000000</t>
  </si>
  <si>
    <t>C 32B 3B 04</t>
  </si>
  <si>
    <t>CPC-660010107000001240006000000000.pdf</t>
  </si>
  <si>
    <t>660010107000001240006000000000</t>
  </si>
  <si>
    <t>C 32B 3B 26</t>
  </si>
  <si>
    <t>CPC-660010107000001250025000000000.pdf</t>
  </si>
  <si>
    <t>660010107000001250025000000000</t>
  </si>
  <si>
    <t>K 3B 32B 27 Cs 1 SAN</t>
  </si>
  <si>
    <t>CPC-660010107000001250026000000000.pdf</t>
  </si>
  <si>
    <t>660010107000001250026000000000</t>
  </si>
  <si>
    <t>K 3B 32B 29</t>
  </si>
  <si>
    <t>CPC-660010107000001260001000000000.pdf</t>
  </si>
  <si>
    <t>660010107000001260001000000000</t>
  </si>
  <si>
    <t>K 3B 31B 55</t>
  </si>
  <si>
    <t>CPC-660010107000001270001000000000.pdf</t>
  </si>
  <si>
    <t>660010107000001270001000000000</t>
  </si>
  <si>
    <t>C 32 3B 61 SAN CAMILO</t>
  </si>
  <si>
    <t>CPC-660010107000001270003000000000.pdf</t>
  </si>
  <si>
    <t>660010107000001270003000000000</t>
  </si>
  <si>
    <t>K 3 31B 49 SAN CAMILO</t>
  </si>
  <si>
    <t>CPC-660010107000001270004000000000.pdf</t>
  </si>
  <si>
    <t>660010107000001270004000000000</t>
  </si>
  <si>
    <t>K 3 31B 43 SAN CAMILO</t>
  </si>
  <si>
    <t>CPC-660010107000001270011000000000.pdf</t>
  </si>
  <si>
    <t>660010107000001270011000000000</t>
  </si>
  <si>
    <t>K 3 31B 03 C 31B</t>
  </si>
  <si>
    <t>CPC-660010107000001270015000000000.pdf</t>
  </si>
  <si>
    <t>660010107000001270015000000000</t>
  </si>
  <si>
    <t>K 3B 31B 20</t>
  </si>
  <si>
    <t>CPC-660010107000001270018000000000.pdf</t>
  </si>
  <si>
    <t>660010107000001270018000000000</t>
  </si>
  <si>
    <t>K 3B 31B 38 SAN CAMIL</t>
  </si>
  <si>
    <t>CPC-660010107000001280005000000000.pdf</t>
  </si>
  <si>
    <t>660010107000001280005000000000</t>
  </si>
  <si>
    <t>C 31 3 22</t>
  </si>
  <si>
    <t>CPC-660010107000001280008000000000.pdf</t>
  </si>
  <si>
    <t>660010107000001280008000000000</t>
  </si>
  <si>
    <t>C 31 3 40 K 3B SAN CA</t>
  </si>
  <si>
    <t>CPC-660010107000001280009000000000.pdf</t>
  </si>
  <si>
    <t>660010107000001280009000000000</t>
  </si>
  <si>
    <t>C 31B 3B 39 K 3B SAN</t>
  </si>
  <si>
    <t>CPC-660010107000001280010000000000.pdf</t>
  </si>
  <si>
    <t>660010107000001280010000000000</t>
  </si>
  <si>
    <t>C 31B 3 33 SAN CAMILO</t>
  </si>
  <si>
    <t>CPC-660010107000001510004000000000.pdf</t>
  </si>
  <si>
    <t>660010107000001510004000000000</t>
  </si>
  <si>
    <t>Mz 12 Cs 29 Ur OTUN 2</t>
  </si>
  <si>
    <t>CPC-660010107000001550006000000000.pdf</t>
  </si>
  <si>
    <t>660010107000001550006000000000</t>
  </si>
  <si>
    <t>C 35 1A 26 Mz 9 Cs 17</t>
  </si>
  <si>
    <t>CPC-660010107000001560015000000000.pdf</t>
  </si>
  <si>
    <t>660010107000001560015000000000</t>
  </si>
  <si>
    <t>C 35B 1A 17 Mz 8 Cs 4</t>
  </si>
  <si>
    <t>CPC-660010107000001580002000000000.pdf</t>
  </si>
  <si>
    <t>660010107000001580002000000000</t>
  </si>
  <si>
    <t>C 36 1A 16 Mz 6 Cs 11</t>
  </si>
  <si>
    <t>CPC-660010107000001590005000000000.pdf</t>
  </si>
  <si>
    <t>660010107000001590005000000000</t>
  </si>
  <si>
    <t>C 36B 1A 32 UR OTUN</t>
  </si>
  <si>
    <t>CPC-660010107000001600021000000000.pdf</t>
  </si>
  <si>
    <t>660010107000001600021000000000</t>
  </si>
  <si>
    <t>K 1 37 18 UR OTUN</t>
  </si>
  <si>
    <t>CPC-660010107000001620001000000000.pdf</t>
  </si>
  <si>
    <t>660010107000001620001000000000</t>
  </si>
  <si>
    <t>C 38 1 04 MZ 2 CS 13</t>
  </si>
  <si>
    <t>CPC-660010107000001640009000000000.pdf</t>
  </si>
  <si>
    <t>660010107000001640009000000000</t>
  </si>
  <si>
    <t>MZ 22 CS 6A UR OTUN</t>
  </si>
  <si>
    <t>CPC-660010107000001860003000000000.pdf</t>
  </si>
  <si>
    <t>660010107000001860003000000000</t>
  </si>
  <si>
    <t>K 3 45 123</t>
  </si>
  <si>
    <t>CPC-660010107000001860006000000000.pdf</t>
  </si>
  <si>
    <t>660010107000001860006000000000</t>
  </si>
  <si>
    <t>K 3 45 105 EL TRIUNFO</t>
  </si>
  <si>
    <t>CPC-660010107000001860011000000000.pdf</t>
  </si>
  <si>
    <t>660010107000001860011000000000</t>
  </si>
  <si>
    <t>K 3 45 75</t>
  </si>
  <si>
    <t>CPC-660010107000001860014000000000.pdf</t>
  </si>
  <si>
    <t>660010107000001860014000000000</t>
  </si>
  <si>
    <t>K 3 45 57 TRIUNFO</t>
  </si>
  <si>
    <t>CPC-660010107000001860020000000000.pdf</t>
  </si>
  <si>
    <t>660010107000001860020000000000</t>
  </si>
  <si>
    <t>K 3 45 21 Cs 51 EL TR</t>
  </si>
  <si>
    <t>CPC-660010107000001860024000000000.pdf</t>
  </si>
  <si>
    <t>660010107000001860024000000000</t>
  </si>
  <si>
    <t>C 45 3 22</t>
  </si>
  <si>
    <t>CPC-660010107000001860030000000000.pdf</t>
  </si>
  <si>
    <t>660010107000001860030000000000</t>
  </si>
  <si>
    <t>K 4 45 34 EL TRIUNFO</t>
  </si>
  <si>
    <t>CPC-660010107000001870007000000000.pdf</t>
  </si>
  <si>
    <t>660010107000001870007000000000</t>
  </si>
  <si>
    <t>K 4 46 04 EL TRIUNFO</t>
  </si>
  <si>
    <t>CPC-660010107000001880006000000000.pdf</t>
  </si>
  <si>
    <t>660010107000001880006000000000</t>
  </si>
  <si>
    <t>C 46 2 26</t>
  </si>
  <si>
    <t>CPC-660010107000001890011000000000.pdf</t>
  </si>
  <si>
    <t>660010107000001890011000000000</t>
  </si>
  <si>
    <t>K 1B 2 Ur EL TRIUNFO</t>
  </si>
  <si>
    <t>CPC-660010107000001900003000000000.pdf</t>
  </si>
  <si>
    <t>660010107000001900003000000000</t>
  </si>
  <si>
    <t>K 2 45 135 CS 94</t>
  </si>
  <si>
    <t>CPC-660010107000001900006000000000.pdf</t>
  </si>
  <si>
    <t>660010107000001900006000000000</t>
  </si>
  <si>
    <t>K 2 45 117 EL TRIUNFO</t>
  </si>
  <si>
    <t>CPC-660010107000001900011000000000.pdf</t>
  </si>
  <si>
    <t>660010107000001900011000000000</t>
  </si>
  <si>
    <t>K 2 45 87 Ur TRIUNFO</t>
  </si>
  <si>
    <t>CPC-660010107000001900025000000000.pdf</t>
  </si>
  <si>
    <t>660010107000001900025000000000</t>
  </si>
  <si>
    <t>K 2 45 03 EL TRIUNFO</t>
  </si>
  <si>
    <t>CPC-660010107000001900033000000000.pdf</t>
  </si>
  <si>
    <t>660010107000001900033000000000</t>
  </si>
  <si>
    <t>K 3 45 32 Cs 59</t>
  </si>
  <si>
    <t>CPC-660010107000002050003000000000.pdf</t>
  </si>
  <si>
    <t>660010107000002050003000000000</t>
  </si>
  <si>
    <t>Mz 33A Cs 12 Ur OTUN</t>
  </si>
  <si>
    <t>CPC-660010107000002080004000000000.pdf</t>
  </si>
  <si>
    <t>660010107000002080004000000000</t>
  </si>
  <si>
    <t>C 32 1B 22</t>
  </si>
  <si>
    <t>CPC-660010107000002120006000000000.pdf</t>
  </si>
  <si>
    <t>660010107000002120006000000000</t>
  </si>
  <si>
    <t>Mz 16A Cs 21 OTUN Et</t>
  </si>
  <si>
    <t>CPC-660010107000002410012000000000.pdf</t>
  </si>
  <si>
    <t>660010107000002410012000000000</t>
  </si>
  <si>
    <t>CS 71 BR OTUN ET 5</t>
  </si>
  <si>
    <t>CPC-660010107000002410013000000000.pdf</t>
  </si>
  <si>
    <t>660010107000002410013000000000</t>
  </si>
  <si>
    <t>CS 70A BR OTUN ET 5</t>
  </si>
  <si>
    <t>CPC-660010107000002440022000000000.pdf</t>
  </si>
  <si>
    <t>660010107000002440022000000000</t>
  </si>
  <si>
    <t>CS 43 UR OTUN ET 5</t>
  </si>
  <si>
    <t>ok, aunque las vias son peatonales</t>
  </si>
  <si>
    <t>CPC-660010107000002470018000000000.pdf</t>
  </si>
  <si>
    <t>660010107000002470018000000000</t>
  </si>
  <si>
    <t>LO 76 OTUN 5</t>
  </si>
  <si>
    <t xml:space="preserve">ok </t>
  </si>
  <si>
    <t>CPC-660010107000005880002000000000.pdf</t>
  </si>
  <si>
    <t>660010107000005880002000000000</t>
  </si>
  <si>
    <t>K 5 33 49</t>
  </si>
  <si>
    <t>CPC-660010107000005880003000000000.pdf</t>
  </si>
  <si>
    <t>660010107000005880003000000000</t>
  </si>
  <si>
    <t>K 5 33 45</t>
  </si>
  <si>
    <t>CPC-660010108000000730001000000000.pdf</t>
  </si>
  <si>
    <t>660010108000000730001000000000</t>
  </si>
  <si>
    <t>Mz 56 Cs 2 EL JARDIN</t>
  </si>
  <si>
    <t>CPC-660010108000000730004000000000.pdf</t>
  </si>
  <si>
    <t>660010108000000730004000000000</t>
  </si>
  <si>
    <t>LT 1 M 56</t>
  </si>
  <si>
    <t>CPC-660010108000000760004000000000.pdf</t>
  </si>
  <si>
    <t>660010108000000760004000000000</t>
  </si>
  <si>
    <t>Mz 53 Cs 7 EL JARDIN</t>
  </si>
  <si>
    <t>CPC-660010108000000760005000000000.pdf</t>
  </si>
  <si>
    <t>660010108000000760005000000000</t>
  </si>
  <si>
    <t>LT 6 M 53</t>
  </si>
  <si>
    <t>CPC-660010108000000760006000000000.pdf</t>
  </si>
  <si>
    <t>660010108000000760006000000000</t>
  </si>
  <si>
    <t>LT 5 M 53</t>
  </si>
  <si>
    <t>CPC-660010108000000770001000000000.pdf</t>
  </si>
  <si>
    <t>660010108000000770001000000000</t>
  </si>
  <si>
    <t>CS 13 MZ 52 UR EL JAR</t>
  </si>
  <si>
    <t>CPC-660010108000000840009000000000.pdf</t>
  </si>
  <si>
    <t>660010108000000840009000000000</t>
  </si>
  <si>
    <t>Mz 45 Cs 13 EL JARDIN</t>
  </si>
  <si>
    <t>CPC-660010108000000840021000000000.pdf</t>
  </si>
  <si>
    <t>660010108000000840021000000000</t>
  </si>
  <si>
    <t>Mz 45 Cs 1 EL JARDIN</t>
  </si>
  <si>
    <t>CPC-660010108000000870010000000000.pdf</t>
  </si>
  <si>
    <t>660010108000000870010000000000</t>
  </si>
  <si>
    <t>Mz 43 Cs 8 Ur EL JARD</t>
  </si>
  <si>
    <t>CPC-660010108000000880011000000000.pdf</t>
  </si>
  <si>
    <t>660010108000000880011000000000</t>
  </si>
  <si>
    <t>CS 11 MZ 41 UR EL JAR</t>
  </si>
  <si>
    <t>CPC-660010108000000910005000000000.pdf</t>
  </si>
  <si>
    <t>660010108000000910005000000000</t>
  </si>
  <si>
    <t>Mz 38 Cs 5 EL JARDIN</t>
  </si>
  <si>
    <t>CPC-660010108000001120006000000000.pdf</t>
  </si>
  <si>
    <t>660010108000001120006000000000</t>
  </si>
  <si>
    <t>M 6 CS 6</t>
  </si>
  <si>
    <t>CPC-660010108000001170003000000000.pdf</t>
  </si>
  <si>
    <t>660010108000001170003000000000</t>
  </si>
  <si>
    <t>LT 11 M 2 CS 11</t>
  </si>
  <si>
    <t>CPC-660010108000001170006000000000.pdf</t>
  </si>
  <si>
    <t>660010108000001170006000000000</t>
  </si>
  <si>
    <t>LT 8 M 2 CS 8</t>
  </si>
  <si>
    <t>CPC-660010108000001170008000000000.pdf</t>
  </si>
  <si>
    <t>660010108000001170008000000000</t>
  </si>
  <si>
    <t>LT 6 M 2 CS 6 EL JARD</t>
  </si>
  <si>
    <t>CPC-660010109000000030003000000000.pdf</t>
  </si>
  <si>
    <t>660010109000000030003000000000</t>
  </si>
  <si>
    <t>C 70 25 22 Ur CUBA</t>
  </si>
  <si>
    <t>CPC-660010109000000030016000000000.pdf</t>
  </si>
  <si>
    <t>660010109000000030016000000000</t>
  </si>
  <si>
    <t>C 70B 25 27</t>
  </si>
  <si>
    <t>CPC-660010109000000030017000000000.pdf</t>
  </si>
  <si>
    <t>660010109000000030017000000000</t>
  </si>
  <si>
    <t>C 70B 25 25 Lo A</t>
  </si>
  <si>
    <t>CPC-660010109000000030019000000000.pdf</t>
  </si>
  <si>
    <t>660010109000000030019000000000</t>
  </si>
  <si>
    <t>K 25 70 27 Ur CUBA</t>
  </si>
  <si>
    <t>CPC-660010109000000030023000000000.pdf</t>
  </si>
  <si>
    <t>660010109000000030023000000000</t>
  </si>
  <si>
    <t>C 70 25 42 CUBA</t>
  </si>
  <si>
    <t>CPC-660010109000000040004000000000.pdf</t>
  </si>
  <si>
    <t>660010109000000040004000000000</t>
  </si>
  <si>
    <t>C 69B 25 36 CUBA</t>
  </si>
  <si>
    <t>CPC-660010109000000040005000000000.pdf</t>
  </si>
  <si>
    <t>660010109000000040005000000000</t>
  </si>
  <si>
    <t>C 69B 25 46 CUBA</t>
  </si>
  <si>
    <t>CPC-660010109000000040007000000000.pdf</t>
  </si>
  <si>
    <t>660010109000000040007000000000</t>
  </si>
  <si>
    <t>C 69B 25 54 CUBA</t>
  </si>
  <si>
    <t>CPC-660010109000000040014000000000.pdf</t>
  </si>
  <si>
    <t>660010109000000040014000000000</t>
  </si>
  <si>
    <t>C 70 25 43</t>
  </si>
  <si>
    <t>CPC-660010109000000040017000000000.pdf</t>
  </si>
  <si>
    <t>660010109000000040017000000000</t>
  </si>
  <si>
    <t>C 70 25 23 CUBA</t>
  </si>
  <si>
    <t>CPC-660010109000000040023000000000.pdf</t>
  </si>
  <si>
    <t>660010109000000040023000000000</t>
  </si>
  <si>
    <t>C 69 B 25 58 CUBA</t>
  </si>
  <si>
    <t>CPC-660010109000000050003000000000.pdf</t>
  </si>
  <si>
    <t>660010109000000050003000000000</t>
  </si>
  <si>
    <t>C 69 25 32 Ur CUBA</t>
  </si>
  <si>
    <t>CPC-660010109000000050005000000000.pdf</t>
  </si>
  <si>
    <t>660010109000000050005000000000</t>
  </si>
  <si>
    <t>C 69 25 46 Ur CUBA</t>
  </si>
  <si>
    <t>CPC-660010109000000050008000000000.pdf</t>
  </si>
  <si>
    <t>660010109000000050008000000000</t>
  </si>
  <si>
    <t>K 26 69 12 CUBA</t>
  </si>
  <si>
    <t>CPC-660010109000000050013000000000.pdf</t>
  </si>
  <si>
    <t>660010109000000050013000000000</t>
  </si>
  <si>
    <t>C 69B 25 51 Ur CUBA</t>
  </si>
  <si>
    <t>CPC-660010109000000050016000000000.pdf</t>
  </si>
  <si>
    <t>660010109000000050016000000000</t>
  </si>
  <si>
    <t>C 69B 25 29 CUBA</t>
  </si>
  <si>
    <t>CPC-660010109000000050023000000000.pdf</t>
  </si>
  <si>
    <t>660010109000000050023000000000</t>
  </si>
  <si>
    <t>C 69 25 52 CUBA</t>
  </si>
  <si>
    <t>CPC-660010109000000050024000000000.pdf</t>
  </si>
  <si>
    <t>660010109000000050024000000000</t>
  </si>
  <si>
    <t>C 69 25 50</t>
  </si>
  <si>
    <t>CPC-660010109000000060001000000000.pdf</t>
  </si>
  <si>
    <t>660010109000000060001000000000</t>
  </si>
  <si>
    <t>C 68B 25 02 18 K 25 6</t>
  </si>
  <si>
    <t>CPC-660010109000000060002000000000.pdf</t>
  </si>
  <si>
    <t>660010109000000060002000000000</t>
  </si>
  <si>
    <t>C 68B 25 24</t>
  </si>
  <si>
    <t>CPC-660010109000000060004000000000.pdf</t>
  </si>
  <si>
    <t>660010109000000060004000000000</t>
  </si>
  <si>
    <t>C 68B 25 34</t>
  </si>
  <si>
    <t>CPC-660010109000000060021000000000.pdf</t>
  </si>
  <si>
    <t>660010109000000060021000000000</t>
  </si>
  <si>
    <t>K 25 68B 17 Ur CUBA</t>
  </si>
  <si>
    <t>CPC-660010109000000060022000000000.pdf</t>
  </si>
  <si>
    <t>660010109000000060022000000000</t>
  </si>
  <si>
    <t>K 25 68B 13 CUBA</t>
  </si>
  <si>
    <t>CPC-660010109000000060024000000000.pdf</t>
  </si>
  <si>
    <t>660010109000000060024000000000</t>
  </si>
  <si>
    <t>K 25 68B 11</t>
  </si>
  <si>
    <t>CPC-660010109000000070003000000000.pdf</t>
  </si>
  <si>
    <t>660010109000000070003000000000</t>
  </si>
  <si>
    <t>C 68 25 30</t>
  </si>
  <si>
    <t>CPC-660010109000000070015000000000.pdf</t>
  </si>
  <si>
    <t>660010109000000070015000000000</t>
  </si>
  <si>
    <t>Juan Diego</t>
  </si>
  <si>
    <t>C 68B 25 29</t>
  </si>
  <si>
    <t>Dentro del rango</t>
  </si>
  <si>
    <t>LA BASE PREDIAL DE LA PRIMERA IMAGEN ESTA INCOMPLETA</t>
  </si>
  <si>
    <t>CPC-660010109000000070028000000000.pdf</t>
  </si>
  <si>
    <t>660010109000000070028000000000</t>
  </si>
  <si>
    <t>K 26 68 12</t>
  </si>
  <si>
    <t>CPC-660010109000000070029000000000.pdf</t>
  </si>
  <si>
    <t>660010109000000070029000000000</t>
  </si>
  <si>
    <t>K 26 68 10 Cs 2 Br CU</t>
  </si>
  <si>
    <t>CPC-660010109000000080010000000000.pdf</t>
  </si>
  <si>
    <t>660010109000000080010000000000</t>
  </si>
  <si>
    <t>K 26 67B 22 CUBA</t>
  </si>
  <si>
    <t>CPC-660010109000000080017000000000.pdf</t>
  </si>
  <si>
    <t>660010109000000080017000000000</t>
  </si>
  <si>
    <t>C 68 25 23 CUBA</t>
  </si>
  <si>
    <t>CPC-660010109000000080019000000000.pdf</t>
  </si>
  <si>
    <t>660010109000000080019000000000</t>
  </si>
  <si>
    <t>K 25 67B 27 CUBA</t>
  </si>
  <si>
    <t>CPC-660010109000000090006000000000.pdf</t>
  </si>
  <si>
    <t>660010109000000090006000000000</t>
  </si>
  <si>
    <t>C 67 25 48</t>
  </si>
  <si>
    <t>CPC-660010109000000090008000000000.pdf</t>
  </si>
  <si>
    <t>660010109000000090008000000000</t>
  </si>
  <si>
    <t>C 67 25 64 CUBA</t>
  </si>
  <si>
    <t>CPC-660010109000000090009000000000.pdf</t>
  </si>
  <si>
    <t>660010109000000090009000000000</t>
  </si>
  <si>
    <t>C 67 25 66</t>
  </si>
  <si>
    <t>CPC-660010109000000090021000000000.pdf</t>
  </si>
  <si>
    <t>660010109000000090021000000000</t>
  </si>
  <si>
    <t>C 67B 25 25 CUBA</t>
  </si>
  <si>
    <t>CPC-660010109000000090023000000000.pdf</t>
  </si>
  <si>
    <t>660010109000000090023000000000</t>
  </si>
  <si>
    <t>K 25 Eq 67 37 C 67 BI</t>
  </si>
  <si>
    <t>CPC-660010109000000100001000000000.pdf</t>
  </si>
  <si>
    <t>660010109000000100001000000000</t>
  </si>
  <si>
    <t>K 25 66B 17 C 66B 25</t>
  </si>
  <si>
    <t>CPC-660010109000000100008000000000.pdf</t>
  </si>
  <si>
    <t>660010109000000100008000000000</t>
  </si>
  <si>
    <t>C 66B 25 70 CUBA</t>
  </si>
  <si>
    <t>CPC-660010109000000100011000000000.pdf</t>
  </si>
  <si>
    <t>660010109000000100011000000000</t>
  </si>
  <si>
    <t>C 66B 25 90 CUBA</t>
  </si>
  <si>
    <t>CPC-660010109000000130017000000000.pdf</t>
  </si>
  <si>
    <t>660010109000000130017000000000</t>
  </si>
  <si>
    <t>K 26B 71 51 CUBA</t>
  </si>
  <si>
    <t>CPC-660010109000000130031000000000.pdf</t>
  </si>
  <si>
    <t>660010109000000130031000000000</t>
  </si>
  <si>
    <t>C 72 26B 25 CUBA</t>
  </si>
  <si>
    <t>CPC-660010109000000140027000000000.pdf</t>
  </si>
  <si>
    <t>CPC-660010109000000160004000000000.pdf</t>
  </si>
  <si>
    <t>660010109000000160004000000000</t>
  </si>
  <si>
    <t>C 69B 26 36 CUBA</t>
  </si>
  <si>
    <t>CPC-660010109000000160010000000000.pdf</t>
  </si>
  <si>
    <t>660010109000000160010000000000</t>
  </si>
  <si>
    <t>C 70 26 57 UR CUBA</t>
  </si>
  <si>
    <t>CPC-660010109000000160014000000000.pdf</t>
  </si>
  <si>
    <t>660010109000000160014000000000</t>
  </si>
  <si>
    <t>C 70 26 29 Ur CUBA</t>
  </si>
  <si>
    <t>CPC-660010109000000160015000000000.pdf</t>
  </si>
  <si>
    <t>660010109000000160015000000000</t>
  </si>
  <si>
    <t>C 70 26 23 Ur CUBA</t>
  </si>
  <si>
    <t>CPC-660010109000000160016000000000.pdf</t>
  </si>
  <si>
    <t>660010109000000160016000000000</t>
  </si>
  <si>
    <t>C 70 26 17 Ur CUBA</t>
  </si>
  <si>
    <t>CPC-660010109000000160904000000000.pdf</t>
  </si>
  <si>
    <t>660010109000000160904000000000</t>
  </si>
  <si>
    <t>CARRERA 27 B 70 53 Br</t>
  </si>
  <si>
    <t>CPC-660010109000000170004000000000.pdf</t>
  </si>
  <si>
    <t>660010109000000170004000000000</t>
  </si>
  <si>
    <t>C 69 26 36 CUBA</t>
  </si>
  <si>
    <t>CPC-660010109000000170011000000000.pdf</t>
  </si>
  <si>
    <t>660010109000000170011000000000</t>
  </si>
  <si>
    <t>C 69B 26 23 CUBA</t>
  </si>
  <si>
    <t>CPC-660010109000000170019000000000.pdf</t>
  </si>
  <si>
    <t>660010109000000170019000000000</t>
  </si>
  <si>
    <t>C 69B 26 25 CUBA</t>
  </si>
  <si>
    <t>CPC-660010109000000170021000000000.pdf</t>
  </si>
  <si>
    <t>660010109000000170021000000000</t>
  </si>
  <si>
    <t>K 26 69 17 CUBA</t>
  </si>
  <si>
    <t>CPC-660010109000000180002000000000.pdf</t>
  </si>
  <si>
    <t>660010109000000180002000000000</t>
  </si>
  <si>
    <t>C 68B 26 14 CUBA</t>
  </si>
  <si>
    <t>CPC-660010109000000180005000000000.pdf</t>
  </si>
  <si>
    <t>660010109000000180005000000000</t>
  </si>
  <si>
    <t>C 68B 26 36 CUBA</t>
  </si>
  <si>
    <t>CPC-660010109000000180013000000000.pdf</t>
  </si>
  <si>
    <t>660010109000000180013000000000</t>
  </si>
  <si>
    <t>K 26 68B 19 CUBA</t>
  </si>
  <si>
    <t>CPC-660010109000000190008000000000.pdf</t>
  </si>
  <si>
    <t>660010109000000190008000000000</t>
  </si>
  <si>
    <t>C 68 26 54 CUBA</t>
  </si>
  <si>
    <t>CPC-660010109000000190012000000000.pdf</t>
  </si>
  <si>
    <t>660010109000000190012000000000</t>
  </si>
  <si>
    <t>C 68B 26B 49 CUBA</t>
  </si>
  <si>
    <t>CPC-660010109000000190015000000000.pdf</t>
  </si>
  <si>
    <t>660010109000000190015000000000</t>
  </si>
  <si>
    <t>C 68 26B 29 CUBA</t>
  </si>
  <si>
    <t>CPC-660010109000000190016000000000.pdf</t>
  </si>
  <si>
    <t>660010109000000190016000000000</t>
  </si>
  <si>
    <t>C 68B 26B 21 Br CUBA</t>
  </si>
  <si>
    <t>CPC-660010109000000190019000000000.pdf</t>
  </si>
  <si>
    <t>660010109000000190019000000000</t>
  </si>
  <si>
    <t>K 26 68 19 CUBA</t>
  </si>
  <si>
    <t>CPC-660010109000000190021000000000.pdf</t>
  </si>
  <si>
    <t>660010109000000190021000000000</t>
  </si>
  <si>
    <t>C 68B 26 15</t>
  </si>
  <si>
    <t>CPC-660010109000000200005000000000.pdf</t>
  </si>
  <si>
    <t>660010109000000200005000000000</t>
  </si>
  <si>
    <t>K 26 67B 03 CUBA</t>
  </si>
  <si>
    <t>CPC-660010109000000200020000000000.pdf</t>
  </si>
  <si>
    <t>660010109000000200020000000000</t>
  </si>
  <si>
    <t>C 68 26 43</t>
  </si>
  <si>
    <t>CPC-660010109000000200023000000000.pdf</t>
  </si>
  <si>
    <t>660010109000000200023000000000</t>
  </si>
  <si>
    <t>C 68 26 21 27</t>
  </si>
  <si>
    <t>CPC-660010109000000200030000000000.pdf</t>
  </si>
  <si>
    <t>660010109000000200030000000000</t>
  </si>
  <si>
    <t>M 68 26 33 Cs 2 CUBA</t>
  </si>
  <si>
    <t>CPC-660010109000000200031000000000.pdf</t>
  </si>
  <si>
    <t>CPC-660010109000000200032000000000.pdf</t>
  </si>
  <si>
    <t>660010109000000200032000000000</t>
  </si>
  <si>
    <t>C 67B 26 26 Cs 2 Ur C</t>
  </si>
  <si>
    <t>CPC-660010109000000200033000000000.pdf</t>
  </si>
  <si>
    <t>CPC-660010109000000200034000000000.pdf</t>
  </si>
  <si>
    <t>660010109000000200034000000000</t>
  </si>
  <si>
    <t>C 68 26 55 CUBA</t>
  </si>
  <si>
    <t>CPC-660010109000000200035000000000.pdf</t>
  </si>
  <si>
    <t>660010109000000200035000000000</t>
  </si>
  <si>
    <t>C 68 26 57 CUBA</t>
  </si>
  <si>
    <t>CPC-660010109000000210006000000000.pdf</t>
  </si>
  <si>
    <t>660010109000000210006000000000</t>
  </si>
  <si>
    <t>C 67 26 22 CUBA</t>
  </si>
  <si>
    <t>CPC-660010109000000210010000000000.pdf</t>
  </si>
  <si>
    <t>660010109000000210010000000000</t>
  </si>
  <si>
    <t>C 67 26 50 CUBA</t>
  </si>
  <si>
    <t>CPC-660010109000000210012000000000.pdf</t>
  </si>
  <si>
    <t>660010109000000210012000000000</t>
  </si>
  <si>
    <t>C 67 26 64 62 60 CUBA</t>
  </si>
  <si>
    <t>CPC-660010109000000210021000000000.pdf</t>
  </si>
  <si>
    <t>660010109000000210021000000000</t>
  </si>
  <si>
    <t>C 67B 26B 85 CUBA</t>
  </si>
  <si>
    <t>CPC-660010109000000210022000000000.pdf</t>
  </si>
  <si>
    <t>660010109000000210022000000000</t>
  </si>
  <si>
    <t>C 67B 26B 79 CUBA</t>
  </si>
  <si>
    <t>CPC-660010109000000210024000000000.pdf</t>
  </si>
  <si>
    <t>660010109000000210024000000000</t>
  </si>
  <si>
    <t>C 67B 26 65 CUBA</t>
  </si>
  <si>
    <t>CPC-660010109000000210027000000000.pdf</t>
  </si>
  <si>
    <t>660010109000000210027000000000</t>
  </si>
  <si>
    <t>C 67B 26 51 CUBA</t>
  </si>
  <si>
    <t>CPC-660010109000000210029000000000.pdf</t>
  </si>
  <si>
    <t>660010109000000210029000000000</t>
  </si>
  <si>
    <t>C 67B 26 35 CUBA</t>
  </si>
  <si>
    <t>CPC-660010109000000210039000000000.pdf</t>
  </si>
  <si>
    <t>660010109000000210039000000000</t>
  </si>
  <si>
    <t>K 28 C 67 Y 67B Br LA</t>
  </si>
  <si>
    <t>LA BASE PREDIAL NO CORRESPONDE A LA BASE PREDIAL DEL MINISTERIO - LA DIFERENCIA DE AREA CON EL SHAPE SUPERA LA TOLERANCIA</t>
  </si>
  <si>
    <t>CPC-660010109000000220034000000000.pdf</t>
  </si>
  <si>
    <t>660010109000000220034000000000</t>
  </si>
  <si>
    <t>C 67 26 51</t>
  </si>
  <si>
    <t>CPC-660010109000000220035000000000.pdf</t>
  </si>
  <si>
    <t>660010109000000220035000000000</t>
  </si>
  <si>
    <t>C 67 26 43</t>
  </si>
  <si>
    <t>CPC-660010109000000220038000000000.pdf</t>
  </si>
  <si>
    <t>660010109000000220038000000000</t>
  </si>
  <si>
    <t>C 67 26 29</t>
  </si>
  <si>
    <t>CPC-660010109000000220046000000000.pdf</t>
  </si>
  <si>
    <t>660010109000000220046000000000</t>
  </si>
  <si>
    <t>C 66B 26 64 CUBA</t>
  </si>
  <si>
    <t>CPC-660010109000000220047000000000.pdf</t>
  </si>
  <si>
    <t>660010109000000220047000000000</t>
  </si>
  <si>
    <t>C 66B 26 66 Br CUBA</t>
  </si>
  <si>
    <t>CPC-660010109000000230016000000000.pdf</t>
  </si>
  <si>
    <t>660010109000000230016000000000</t>
  </si>
  <si>
    <t>C 66B 26 27</t>
  </si>
  <si>
    <t>CPC-660010109000000250011000000000.pdf</t>
  </si>
  <si>
    <t>660010109000000250011000000000</t>
  </si>
  <si>
    <t>K 27 66 62</t>
  </si>
  <si>
    <t>CPC-660010109000000250013000000000.pdf</t>
  </si>
  <si>
    <t>660010109000000250013000000000</t>
  </si>
  <si>
    <t>K 27 66 72 CUBA</t>
  </si>
  <si>
    <t>CPC-660010109000000250015000000000.pdf</t>
  </si>
  <si>
    <t>660010109000000250015000000000</t>
  </si>
  <si>
    <t>K 27 66 86 CUBA</t>
  </si>
  <si>
    <t>CPC-660010109000000250018000000000.pdf</t>
  </si>
  <si>
    <t>660010109000000250018000000000</t>
  </si>
  <si>
    <t>K 27 66 104 Ur CUBA</t>
  </si>
  <si>
    <t>CPC-660010109000000250020000000000.pdf</t>
  </si>
  <si>
    <t>660010109000000250020000000000</t>
  </si>
  <si>
    <t>Jorge</t>
  </si>
  <si>
    <t>K 27 66 130 UR CUBA</t>
  </si>
  <si>
    <t>CPC-660010109000000250022000000000.pdf</t>
  </si>
  <si>
    <t>660010109000000250022000000000</t>
  </si>
  <si>
    <t>C 66B 26B 21</t>
  </si>
  <si>
    <t>CPC-660010109000000250025000000000.pdf</t>
  </si>
  <si>
    <t>660010109000000250025000000000</t>
  </si>
  <si>
    <t>C 66B 26B 03 K 26B 66</t>
  </si>
  <si>
    <t>CPC-660010109000000250029000000000.pdf</t>
  </si>
  <si>
    <t>660010109000000250029000000000</t>
  </si>
  <si>
    <t>K 26B 66 39 CUBA</t>
  </si>
  <si>
    <t>CPC-660010109000000250030000000000.pdf</t>
  </si>
  <si>
    <t>660010109000000250030000000000</t>
  </si>
  <si>
    <t>K 26B 66 31 CUBA</t>
  </si>
  <si>
    <t>verificar nomenclatura de la via</t>
  </si>
  <si>
    <t>CPC-660010109000000250040000000000.pdf</t>
  </si>
  <si>
    <t>660010109000000250040000000000</t>
  </si>
  <si>
    <t>C 66B 26B 35 CUBA</t>
  </si>
  <si>
    <t>CPC-660010109000000260001000000000.pdf</t>
  </si>
  <si>
    <t>660010109000000260001000000000</t>
  </si>
  <si>
    <t>K 27 66 85 Cs 2 Ur CU</t>
  </si>
  <si>
    <t>CPC-660010109000000260005000000000.pdf</t>
  </si>
  <si>
    <t>660010109000000260005000000000</t>
  </si>
  <si>
    <t>K 27 66 53</t>
  </si>
  <si>
    <t>CPC-660010109000000260007000000000.pdf</t>
  </si>
  <si>
    <t>660010109000000260007000000000</t>
  </si>
  <si>
    <t>K 27 66 39 CUBA</t>
  </si>
  <si>
    <t>CPC-660010109000000260012000000000.pdf</t>
  </si>
  <si>
    <t>660010109000000260012000000000</t>
  </si>
  <si>
    <t>K 27 66 03 C 66 27 04</t>
  </si>
  <si>
    <t>CPC-660010109000000260017000000000.pdf</t>
  </si>
  <si>
    <t>660010109000000260017000000000</t>
  </si>
  <si>
    <t>K 27 B 66 26</t>
  </si>
  <si>
    <t>CPC-660010109000000260020000000000.pdf</t>
  </si>
  <si>
    <t>660010109000000260020000000000</t>
  </si>
  <si>
    <t>K 27B 66 44 CUBA</t>
  </si>
  <si>
    <t>CPC-660010109000000260021000000000.pdf</t>
  </si>
  <si>
    <t>660010109000000260021000000000</t>
  </si>
  <si>
    <t>K 27B 66 52 Ur CUBA</t>
  </si>
  <si>
    <t>CPC-660010109000000260026000000000.pdf</t>
  </si>
  <si>
    <t>660010109000000260026000000000</t>
  </si>
  <si>
    <t>C 66 27 12 CUBA</t>
  </si>
  <si>
    <t>CPC-660010109000000260029000000000.pdf</t>
  </si>
  <si>
    <t>660010109000000260029000000000</t>
  </si>
  <si>
    <t>K 27 66 19 Cs 1 CUBA</t>
  </si>
  <si>
    <t>CPC-660010109000000260030000000000.pdf</t>
  </si>
  <si>
    <t>660010109000000260030000000000</t>
  </si>
  <si>
    <t>K 27 66 17 Cs 2 CUBA</t>
  </si>
  <si>
    <t>CPC-660010109000000260033000000000.pdf</t>
  </si>
  <si>
    <t>660010109000000260033000000000</t>
  </si>
  <si>
    <t>K 27 66 87 Cs 1 Br CU</t>
  </si>
  <si>
    <t>CPC-660010109000000270002000000000.pdf</t>
  </si>
  <si>
    <t>660010109000000270002000000000</t>
  </si>
  <si>
    <t>K 27B 66B 35</t>
  </si>
  <si>
    <t>CPC-660010109000000270003000000000.pdf</t>
  </si>
  <si>
    <t>660010109000000270003000000000</t>
  </si>
  <si>
    <t>K 27B 66B 27</t>
  </si>
  <si>
    <t>CPC-660010109000000270004000000000.pdf</t>
  </si>
  <si>
    <t>660010109000000270004000000000</t>
  </si>
  <si>
    <t>K 27B 66B 21</t>
  </si>
  <si>
    <t>CPC-660010109000000270005000000000.pdf</t>
  </si>
  <si>
    <t>660010109000000270005000000000</t>
  </si>
  <si>
    <t>K 27B 66 19 Br CUBA</t>
  </si>
  <si>
    <t>CPC-660010109000000270006000000000.pdf</t>
  </si>
  <si>
    <t>660010109000000270006000000000</t>
  </si>
  <si>
    <t>C 66 27 B 08 CUBA</t>
  </si>
  <si>
    <t>CPC-660010109000000270014000000000.pdf</t>
  </si>
  <si>
    <t>660010109000000270014000000000</t>
  </si>
  <si>
    <t>K 27B 66 31</t>
  </si>
  <si>
    <t>CPC-660010109000000270015000000000.pdf</t>
  </si>
  <si>
    <t>660010109000000270015000000000</t>
  </si>
  <si>
    <t>K 27 66 129 CUBA</t>
  </si>
  <si>
    <t>CPC-660010109000000300002000000000.pdf</t>
  </si>
  <si>
    <t>660010109000000300002000000000</t>
  </si>
  <si>
    <t>C 66 27B 21 CUBA</t>
  </si>
  <si>
    <t>CPC-660010109000000300019000000000.pdf</t>
  </si>
  <si>
    <t>660010109000000300019000000000</t>
  </si>
  <si>
    <t>C 66 27B 103 CUBA</t>
  </si>
  <si>
    <t>CPC-660010109000000300020000000000.pdf</t>
  </si>
  <si>
    <t>660010109000000300020000000000</t>
  </si>
  <si>
    <t>C 66 27B 101 CUBA</t>
  </si>
  <si>
    <t>CPC-660010109000000320005000000000.pdf</t>
  </si>
  <si>
    <t>660010109000000320005000000000</t>
  </si>
  <si>
    <t>C 72 T 27 42 CUBA</t>
  </si>
  <si>
    <t>CPC-660010109000000320006000000000.pdf</t>
  </si>
  <si>
    <t>660010109000000320006000000000</t>
  </si>
  <si>
    <t>C 72 T 27 50 Ur CUBA</t>
  </si>
  <si>
    <t>CPC-660010109000000320012000000000.pdf</t>
  </si>
  <si>
    <t>660010109000000320012000000000</t>
  </si>
  <si>
    <t>C 72T BIS 27 29 Ur CU</t>
  </si>
  <si>
    <t>CPC-660010109000000320015000000000.pdf</t>
  </si>
  <si>
    <t>660010109000000320015000000000</t>
  </si>
  <si>
    <t>K 27 72 27 Ur CUBA</t>
  </si>
  <si>
    <t>CPC-660010109000000320020000000000.pdf</t>
  </si>
  <si>
    <t>660010109000000320020000000000</t>
  </si>
  <si>
    <t>K 27 72 25</t>
  </si>
  <si>
    <t>CPC-660010109000000330008000000000.pdf</t>
  </si>
  <si>
    <t>660010109000000330008000000000</t>
  </si>
  <si>
    <t>C 73T 27 59 CUBA</t>
  </si>
  <si>
    <t>CPC-660010109000000330011000000000.pdf</t>
  </si>
  <si>
    <t>660010109000000330011000000000</t>
  </si>
  <si>
    <t>C 73T 27 43 CUBA</t>
  </si>
  <si>
    <t>CPC-660010109000000330023000000000.pdf</t>
  </si>
  <si>
    <t>660010109000000330023000000000</t>
  </si>
  <si>
    <t>C 73 27 23 Cs 2 Ur CU</t>
  </si>
  <si>
    <t>CPC-660010109000000340003000000000.pdf</t>
  </si>
  <si>
    <t>660010109000000340003000000000</t>
  </si>
  <si>
    <t>C 73 27 18 CUBA</t>
  </si>
  <si>
    <t>CPC-660010109000000340004000000000.pdf</t>
  </si>
  <si>
    <t>660010109000000340004000000000</t>
  </si>
  <si>
    <t>C 73 27 22 CUBA</t>
  </si>
  <si>
    <t>CPC-660010109000000340008000000000.pdf</t>
  </si>
  <si>
    <t>660010109000000340008000000000</t>
  </si>
  <si>
    <t>C 73 27 50 CUBA</t>
  </si>
  <si>
    <t>CPC-660010109000000340022000000000.pdf</t>
  </si>
  <si>
    <t>660010109000000340022000000000</t>
  </si>
  <si>
    <t>C 73 27 60 CUBA</t>
  </si>
  <si>
    <t>CPC-660010109000000340026000000000.pdf</t>
  </si>
  <si>
    <t>660010109000000340026000000000</t>
  </si>
  <si>
    <t>K 27 73 29 35 Cs 1 Br</t>
  </si>
  <si>
    <t>CPC-660010109000000340027000000000.pdf</t>
  </si>
  <si>
    <t>660010109000000340027000000000</t>
  </si>
  <si>
    <t>C 73B 27 17 Cs 2 Br C</t>
  </si>
  <si>
    <t>CPC-660010109000000350001000000000.pdf</t>
  </si>
  <si>
    <t>660010109000000350001000000000</t>
  </si>
  <si>
    <t>T 73B 27 14 Ur CUBA</t>
  </si>
  <si>
    <t>CPC-660010109000000350002000000000.pdf</t>
  </si>
  <si>
    <t>660010109000000350002000000000</t>
  </si>
  <si>
    <t>T 73B 27 18 CUBA</t>
  </si>
  <si>
    <t>CPC-660010109000000350003000000000.pdf</t>
  </si>
  <si>
    <t>660010109000000350003000000000</t>
  </si>
  <si>
    <t>T 73B 27 22 CUBA</t>
  </si>
  <si>
    <t>CPC-660010109000000350004000000000.pdf</t>
  </si>
  <si>
    <t>660010109000000350004000000000</t>
  </si>
  <si>
    <t>T 73B 27 35 CUBA</t>
  </si>
  <si>
    <t>CPC-660010109000000350007000000000.pdf</t>
  </si>
  <si>
    <t>660010109000000350007000000000</t>
  </si>
  <si>
    <t>T 74 27 59 CUBA</t>
  </si>
  <si>
    <t>CPC-660010109000000350010000000000.pdf</t>
  </si>
  <si>
    <t>660010109000000350010000000000</t>
  </si>
  <si>
    <t>T 74 27 33 CUBA</t>
  </si>
  <si>
    <t>CPC-660010109000000350014000000000.pdf</t>
  </si>
  <si>
    <t>660010109000000350014000000000</t>
  </si>
  <si>
    <t>K 27 73B 27 CUBA</t>
  </si>
  <si>
    <t>CPC-660010109000000350019000000000.pdf</t>
  </si>
  <si>
    <t>660010109000000350019000000000</t>
  </si>
  <si>
    <t>K 27 T 73B 73B 01 CUB</t>
  </si>
  <si>
    <t>CPC-660010109000000360002000000000.pdf</t>
  </si>
  <si>
    <t>660010109000000360002000000000</t>
  </si>
  <si>
    <t>T 73B 26B 28 CUBA</t>
  </si>
  <si>
    <t>CPC-660010109000000360003000000000.pdf</t>
  </si>
  <si>
    <t>660010109000000360003000000000</t>
  </si>
  <si>
    <t>T 73B 26B 30 CUBA</t>
  </si>
  <si>
    <t>CPC-660010109000000360010000000000.pdf</t>
  </si>
  <si>
    <t>660010109000000360010000000000</t>
  </si>
  <si>
    <t>T 73B 26B 66 CUBA</t>
  </si>
  <si>
    <t>CPC-660010109000000360014000000000.pdf</t>
  </si>
  <si>
    <t>660010109000000360014000000000</t>
  </si>
  <si>
    <t>T 73B 26B 88 CUBA</t>
  </si>
  <si>
    <t>CPC-660010109000000360015000000000.pdf</t>
  </si>
  <si>
    <t>660010109000000360015000000000</t>
  </si>
  <si>
    <t>T 73B 26B 90 CUBA</t>
  </si>
  <si>
    <t>CPC-660010109000000360020000000000.pdf</t>
  </si>
  <si>
    <t>660010109000000360020000000000</t>
  </si>
  <si>
    <t>K 27 73B 30 CUBA</t>
  </si>
  <si>
    <t>CPC-660010109000000360021000000000.pdf</t>
  </si>
  <si>
    <t>660010109000000360021000000000</t>
  </si>
  <si>
    <t>T 74 26B 17</t>
  </si>
  <si>
    <t>CPC-660010109000000360022000000000.pdf</t>
  </si>
  <si>
    <t>660010109000000360022000000000</t>
  </si>
  <si>
    <t>T 74 26B 03 CUBA</t>
  </si>
  <si>
    <t>CPC-660010109000000360023000000000.pdf</t>
  </si>
  <si>
    <t>660010109000000360023000000000</t>
  </si>
  <si>
    <t>T 74 26B 11 CUBA</t>
  </si>
  <si>
    <t>CPC-660010109000000360024000000000.pdf</t>
  </si>
  <si>
    <t>660010109000000360024000000000</t>
  </si>
  <si>
    <t>T 73B 26B 08 CUBA</t>
  </si>
  <si>
    <t>CPC-660010109000000360027000000000.pdf</t>
  </si>
  <si>
    <t>660010109000000360027000000000</t>
  </si>
  <si>
    <t>T 73 26B 03 Lo 37 LAS</t>
  </si>
  <si>
    <t>CPC-660010109000000360031000000000.pdf</t>
  </si>
  <si>
    <t>660010109000000360031000000000</t>
  </si>
  <si>
    <t>TRANSV, 73 26B 06 CUB</t>
  </si>
  <si>
    <t>CPC-660010109000000370006000000000.pdf</t>
  </si>
  <si>
    <t>660010109000000370006000000000</t>
  </si>
  <si>
    <t>K 27 73 26 Ur CUBA</t>
  </si>
  <si>
    <t>CPC-660010109000000370010000000000.pdf</t>
  </si>
  <si>
    <t>660010109000000370010000000000</t>
  </si>
  <si>
    <t>C 73B 26B 77 Ur CUBA</t>
  </si>
  <si>
    <t>CPC-660010109000000370012000000000.pdf</t>
  </si>
  <si>
    <t>660010109000000370012000000000</t>
  </si>
  <si>
    <t>C 73B 26B 67 Ur CUBA</t>
  </si>
  <si>
    <t>CPC-660010109000000370016000000000.pdf</t>
  </si>
  <si>
    <t>660010109000000370016000000000</t>
  </si>
  <si>
    <t>C 73B 26B 43 Ur CUBA</t>
  </si>
  <si>
    <t>CPC-660010109000000370038000000000.pdf</t>
  </si>
  <si>
    <t>660010109000000370038000000000</t>
  </si>
  <si>
    <t>C 73 26B 42 UR CUBA</t>
  </si>
  <si>
    <t>CPC-660010109000000370039000000000.pdf</t>
  </si>
  <si>
    <t>660010109000000370039000000000</t>
  </si>
  <si>
    <t>C 73B 26B 29 Ur CUBA</t>
  </si>
  <si>
    <t>CPC-660010109000000380036000000000.pdf</t>
  </si>
  <si>
    <t>660010109000000380036000000000</t>
  </si>
  <si>
    <t>C 72B 26B 22 Mz D17 C</t>
  </si>
  <si>
    <t>CPC-660010109000000380041000000000.pdf</t>
  </si>
  <si>
    <t>660010109000000380041000000000</t>
  </si>
  <si>
    <t>K 26B 72B 11 CUBA</t>
  </si>
  <si>
    <t>CPC-660010109000000380045000000000.pdf</t>
  </si>
  <si>
    <t>660010109000000380045000000000</t>
  </si>
  <si>
    <t>K 26B 72B 39 CUA</t>
  </si>
  <si>
    <t>CPC-660010109000000380046000000000.pdf</t>
  </si>
  <si>
    <t>660010109000000380046000000000</t>
  </si>
  <si>
    <t>K 26B 72B 47 CUBA</t>
  </si>
  <si>
    <t>CPC-660010109000000380048000000000.pdf</t>
  </si>
  <si>
    <t>660010109000000380048000000000</t>
  </si>
  <si>
    <t>K 26B 72B 53 CUBA</t>
  </si>
  <si>
    <t>CPC-660010109000000380074000000000.pdf</t>
  </si>
  <si>
    <t>660010109000000380074000000000</t>
  </si>
  <si>
    <t>K 27 72 20</t>
  </si>
  <si>
    <t>CPC-660010109000000380075000000000.pdf</t>
  </si>
  <si>
    <t>660010109000000380075000000000</t>
  </si>
  <si>
    <t>C 72B 26B 30 Ur CUBA</t>
  </si>
  <si>
    <t>CPC-660010109000000380076000000000.pdf</t>
  </si>
  <si>
    <t>660010109000000380076000000000</t>
  </si>
  <si>
    <t>C 72B 26B 28 B CUBA</t>
  </si>
  <si>
    <t>CPC-660010109000000400014000000000.pdf</t>
  </si>
  <si>
    <t>660010109000000400014000000000</t>
  </si>
  <si>
    <t>K 26B 72 16 C 72 26 7</t>
  </si>
  <si>
    <t>CPC-660010109000000400017000000000.pdf</t>
  </si>
  <si>
    <t>660010109000000400017000000000</t>
  </si>
  <si>
    <t>C 72B 26 49</t>
  </si>
  <si>
    <t>CPC-660010109000000400018000000000.pdf</t>
  </si>
  <si>
    <t>660010109000000400018000000000</t>
  </si>
  <si>
    <t>C 72B 26 43 CUBA</t>
  </si>
  <si>
    <t>CPC-660010109000000400035000000000.pdf</t>
  </si>
  <si>
    <t>660010109000000400035000000000</t>
  </si>
  <si>
    <t>C 72B 26 21 Cs 2 Br C</t>
  </si>
  <si>
    <t>CPC-660010109000000420001000000000.pdf</t>
  </si>
  <si>
    <t>660010109000000420001000000000</t>
  </si>
  <si>
    <t>C 72B 25 04 06 Ur CUB</t>
  </si>
  <si>
    <t>CPC-660010109000000420010000000000.pdf</t>
  </si>
  <si>
    <t>660010109000000420010000000000</t>
  </si>
  <si>
    <t>C 72B 25 70 Ur CUBA</t>
  </si>
  <si>
    <t>CPC-660010109000000420022000000000.pdf</t>
  </si>
  <si>
    <t>660010109000000420022000000000</t>
  </si>
  <si>
    <t>C 72C 25 127 Cs 2 Ur</t>
  </si>
  <si>
    <t>CPC-660010109000000420031000000000.pdf</t>
  </si>
  <si>
    <t>660010109000000420031000000000</t>
  </si>
  <si>
    <t>K 25 72B 13 CUBA</t>
  </si>
  <si>
    <t>CPC-660010109000000420032000000000.pdf</t>
  </si>
  <si>
    <t>660010109000000420032000000000</t>
  </si>
  <si>
    <t>K 25 72B 17 Ur CUBA</t>
  </si>
  <si>
    <t>CPC-660010109000000420033000000000.pdf</t>
  </si>
  <si>
    <t>660010109000000420033000000000</t>
  </si>
  <si>
    <t>C 72B 25 38 CUBA</t>
  </si>
  <si>
    <t>CPC-660010109000000420034000000000.pdf</t>
  </si>
  <si>
    <t>660010109000000420034000000000</t>
  </si>
  <si>
    <t>C 72C 25 37 Br CUBA</t>
  </si>
  <si>
    <t>CPC-660010109000000460005000000000.pdf</t>
  </si>
  <si>
    <t>660010109000000460005000000000</t>
  </si>
  <si>
    <t>C 73B 21 16</t>
  </si>
  <si>
    <t>CPC-660010109000000460011000000000.pdf</t>
  </si>
  <si>
    <t>660010109000000460011000000000</t>
  </si>
  <si>
    <t>K 22 73B 10 CUBA</t>
  </si>
  <si>
    <t>no predenta nomenclatura vial</t>
  </si>
  <si>
    <t>CPC-660010109000000460015000000000.pdf</t>
  </si>
  <si>
    <t>660010109000000460015000000000</t>
  </si>
  <si>
    <t>K 22 73B 40 CUBA</t>
  </si>
  <si>
    <t>CPC-660010109000000460017000000000.pdf</t>
  </si>
  <si>
    <t>660010109000000460017000000000</t>
  </si>
  <si>
    <t>K 22 73B 54</t>
  </si>
  <si>
    <t>CPC-660010109000000460024000000000.pdf</t>
  </si>
  <si>
    <t>660010109000000460024000000000</t>
  </si>
  <si>
    <t>K 22 73B 92 LT 20 MZ</t>
  </si>
  <si>
    <t>CPC-660010109000000470002000000000.pdf</t>
  </si>
  <si>
    <t>660010109000000470002000000000</t>
  </si>
  <si>
    <t>K 22 C 73B 102 CUBA</t>
  </si>
  <si>
    <t>CPC-660010109000000470008000000000.pdf</t>
  </si>
  <si>
    <t>660010109000000470008000000000</t>
  </si>
  <si>
    <t>K 22 73B 65 CUBA</t>
  </si>
  <si>
    <t>CPC-660010109000000470009000000000.pdf</t>
  </si>
  <si>
    <t>660010109000000470009000000000</t>
  </si>
  <si>
    <t>K 22 73B 59 CUBA</t>
  </si>
  <si>
    <t>CPC-660010109000000470014000000000.pdf</t>
  </si>
  <si>
    <t>660010109000000470014000000000</t>
  </si>
  <si>
    <t>K 22 73B 31 CUBA</t>
  </si>
  <si>
    <t>CPC-660010109000000470017000000000.pdf</t>
  </si>
  <si>
    <t>660010109000000470017000000000</t>
  </si>
  <si>
    <t>K 22 73B 11 CUBA</t>
  </si>
  <si>
    <t>CPC-660010109000000470018000000000.pdf</t>
  </si>
  <si>
    <t>660010109000000470018000000000</t>
  </si>
  <si>
    <t>K 22 73B 09 CUBA</t>
  </si>
  <si>
    <t>CPC-660010109000000470026000000000.pdf</t>
  </si>
  <si>
    <t>660010109000000470026000000000</t>
  </si>
  <si>
    <t>K 22B 74A 110 Ur CUBA</t>
  </si>
  <si>
    <t>CPC-660010109000000470027000000000.pdf</t>
  </si>
  <si>
    <t>660010109000000470027000000000</t>
  </si>
  <si>
    <t>K 22 73B 161 163 169</t>
  </si>
  <si>
    <t>CPC-660010109000000470030000000000.pdf</t>
  </si>
  <si>
    <t>660010109000000470030000000000</t>
  </si>
  <si>
    <t>K 22B 73B 26 Lo 1 CUB</t>
  </si>
  <si>
    <t>CPC-660010109000000470036000000000.pdf</t>
  </si>
  <si>
    <t>660010109000000470036000000000</t>
  </si>
  <si>
    <t>C 74 22A 17 Ur CUBA</t>
  </si>
  <si>
    <t>CPC-660010109000000470050000000000.pdf</t>
  </si>
  <si>
    <t>660010109000000470050000000000</t>
  </si>
  <si>
    <t>C 74A 22A 07 CUBA</t>
  </si>
  <si>
    <t>CPC-660010109000000470055000000000.pdf</t>
  </si>
  <si>
    <t>660010109000000470055000000000</t>
  </si>
  <si>
    <t>C 74A 22A 08 CUBA</t>
  </si>
  <si>
    <t>CPC-660010109000000470903000000000.pdf</t>
  </si>
  <si>
    <t>660010109000000470903000000000</t>
  </si>
  <si>
    <t>K 22B 73 B 12 Br LA I</t>
  </si>
  <si>
    <t>CPC-660010109000000480001000000000.pdf</t>
  </si>
  <si>
    <t>660010109000000480001000000000</t>
  </si>
  <si>
    <t>K 22B 74 113</t>
  </si>
  <si>
    <t>CPC-660010109000000480014000000000.pdf</t>
  </si>
  <si>
    <t>660010109000000480014000000000</t>
  </si>
  <si>
    <t>K 22B 74 41 Ur CUBA</t>
  </si>
  <si>
    <t>CPC-660010109000000480015000000000.pdf</t>
  </si>
  <si>
    <t>660010109000000480015000000000</t>
  </si>
  <si>
    <t>K 22B 74 39</t>
  </si>
  <si>
    <t>CPC-660010109000000480025000000000.pdf</t>
  </si>
  <si>
    <t>660010109000000480025000000000</t>
  </si>
  <si>
    <t>C 74 22B 30 Cs 2 Ur C</t>
  </si>
  <si>
    <t>CPC-660010109000000480027000000000.pdf</t>
  </si>
  <si>
    <t>660010109000000480027000000000</t>
  </si>
  <si>
    <t>K 23 74 26 CUBA</t>
  </si>
  <si>
    <t>CPC-660010109000000480038000000000.pdf</t>
  </si>
  <si>
    <t>660010109000000480038000000000</t>
  </si>
  <si>
    <t>K 23 74 104 CUBA</t>
  </si>
  <si>
    <t>CPC-660010109000000480039000000000.pdf</t>
  </si>
  <si>
    <t>660010109000000480039000000000</t>
  </si>
  <si>
    <t>K 23 74 110</t>
  </si>
  <si>
    <t>CPC-660010109000000480040000000000.pdf</t>
  </si>
  <si>
    <t>660010109000000480040000000000</t>
  </si>
  <si>
    <t>K 23 74 120 CUBA</t>
  </si>
  <si>
    <t>CPC-660010109000000480054000000000.pdf</t>
  </si>
  <si>
    <t>660010109000000480054000000000</t>
  </si>
  <si>
    <t>K 23 74 80 CUBA</t>
  </si>
  <si>
    <t>CPC-660010109000000480055000000000.pdf</t>
  </si>
  <si>
    <t>660010109000000480055000000000</t>
  </si>
  <si>
    <t>K 23 74 78 CUBA</t>
  </si>
  <si>
    <t>CPC-660010109000000480056000000000.pdf</t>
  </si>
  <si>
    <t>660010109000000480056000000000</t>
  </si>
  <si>
    <t>K 23 C 74 Cs 1 Ur CUB</t>
  </si>
  <si>
    <t>CPC-660010109000000490002000000000.pdf</t>
  </si>
  <si>
    <t>660010109000000490002000000000</t>
  </si>
  <si>
    <t>K 23 74 121 CUBA</t>
  </si>
  <si>
    <t>CPC-660010109000000490005000000000.pdf</t>
  </si>
  <si>
    <t>660010109000000490005000000000</t>
  </si>
  <si>
    <t>K 23 74 101 CUBA</t>
  </si>
  <si>
    <t>CPC-660010109000000490010000000000.pdf</t>
  </si>
  <si>
    <t>660010109000000490010000000000</t>
  </si>
  <si>
    <t>K 23 74 71 Ur CUBA</t>
  </si>
  <si>
    <t>CPC-660010109000000490011000000000.pdf</t>
  </si>
  <si>
    <t>660010109000000490011000000000</t>
  </si>
  <si>
    <t>K 23 74 65 CUBA</t>
  </si>
  <si>
    <t>CPC-660010109000000490022000000000.pdf</t>
  </si>
  <si>
    <t>660010109000000490022000000000</t>
  </si>
  <si>
    <t>C 74 23 30 Br CUBA</t>
  </si>
  <si>
    <t>CPC-660010109000000490023000000000.pdf</t>
  </si>
  <si>
    <t>660010109000000490023000000000</t>
  </si>
  <si>
    <t>C 74 23 30</t>
  </si>
  <si>
    <t>CPC-660010109000000490026000000000.pdf</t>
  </si>
  <si>
    <t>660010109000000490026000000000</t>
  </si>
  <si>
    <t>K 23B 74 28</t>
  </si>
  <si>
    <t>CPC-660010109000000490027000000000.pdf</t>
  </si>
  <si>
    <t>660010109000000490027000000000</t>
  </si>
  <si>
    <t>K 23B 74 36 CUBA</t>
  </si>
  <si>
    <t>CPC-660010109000000490028000000000.pdf</t>
  </si>
  <si>
    <t>660010109000000490028000000000</t>
  </si>
  <si>
    <t>K 23B 74 42</t>
  </si>
  <si>
    <t>CPC-660010109000000490030000000000.pdf</t>
  </si>
  <si>
    <t>660010109000000490030000000000</t>
  </si>
  <si>
    <t>K 23B 74 54</t>
  </si>
  <si>
    <t>CPC-660010109000000490031000000000.pdf</t>
  </si>
  <si>
    <t>660010109000000490031000000000</t>
  </si>
  <si>
    <t>K 23B 74 58 CUBA</t>
  </si>
  <si>
    <t>CPC-660010109000000490061000000000.pdf</t>
  </si>
  <si>
    <t>660010109000000490061000000000</t>
  </si>
  <si>
    <t>Patricia</t>
  </si>
  <si>
    <t>K 23 74 89 CUBA</t>
  </si>
  <si>
    <t>CPC-660010109000000490067000000000.pdf</t>
  </si>
  <si>
    <t>660010109000000490067000000000</t>
  </si>
  <si>
    <t>K 23 74 67</t>
  </si>
  <si>
    <t>CPC-660010109000000500028000000000.pdf</t>
  </si>
  <si>
    <t>660010109000000500028000000000</t>
  </si>
  <si>
    <t>K 24 74 10 Eq CUBA</t>
  </si>
  <si>
    <t>CPC-660010109000000500030000000000.pdf</t>
  </si>
  <si>
    <t>660010109000000500030000000000</t>
  </si>
  <si>
    <t>K 24 74 28 CUBA</t>
  </si>
  <si>
    <t>CPC-660010109000000500037000000000.pdf</t>
  </si>
  <si>
    <t>660010109000000500037000000000</t>
  </si>
  <si>
    <t>K 24 74 80 CUBA</t>
  </si>
  <si>
    <t>CPC-660010109000000500038000000000.pdf</t>
  </si>
  <si>
    <t>660010109000000500038000000000</t>
  </si>
  <si>
    <t>K 24 74 84 Cs 38 CUBA</t>
  </si>
  <si>
    <t>CPC-660010109000000500039000000000.pdf</t>
  </si>
  <si>
    <t>660010109000000500039000000000</t>
  </si>
  <si>
    <t>K 24 74 90 CUBA</t>
  </si>
  <si>
    <t>CPC-660010109000000500045000000000.pdf</t>
  </si>
  <si>
    <t>660010109000000500045000000000</t>
  </si>
  <si>
    <t>K 24 74 130 CUBA</t>
  </si>
  <si>
    <t>CPC-660010109000000500068000000000.pdf</t>
  </si>
  <si>
    <t>660010109000000500068000000000</t>
  </si>
  <si>
    <t>K 24 74 170 CUBA</t>
  </si>
  <si>
    <t>CPC-660010109000000510005000000000.pdf</t>
  </si>
  <si>
    <t>660010109000000510005000000000</t>
  </si>
  <si>
    <t>K 24 74 129 CUBA</t>
  </si>
  <si>
    <t>CPC-660010109000000510010000000000.pdf</t>
  </si>
  <si>
    <t>660010109000000510010000000000</t>
  </si>
  <si>
    <t>K 24 74 91 CUBA</t>
  </si>
  <si>
    <t>CPC-660010109000000510013000000000.pdf</t>
  </si>
  <si>
    <t>660010109000000510013000000000</t>
  </si>
  <si>
    <t>K 24 74 77 CUBA</t>
  </si>
  <si>
    <t>CPC-660010109000000510018000000000.pdf</t>
  </si>
  <si>
    <t>660010109000000510018000000000</t>
  </si>
  <si>
    <t>K 24 74 45 CUBA</t>
  </si>
  <si>
    <t>CPC-660010109000000510025000000000.pdf</t>
  </si>
  <si>
    <t>660010109000000510025000000000</t>
  </si>
  <si>
    <t>C 74 24 18 20 CUBA</t>
  </si>
  <si>
    <t>CPC-660010109000000520020000000000.pdf</t>
  </si>
  <si>
    <t>660010109000000520020000000000</t>
  </si>
  <si>
    <t>C 75 24B 17 Cs 22 CUB</t>
  </si>
  <si>
    <t>CPC-660010109000000560022000000000.pdf</t>
  </si>
  <si>
    <t>660010109000000560022000000000</t>
  </si>
  <si>
    <t>K 24 73 36</t>
  </si>
  <si>
    <t>CPC-660010109000000560024000000000.pdf</t>
  </si>
  <si>
    <t>660010109000000560024000000000</t>
  </si>
  <si>
    <t>K 24 73 44 Br CUBA</t>
  </si>
  <si>
    <t>CPC-660010109000000560025000000000.pdf</t>
  </si>
  <si>
    <t>660010109000000560025000000000</t>
  </si>
  <si>
    <t>K 24 73 52 CUBA</t>
  </si>
  <si>
    <t>CPC-660010109000000560029000000000.pdf</t>
  </si>
  <si>
    <t>660010109000000560029000000000</t>
  </si>
  <si>
    <t>K 24 73 82</t>
  </si>
  <si>
    <t>CPC-660010109000000570007000000000.pdf</t>
  </si>
  <si>
    <t>660010109000000570007000000000</t>
  </si>
  <si>
    <t>K 24 73 69 CUBA</t>
  </si>
  <si>
    <t>CPC-660010109000000570010000000000.pdf</t>
  </si>
  <si>
    <t>660010109000000570010000000000</t>
  </si>
  <si>
    <t>K 24 73 59</t>
  </si>
  <si>
    <t>CPC-660010109000000570011000000000.pdf</t>
  </si>
  <si>
    <t>660010109000000570011000000000</t>
  </si>
  <si>
    <t>K 24 73 47 CUBA</t>
  </si>
  <si>
    <t>CPC-660010109000000570016000000000.pdf</t>
  </si>
  <si>
    <t>660010109000000570016000000000</t>
  </si>
  <si>
    <t>C 73 24 06 K 24 73 03</t>
  </si>
  <si>
    <t>CPC-660010109000000570018000000000.pdf</t>
  </si>
  <si>
    <t>660010109000000570018000000000</t>
  </si>
  <si>
    <t>C 73 24 18 CUBA</t>
  </si>
  <si>
    <t>CPC-660010109000000620003000000000.pdf</t>
  </si>
  <si>
    <t>660010109000000620003000000000</t>
  </si>
  <si>
    <t>K 23 72 101</t>
  </si>
  <si>
    <t>CPC-660010109000000620008000000000.pdf</t>
  </si>
  <si>
    <t>660010109000000620008000000000</t>
  </si>
  <si>
    <t>K 23 72 69 CUBA</t>
  </si>
  <si>
    <t>CPC-660010109000000620043000000000.pdf</t>
  </si>
  <si>
    <t>660010109000000620043000000000</t>
  </si>
  <si>
    <t>C 73 23 13</t>
  </si>
  <si>
    <t>CPC-660010109000000620047000000000.pdf</t>
  </si>
  <si>
    <t>660010109000000620047000000000</t>
  </si>
  <si>
    <t>C 73 23 01 K 23 72 13</t>
  </si>
  <si>
    <t>CPC-660010109000000630017000000000.pdf</t>
  </si>
  <si>
    <t>660010109000000630017000000000</t>
  </si>
  <si>
    <t>C 72 23B 18 CUBA</t>
  </si>
  <si>
    <t>CPC-660010109000000630053000000000.pdf</t>
  </si>
  <si>
    <t>660010109000000630053000000000</t>
  </si>
  <si>
    <t>K 24 72 56 Cs 2 CUBA</t>
  </si>
  <si>
    <t>CPC-660010109000000630054000000000.pdf</t>
  </si>
  <si>
    <t>660010109000000630054000000000</t>
  </si>
  <si>
    <t>K 24 72 52 CS 1 CUBA</t>
  </si>
  <si>
    <t>CPC-660010109000000640003000000000.pdf</t>
  </si>
  <si>
    <t>660010109000000640003000000000</t>
  </si>
  <si>
    <t>K 24 72 89</t>
  </si>
  <si>
    <t>CPC-660010109000000640004000000000.pdf</t>
  </si>
  <si>
    <t>660010109000000640004000000000</t>
  </si>
  <si>
    <t>K 24 72 87 CUBA</t>
  </si>
  <si>
    <t>CPC-660010109000000640013000000000.pdf</t>
  </si>
  <si>
    <t>660010109000000640013000000000</t>
  </si>
  <si>
    <t>K 24 72 31 CUBA</t>
  </si>
  <si>
    <t>CPC-660010109000000640035000000000.pdf</t>
  </si>
  <si>
    <t>660010109000000640035000000000</t>
  </si>
  <si>
    <t>C 73 24 21 CUBA</t>
  </si>
  <si>
    <t>CPC-660010109000000640042000000000.pdf</t>
  </si>
  <si>
    <t>660010109000000640042000000000</t>
  </si>
  <si>
    <t>Saira</t>
  </si>
  <si>
    <t>C 73 24 13 UR CUBA</t>
  </si>
  <si>
    <t>CPC-660010109000000650003000000000.pdf</t>
  </si>
  <si>
    <t>660010109000000650003000000000</t>
  </si>
  <si>
    <t>K 24B 72B 19</t>
  </si>
  <si>
    <t>CPC-660010109000000660002000000000.pdf</t>
  </si>
  <si>
    <t>660010109000000660002000000000</t>
  </si>
  <si>
    <t>K 24B 72 67 CUBA</t>
  </si>
  <si>
    <t>CPC-660010109000000660005000000000.pdf</t>
  </si>
  <si>
    <t>660010109000000660005000000000</t>
  </si>
  <si>
    <t>K 24B 72 45 CUBA</t>
  </si>
  <si>
    <t>CPC-660010109000000660007000000000.pdf</t>
  </si>
  <si>
    <t>660010109000000660007000000000</t>
  </si>
  <si>
    <t>K 24B 72 37 CUBA</t>
  </si>
  <si>
    <t>CPC-660010109000000660010000000000.pdf</t>
  </si>
  <si>
    <t>660010109000000660010000000000</t>
  </si>
  <si>
    <t>K 24B 72 19 CUBA</t>
  </si>
  <si>
    <t>CPC-660010109000000660024000000000.pdf</t>
  </si>
  <si>
    <t>660010109000000660024000000000</t>
  </si>
  <si>
    <t>K 25 72 68 CUBA</t>
  </si>
  <si>
    <t>CPC-660010109000000670007000000000.pdf</t>
  </si>
  <si>
    <t>660010109000000670007000000000</t>
  </si>
  <si>
    <t>C 72B 22B 32 CUBA</t>
  </si>
  <si>
    <t>CPC-660010109000000670008000000000.pdf</t>
  </si>
  <si>
    <t>660010109000000670008000000000</t>
  </si>
  <si>
    <t>K 23 72 02 C 72B 22B</t>
  </si>
  <si>
    <t>CPC-660010109000000670011000000000.pdf</t>
  </si>
  <si>
    <t>660010109000000670011000000000</t>
  </si>
  <si>
    <t>K 23 72B 26 CUBA</t>
  </si>
  <si>
    <t>CPC-660010109000000670027000000000.pdf</t>
  </si>
  <si>
    <t>660010109000000670027000000000</t>
  </si>
  <si>
    <t>C 72B 22B 34 Cs 2 CUB</t>
  </si>
  <si>
    <t>CPC-660010109000000680003000000000.pdf</t>
  </si>
  <si>
    <t>660010109000000680003000000000</t>
  </si>
  <si>
    <t>C 72 22 08 CUBA</t>
  </si>
  <si>
    <t>CPC-660010109000000680008000000000.pdf</t>
  </si>
  <si>
    <t>660010109000000680008000000000</t>
  </si>
  <si>
    <t>K 23 72A 34 CUBA</t>
  </si>
  <si>
    <t>CPC-660010109000000680009000000000.pdf</t>
  </si>
  <si>
    <t>660010109000000680009000000000</t>
  </si>
  <si>
    <t>C 23B K 23 72A 38 CUB</t>
  </si>
  <si>
    <t>CPC-660010109000000680012000000000.pdf</t>
  </si>
  <si>
    <t>660010109000000680012000000000</t>
  </si>
  <si>
    <t>C 72B 22B 03 CUBA</t>
  </si>
  <si>
    <t>CPC-660010109000000680017000000000.pdf</t>
  </si>
  <si>
    <t>660010109000000680017000000000</t>
  </si>
  <si>
    <t>C 72 22 18 Cs 1 CUBA</t>
  </si>
  <si>
    <t>CPC-660010109000000710022000000000.pdf</t>
  </si>
  <si>
    <t>660010109000000710022000000000</t>
  </si>
  <si>
    <t>C 72 23B 57 CUBA</t>
  </si>
  <si>
    <t>CPC-660010109000000760007000000000.pdf</t>
  </si>
  <si>
    <t>660010109000000760007000000000</t>
  </si>
  <si>
    <t>K 24B 69B 42 Mz 8 Cs</t>
  </si>
  <si>
    <t>CPC-660010109000000760008000000000.pdf</t>
  </si>
  <si>
    <t>660010109000000760008000000000</t>
  </si>
  <si>
    <t>K 24B 69B 48 Mz 8 Cs</t>
  </si>
  <si>
    <t>CPC-660010109000000770021000000000.pdf</t>
  </si>
  <si>
    <t>660010109000000770021000000000</t>
  </si>
  <si>
    <t>K 24 69B 23 MZ 10 CS</t>
  </si>
  <si>
    <t>CPC-660010109000000800025000000000.pdf</t>
  </si>
  <si>
    <t>660010109000000800025000000000</t>
  </si>
  <si>
    <t>K 25 68B 82 Mz 12 Cs</t>
  </si>
  <si>
    <t>CPC-660010109000000840005000000000.pdf</t>
  </si>
  <si>
    <t>660010109000000840005000000000</t>
  </si>
  <si>
    <t>C 71B 21 32 Mz 3 Cs 1</t>
  </si>
  <si>
    <t>CPC-660010109000000840016000000000.pdf</t>
  </si>
  <si>
    <t>660010109000000840016000000000</t>
  </si>
  <si>
    <t>C 72 21 43 Mz 3 Cs 6</t>
  </si>
  <si>
    <t>CPC-660010109000000850005000000000.pdf</t>
  </si>
  <si>
    <t>660010109000000850005000000000</t>
  </si>
  <si>
    <t>C 71 21 28 Mz 4 Cs 15</t>
  </si>
  <si>
    <t>CPC-660010109000000850006000000000.pdf</t>
  </si>
  <si>
    <t>660010109000000850006000000000</t>
  </si>
  <si>
    <t>C 71 21 32 Mz 4 Cs 16</t>
  </si>
  <si>
    <t>CPC-660010109000000850008000000000.pdf</t>
  </si>
  <si>
    <t>660010109000000850008000000000</t>
  </si>
  <si>
    <t>C 71 21 46 Mz 4 Cs 18</t>
  </si>
  <si>
    <t>CPC-660010109000000850019000000000.pdf</t>
  </si>
  <si>
    <t>660010109000000850019000000000</t>
  </si>
  <si>
    <t>C 71B 21 27 Mz 4 Cs 5</t>
  </si>
  <si>
    <t>CPC-660010109000000880015000000000.pdf</t>
  </si>
  <si>
    <t>660010109000000880015000000000</t>
  </si>
  <si>
    <t>K 22 67 46 Mz 20 Cs 1</t>
  </si>
  <si>
    <t>CPC-660010109000000880016000000000.pdf</t>
  </si>
  <si>
    <t>660010109000000880016000000000</t>
  </si>
  <si>
    <t>C 67B CS 1 SAN FERNAN</t>
  </si>
  <si>
    <t>CPC-660010109000001030009000000000.pdf</t>
  </si>
  <si>
    <t>660010109000001030009000000000</t>
  </si>
  <si>
    <t>Leidy</t>
  </si>
  <si>
    <t>K 21 66 63 Br SAN FER</t>
  </si>
  <si>
    <t>CPC-660010109000001030010000000000.pdf</t>
  </si>
  <si>
    <t>660010109000001030010000000000</t>
  </si>
  <si>
    <t>K 21 66 57 Br SAN FER</t>
  </si>
  <si>
    <t>CPC-660010109000001030011000000000.pdf</t>
  </si>
  <si>
    <t>660010109000001030011000000000</t>
  </si>
  <si>
    <t>K 21 66 51 Br SAN FER</t>
  </si>
  <si>
    <t>CPC-660010109000001030012000000000.pdf</t>
  </si>
  <si>
    <t>660010109000001030012000000000</t>
  </si>
  <si>
    <t>K 21 66 45 Br SAN FER</t>
  </si>
  <si>
    <t>CPC-660010109000001030013000000000.pdf</t>
  </si>
  <si>
    <t>660010109000001030013000000000</t>
  </si>
  <si>
    <t>K 21 66 39 Br SAN FER</t>
  </si>
  <si>
    <t>CPC-660010109000001030014000000000.pdf</t>
  </si>
  <si>
    <t>660010109000001030014000000000</t>
  </si>
  <si>
    <t>K 21 66 33 Br SAN FER</t>
  </si>
  <si>
    <t>CPC-660010109000001030015000000000.pdf</t>
  </si>
  <si>
    <t>660010109000001030015000000000</t>
  </si>
  <si>
    <t>K 21 66 27 Br SAN FER</t>
  </si>
  <si>
    <t>CPC-660010109000001030016000000000.pdf</t>
  </si>
  <si>
    <t>660010109000001030016000000000</t>
  </si>
  <si>
    <t>K 21 66 21 Br SAN FER</t>
  </si>
  <si>
    <t>CPC-660010109000001030017000000000.pdf</t>
  </si>
  <si>
    <t>660010109000001030017000000000</t>
  </si>
  <si>
    <t>K 21 66 15 Br SAN FER</t>
  </si>
  <si>
    <t>CPC-660010109000001030018000000000.pdf</t>
  </si>
  <si>
    <t>660010109000001030018000000000</t>
  </si>
  <si>
    <t>K 21 66 09 Br SAN FER</t>
  </si>
  <si>
    <t>CPC-660010109000001030019000000000.pdf</t>
  </si>
  <si>
    <t>660010109000001030019000000000</t>
  </si>
  <si>
    <t>K 21 66 03 Br SAN FER</t>
  </si>
  <si>
    <t>CPC-660010109000001780018000000000.pdf</t>
  </si>
  <si>
    <t>660010109000001780018000000000</t>
  </si>
  <si>
    <t>C 72D 25B 39 Cs 49 RA</t>
  </si>
  <si>
    <t>CPC-660010109000001800036000000000.pdf</t>
  </si>
  <si>
    <t>660010109000001800036000000000</t>
  </si>
  <si>
    <t>K 25B 72C 16 Cs 89 RA</t>
  </si>
  <si>
    <t>CPC-660010109000009330002000000000.pdf</t>
  </si>
  <si>
    <t>660010109000009330002000000000</t>
  </si>
  <si>
    <t>K 24C 75 31 LO 30A BR</t>
  </si>
  <si>
    <t>CPC-660010109000009330007000000000.pdf</t>
  </si>
  <si>
    <t>660010109000009330007000000000</t>
  </si>
  <si>
    <t>K 24C 75 05 CS 27B BR</t>
  </si>
  <si>
    <t>CPC-660010109000009330008000000000.pdf</t>
  </si>
  <si>
    <t>660010109000009330008000000000</t>
  </si>
  <si>
    <t>K 24C 75 03 CS 27A BR</t>
  </si>
  <si>
    <t>CPC-661700103000002410009000000000.pdf</t>
  </si>
  <si>
    <t>661700103000002410009000000000</t>
  </si>
  <si>
    <t>Gerardo</t>
  </si>
  <si>
    <t>Mz 24 Cs 9 CAMPESTRE D</t>
  </si>
  <si>
    <t>CPC-661700103000002410010000000000.pdf</t>
  </si>
  <si>
    <t>661700103000002410010000000000</t>
  </si>
  <si>
    <t>Mz 24 Cs 10 CAMPESTRE D</t>
  </si>
  <si>
    <t>CPC-661700103000002530001000000000.pdf</t>
  </si>
  <si>
    <t>661700103000002530001000000000</t>
  </si>
  <si>
    <t>Freddy</t>
  </si>
  <si>
    <t>Mz 15 Cs 13 CAMPESTRE D</t>
  </si>
  <si>
    <t>CPC-661700103000002530002000000000.pdf</t>
  </si>
  <si>
    <t>661700103000002530002000000000</t>
  </si>
  <si>
    <t>Mz 15 Cs 14 CAMPESTRE D</t>
  </si>
  <si>
    <t>CPC-661700103000002530003000000000.pdf</t>
  </si>
  <si>
    <t>661700103000002530003000000000</t>
  </si>
  <si>
    <t>Mz 15 Cs 15 CAMPESTRE D</t>
  </si>
  <si>
    <t>CPC-661700103000002530006000000000.pdf</t>
  </si>
  <si>
    <t>661700103000002530006000000000</t>
  </si>
  <si>
    <t>Mz 15 Cs 18 CAMPESTRE D</t>
  </si>
  <si>
    <t>CPC-661700103000002530010000000000.pdf</t>
  </si>
  <si>
    <t>661700103000002530010000000000</t>
  </si>
  <si>
    <t>Mz 15 Cs 22 CAMPESTRE D</t>
  </si>
  <si>
    <t>CPC-661700103000002530011000000000.pdf</t>
  </si>
  <si>
    <t>661700103000002530011000000000</t>
  </si>
  <si>
    <t>Mz 15 Cs 23 CAMPESTRE D</t>
  </si>
  <si>
    <t>CPC-661700103000002530024000000000.pdf</t>
  </si>
  <si>
    <t>661700103000002530024000000000</t>
  </si>
  <si>
    <t>MZ 15 CS 12 CAMPESTRE D</t>
  </si>
  <si>
    <t>CPC-661700103000002540005000000000.pdf</t>
  </si>
  <si>
    <t>661700103000002540005000000000</t>
  </si>
  <si>
    <t>Mz 14 Cs 21 CAMPESTRE D</t>
  </si>
  <si>
    <t>CPC-661700103000002540007000000000.pdf</t>
  </si>
  <si>
    <t>661700103000002540007000000000</t>
  </si>
  <si>
    <t>Mz 14 Cs 23 CAMPESTRE D</t>
  </si>
  <si>
    <t>55</t>
  </si>
  <si>
    <t>54,620132</t>
  </si>
  <si>
    <t>CPC-661700103000002540011000000000.pdf</t>
  </si>
  <si>
    <t>661700103000002540011000000000</t>
  </si>
  <si>
    <t>Mz 14 Cs 27 CAMPESTRE D</t>
  </si>
  <si>
    <t>CPC-661700103000002540012000000000.pdf</t>
  </si>
  <si>
    <t>661700103000002540012000000000</t>
  </si>
  <si>
    <t>Mz 14 Cs 28 CAMPESTRE D</t>
  </si>
  <si>
    <t>54</t>
  </si>
  <si>
    <t>54,863239</t>
  </si>
  <si>
    <t>CPC-661700103000002540024000000000.pdf</t>
  </si>
  <si>
    <t>661700103000002540024000000000</t>
  </si>
  <si>
    <t>Mz 14 Cs 5 CAMPESTRE D</t>
  </si>
  <si>
    <t>55,342252</t>
  </si>
  <si>
    <t>CPC-661700103000002540025000000000.pdf</t>
  </si>
  <si>
    <t>661700103000002540025000000000</t>
  </si>
  <si>
    <t>Mz 14 Cs 6 CAMPESTRE D</t>
  </si>
  <si>
    <t>CPC-661700103000002540026000000000.pdf</t>
  </si>
  <si>
    <t>661700103000002540026000000000</t>
  </si>
  <si>
    <t>Mz 14 Cs 7 CAMPESTRE D</t>
  </si>
  <si>
    <t>CPC-661700103000002540033000000000.pdf</t>
  </si>
  <si>
    <t>661700103000002540033000000000</t>
  </si>
  <si>
    <t>Mz 14 Cs 14 CAMPESTRE D</t>
  </si>
  <si>
    <t>53,99226</t>
  </si>
  <si>
    <t>CPC-661700103000002540034000000000.pdf</t>
  </si>
  <si>
    <t>661700103000002540034000000000</t>
  </si>
  <si>
    <t>Mz 14 Cs 15 CAMPESTRE D</t>
  </si>
  <si>
    <t>CPC-661700103000002550002000000000.pdf</t>
  </si>
  <si>
    <t>661700103000002550002000000000</t>
  </si>
  <si>
    <t>Mz 5 Cs 17 CAMPESTRE D</t>
  </si>
  <si>
    <t>CPC-661700103000002580010000000000.pdf</t>
  </si>
  <si>
    <t>661700103000002580010000000000</t>
  </si>
  <si>
    <t>Mz 13 Cs 24 CAMPESTRE D</t>
  </si>
  <si>
    <t>CPC-661700103000002580012000000000.pdf</t>
  </si>
  <si>
    <t>661700103000002580012000000000</t>
  </si>
  <si>
    <t>Mz 13 Cs 26 CAMPESTRE D</t>
  </si>
  <si>
    <t>CPC-661700103000002590005000000000.pdf</t>
  </si>
  <si>
    <t>661700103000002590005000000000</t>
  </si>
  <si>
    <t>Mz 12 Cs 17 CAMPESTRE D</t>
  </si>
  <si>
    <t>CPC-661700103000002590009000000000.pdf</t>
  </si>
  <si>
    <t>661700103000002590009000000000</t>
  </si>
  <si>
    <t>Mz 12 Cs 21 CAMPESTRE D</t>
  </si>
  <si>
    <t>54,668089</t>
  </si>
  <si>
    <t>CPC-661700105000000860014000000000.pdf</t>
  </si>
  <si>
    <t>661700105000000860014000000000</t>
  </si>
  <si>
    <t>Cesar</t>
  </si>
  <si>
    <t>K 22 51 33 Mz Q Cs 7 EL MARTILLO</t>
  </si>
  <si>
    <t>CPC-661700105000000860015000000000.pdf</t>
  </si>
  <si>
    <t>661700105000000860015000000000</t>
  </si>
  <si>
    <t>K 22 51 27 Mz Q Cs 8 EL MARTILLO</t>
  </si>
  <si>
    <t>CPC-661700105000000860016000000000.pdf</t>
  </si>
  <si>
    <t>661700105000000860016000000000</t>
  </si>
  <si>
    <t>K 22 51 21 Mz Q Cs 9 EL MARTILLO</t>
  </si>
  <si>
    <t>CPC-661700105000000860017000000000.pdf</t>
  </si>
  <si>
    <t>661700105000000860017000000000</t>
  </si>
  <si>
    <t>K 22 51 15 Mz Q Cs 10 EL MARTILLO</t>
  </si>
  <si>
    <t>CPC-661700105000000870002000000000.pdf</t>
  </si>
  <si>
    <t>661700105000000870002000000000</t>
  </si>
  <si>
    <t>K 22 51 16 Mz R Cs 13 EL MARTILLO</t>
  </si>
  <si>
    <t>CPC-661700105000000870004000000000.pdf</t>
  </si>
  <si>
    <t>661700105000000870004000000000</t>
  </si>
  <si>
    <t>K 22 51 28 Mz R Lo 15 EL MARTILLO</t>
  </si>
  <si>
    <t>CPC-661700105000000870009000000000.pdf</t>
  </si>
  <si>
    <t>661700105000000870009000000000</t>
  </si>
  <si>
    <t>K 22A 51 43 C 52 22 22 Mz R Cs 4 E</t>
  </si>
  <si>
    <t>CPC-661700105000000870011000000000.pdf</t>
  </si>
  <si>
    <t>661700105000000870011000000000</t>
  </si>
  <si>
    <t>K 22A 51 27 Mz R Cs 6 EL MARTILLO</t>
  </si>
  <si>
    <t>CPC-661700105000000870012000000000.pdf</t>
  </si>
  <si>
    <t>661700105000000870012000000000</t>
  </si>
  <si>
    <t>K 22 A 51 21 Mz R Cs 7 EL MARTILLO</t>
  </si>
  <si>
    <t>CPC-661700105000000870013000000000.pdf</t>
  </si>
  <si>
    <t>661700105000000870013000000000</t>
  </si>
  <si>
    <t>K 22A 51 15 Mz R Cs 8 EL MARTILLO</t>
  </si>
  <si>
    <t>CPC-661700105000000870014000000000.pdf</t>
  </si>
  <si>
    <t>661700105000000870014000000000</t>
  </si>
  <si>
    <t>K 22A 51 07 C 51 22 21 Mz R Cs 9 E</t>
  </si>
  <si>
    <t>CPC-661700105000000870015000000000.pdf</t>
  </si>
  <si>
    <t>661700105000000870015000000000</t>
  </si>
  <si>
    <t>C 51 22 15 Mz R Cs 10 EL MARTILLO</t>
  </si>
  <si>
    <t>CPC-661700107000000540001000000000.pdf</t>
  </si>
  <si>
    <t>661700107000000540001000000000</t>
  </si>
  <si>
    <t>William</t>
  </si>
  <si>
    <t>Mz 5 Cs 1 Ur TAQUIOTRA</t>
  </si>
  <si>
    <t>CPC-661700107000000540003000000000.pdf</t>
  </si>
  <si>
    <t>661700107000000540003000000000</t>
  </si>
  <si>
    <t>Mz 5 Cs 3 Ur TAQUIOTRA</t>
  </si>
  <si>
    <t>60</t>
  </si>
  <si>
    <t>59,599049</t>
  </si>
  <si>
    <t>CPC-661700107000000540006000000000.pdf</t>
  </si>
  <si>
    <t>661700107000000540006000000000</t>
  </si>
  <si>
    <t>Mz 5 Cs 6 TAQUIOTRA</t>
  </si>
  <si>
    <t>CPC-661700107000000550004000000000.pdf</t>
  </si>
  <si>
    <t>661700107000000550004000000000</t>
  </si>
  <si>
    <t>Mz 6 Cs 4 CAMPESTRE C</t>
  </si>
  <si>
    <t>CPC-661700107000000550010000000000.pdf</t>
  </si>
  <si>
    <t>661700107000000550010000000000</t>
  </si>
  <si>
    <t>Mz 6 Cs 10 CAMPESTRE C</t>
  </si>
  <si>
    <t>CPC-661700107000000550019000000000.pdf</t>
  </si>
  <si>
    <t>661700107000000550019000000000</t>
  </si>
  <si>
    <t>Mz 6 Cs 19 CAMPESTRE C</t>
  </si>
  <si>
    <t>CPC-661700107000000560007000000000.pdf</t>
  </si>
  <si>
    <t>661700107000000560007000000000</t>
  </si>
  <si>
    <t>MZ 7 Cs 7 CAMPESTRE C</t>
  </si>
  <si>
    <t>CPC-661700107000000560014000000000.pdf</t>
  </si>
  <si>
    <t>661700107000000560014000000000</t>
  </si>
  <si>
    <t>MZ 7 CS 14 UR TAQUIOTRA</t>
  </si>
  <si>
    <t>CPC-661700107000000560016000000000.pdf</t>
  </si>
  <si>
    <t>661700107000000560016000000000</t>
  </si>
  <si>
    <t>Mz 7 Cs 16 CAMPESTRE C</t>
  </si>
  <si>
    <t>CPC-661700107000000560018000000000.pdf</t>
  </si>
  <si>
    <t>661700107000000560018000000000</t>
  </si>
  <si>
    <t>MZ 7 CS 18 CAMPESTRE C</t>
  </si>
  <si>
    <t>CPC-661700107000000560019000000000.pdf</t>
  </si>
  <si>
    <t>661700107000000560019000000000</t>
  </si>
  <si>
    <t>Mz 7 Cs 19 CAMPESTRE C</t>
  </si>
  <si>
    <t>CPC-661700107000000570001000000000.pdf</t>
  </si>
  <si>
    <t>661700107000000570001000000000</t>
  </si>
  <si>
    <t>Mz 8 Cs 8 CAMPESTRE C</t>
  </si>
  <si>
    <t>CPC-661700107000000570006000000000.pdf</t>
  </si>
  <si>
    <t>661700107000000570006000000000</t>
  </si>
  <si>
    <t>Mz 8 Cs 5 CAMPESTRE C</t>
  </si>
  <si>
    <t>CPC-661700107000000580005000000000.pdf</t>
  </si>
  <si>
    <t>661700107000000580005000000000</t>
  </si>
  <si>
    <t>MZ 9 CS 4 UR TAQUIOTRA</t>
  </si>
  <si>
    <t>58</t>
  </si>
  <si>
    <t>57,942741</t>
  </si>
  <si>
    <t>CPC-661700107000000580011000000000.pdf</t>
  </si>
  <si>
    <t>661700107000000580011000000000</t>
  </si>
  <si>
    <t>Mz 9 Cs 10 CAMPESTRE C</t>
  </si>
  <si>
    <t>CPC-661700107000000580027000000000.pdf</t>
  </si>
  <si>
    <t>661700107000000580027000000000</t>
  </si>
  <si>
    <t>Mz 9 Cs 26 Ur CAMPESTRE C</t>
  </si>
  <si>
    <t>CPC-661700107000000590006000000000.pdf</t>
  </si>
  <si>
    <t>661700107000000590006000000000</t>
  </si>
  <si>
    <t>Mz 10 Cs Lo 6 Ur TAQUIOTRA</t>
  </si>
  <si>
    <t>CPC-661700107000000590013000000000.pdf</t>
  </si>
  <si>
    <t>661700107000000590013000000000</t>
  </si>
  <si>
    <t>Mz 10 Cs 13 Ur CAMPESTRE C</t>
  </si>
  <si>
    <t>CPC-661700107000000590017000000000.pdf</t>
  </si>
  <si>
    <t>661700107000000590017000000000</t>
  </si>
  <si>
    <t>Mz 10 Cs 17 Ur CAMPESTRE C</t>
  </si>
  <si>
    <t>CPC-661700107000000600001000000000.pdf</t>
  </si>
  <si>
    <t>661700107000000600001000000000</t>
  </si>
  <si>
    <t>Mz 11 Cs 1 Ur CAMPESTRE C</t>
  </si>
  <si>
    <t>CPC-661700107000000600011000000000.pdf</t>
  </si>
  <si>
    <t>661700107000000600011000000000</t>
  </si>
  <si>
    <t>MZ 11 Cs 11 CAMPESTRE C</t>
  </si>
  <si>
    <t>59</t>
  </si>
  <si>
    <t>58,694598</t>
  </si>
  <si>
    <t>CPC-661700107000000600016000000000.pdf</t>
  </si>
  <si>
    <t>661700107000000600016000000000</t>
  </si>
  <si>
    <t>Mz 11 Cs 16 Ur CAMPESTRE C</t>
  </si>
  <si>
    <t>CPC-661700107000000610001000000000.pdf</t>
  </si>
  <si>
    <t>661700107000000610001000000000</t>
  </si>
  <si>
    <t>Mz 12 Cs 1 Ur TAQUIOTRA</t>
  </si>
  <si>
    <t>CPC-661700107000000610003000000000.pdf</t>
  </si>
  <si>
    <t>661700107000000610003000000000</t>
  </si>
  <si>
    <t>Mz 12 Cs 3 Ur TAQUIOTRA</t>
  </si>
  <si>
    <t>CPC-661700107000000610009000000000.pdf</t>
  </si>
  <si>
    <t>661700107000000610009000000000</t>
  </si>
  <si>
    <t>Mz 12 Cs 9 Ur TAQUIOTRA</t>
  </si>
  <si>
    <t>CPC-661700107000000610012000000000.pdf</t>
  </si>
  <si>
    <t>661700107000000610012000000000</t>
  </si>
  <si>
    <t>Mz 12 Cs 12 Ur TAQUIOTRA</t>
  </si>
  <si>
    <t>CPC-661700107000000610015000000000.pdf</t>
  </si>
  <si>
    <t>661700107000000610015000000000</t>
  </si>
  <si>
    <t>Mz 12 Cs 15 Ur TAQUIOTRA</t>
  </si>
  <si>
    <t>CPC-661700107000000610021000000000.pdf</t>
  </si>
  <si>
    <t>661700107000000610021000000000</t>
  </si>
  <si>
    <t>Mz 12 Cs 21 TAQUIOTRA</t>
  </si>
  <si>
    <t>CPC-661700107000000610024000000000.pdf</t>
  </si>
  <si>
    <t>661700107000000610024000000000</t>
  </si>
  <si>
    <t>Mz 12 Cs 24 Ur TAQUIOTRA</t>
  </si>
  <si>
    <t>CPC-661700107000000630003000000000.pdf</t>
  </si>
  <si>
    <t>661700107000000630003000000000</t>
  </si>
  <si>
    <t>Mz 14 Cs 3 Ur TAQUIOTRA</t>
  </si>
  <si>
    <t>CPC-661700107000000630006000000000.pdf</t>
  </si>
  <si>
    <t>661700107000000630006000000000</t>
  </si>
  <si>
    <t>Mz 14 Cs 6 Ur TAQUIOTRA</t>
  </si>
  <si>
    <t>CPC-661700107000000640014000000000.pdf</t>
  </si>
  <si>
    <t>661700107000000640014000000000</t>
  </si>
  <si>
    <t>Mz 15 Cs 14 Ur TAQUIOTRA</t>
  </si>
  <si>
    <t>CPC-661700107000000640026000000000.pdf</t>
  </si>
  <si>
    <t>661700107000000640026000000000</t>
  </si>
  <si>
    <t>MZ 15 CS 11 TAQUIOTRA</t>
  </si>
  <si>
    <t>CPC-661700107000000650002000000000.pdf</t>
  </si>
  <si>
    <t>661700107000000650002000000000</t>
  </si>
  <si>
    <t>Mz 16 Cs 2 Ur TAQUIOTRA</t>
  </si>
  <si>
    <t>58,236799</t>
  </si>
  <si>
    <t>CPC-661700107000000650007000000000.pdf</t>
  </si>
  <si>
    <t>661700107000000650007000000000</t>
  </si>
  <si>
    <t>Mz 16 Cs 7 Ur TAQUIOTRA</t>
  </si>
  <si>
    <t>CPC-661700107000000650008000000000.pdf</t>
  </si>
  <si>
    <t>661700107000000650008000000000</t>
  </si>
  <si>
    <t>Mz 16 Cs 8 Ur TAQUIOTRA</t>
  </si>
  <si>
    <t>CPC-661700107000000650013000000000.pdf</t>
  </si>
  <si>
    <t>661700107000000650013000000000</t>
  </si>
  <si>
    <t>Mz 16 Cs 13 Ur TAQUIOTRA</t>
  </si>
  <si>
    <t>CPC-661700107000000650015000000000.pdf</t>
  </si>
  <si>
    <t>661700107000000650015000000000</t>
  </si>
  <si>
    <t>Mz 16 Cs 15 Ur TAQUIOTRA</t>
  </si>
  <si>
    <t>58,985788</t>
  </si>
  <si>
    <t>CPC-661700107000000650016000000000.pdf</t>
  </si>
  <si>
    <t>661700107000000650016000000000</t>
  </si>
  <si>
    <t>Mz 16 Cs 16 Ur TAQUIOTRA</t>
  </si>
  <si>
    <t>CPC-661700107000000650025000000000.pdf</t>
  </si>
  <si>
    <t>661700107000000650025000000000</t>
  </si>
  <si>
    <t>Mz 16 Cs 25 Ur TAQUIOTRA</t>
  </si>
  <si>
    <t>CPC-661700107000000650027000000000.pdf</t>
  </si>
  <si>
    <t>661700107000000650027000000000</t>
  </si>
  <si>
    <t>Mz 16 Cs 27 TAQUIOTRA</t>
  </si>
  <si>
    <t>60,483152</t>
  </si>
  <si>
    <t>CPC-661700107000000650028000000000.pdf</t>
  </si>
  <si>
    <t>661700107000000650028000000000</t>
  </si>
  <si>
    <t>Mz 16 Cs 28 Ur TAQUIOTRA</t>
  </si>
  <si>
    <t>CPC-661700107000000650031000000000.pdf</t>
  </si>
  <si>
    <t>661700107000000650031000000000</t>
  </si>
  <si>
    <t>Mz 16 Cs 31 Ur TAQUIOTRA</t>
  </si>
  <si>
    <t>CPC-661700107000000660002000000000.pdf</t>
  </si>
  <si>
    <t>661700107000000660002000000000</t>
  </si>
  <si>
    <t>Mz 17 Cs 2 Ur TAQUIOTRA</t>
  </si>
  <si>
    <t>CPC-661700107000000660010000000000.pdf</t>
  </si>
  <si>
    <t>661700107000000660010000000000</t>
  </si>
  <si>
    <t>Mz 17 Cs 10 TAQUIOTRA</t>
  </si>
  <si>
    <t>CPC-661700107000000660013000000000.pdf</t>
  </si>
  <si>
    <t>661700107000000660013000000000</t>
  </si>
  <si>
    <t>Mz 17 Cs 13 Ur TAQUIOTRA</t>
  </si>
  <si>
    <t>57</t>
  </si>
  <si>
    <t>56,618657</t>
  </si>
  <si>
    <t>CPC-661700107000000660014000000000.pdf</t>
  </si>
  <si>
    <t>661700107000000660014000000000</t>
  </si>
  <si>
    <t>Mz 17 Cs 14 TAQUIOTRA</t>
  </si>
  <si>
    <t>CPC-661700107000000660015000000000.pdf</t>
  </si>
  <si>
    <t>661700107000000660015000000000</t>
  </si>
  <si>
    <t>Mz 17 Cs 15 TAQUIOTRA</t>
  </si>
  <si>
    <t>CPC-661700107000000670003000000000.pdf</t>
  </si>
  <si>
    <t>661700107000000670003000000000</t>
  </si>
  <si>
    <t>Mz 18 Cs 3 TAQUIOTRA</t>
  </si>
  <si>
    <t>CPC-661700107000000670007000000000.pdf</t>
  </si>
  <si>
    <t>661700107000000670007000000000</t>
  </si>
  <si>
    <t>Mz 18 Cs 7 TAQUIOTRA</t>
  </si>
  <si>
    <t>CPC-661700107000000670015000000000.pdf</t>
  </si>
  <si>
    <t>661700107000000670015000000000</t>
  </si>
  <si>
    <t>Mz 18 Cs 15 TAQUIOTRA</t>
  </si>
  <si>
    <t>CPC-661700107000000670016000000000.pdf</t>
  </si>
  <si>
    <t>661700107000000670016000000000</t>
  </si>
  <si>
    <t>Mz 18 Cs 16 TAQUIOTRA</t>
  </si>
  <si>
    <t>CPC-661700107000000680001000000000.pdf</t>
  </si>
  <si>
    <t>661700107000000680001000000000</t>
  </si>
  <si>
    <t>Mz 19 Cs 1 Ur TAQUIOTRA</t>
  </si>
  <si>
    <t>CPC-661700107000000680004000000000.pdf</t>
  </si>
  <si>
    <t>661700107000000680004000000000</t>
  </si>
  <si>
    <t>Mz 19 Cs 4 TAQUIOTRA</t>
  </si>
  <si>
    <t>CPC-661700107000000680005000000000.pdf</t>
  </si>
  <si>
    <t>661700107000000680005000000000</t>
  </si>
  <si>
    <t>Mz 19 Cs 5 TAQUIOTRA</t>
  </si>
  <si>
    <t>CPC-661700107000000680010000000000.pdf</t>
  </si>
  <si>
    <t>661700107000000680010000000000</t>
  </si>
  <si>
    <t>Mz 19 Cs 10 TAQUIOTRA</t>
  </si>
  <si>
    <t>57,312314</t>
  </si>
  <si>
    <t>CPC-661700107000000680011000000000.pdf</t>
  </si>
  <si>
    <t>661700107000000680011000000000</t>
  </si>
  <si>
    <t>Mz 19 Cs 11 TAQUIOTRA</t>
  </si>
  <si>
    <t>CPC-661700107000000680020000000000.pdf</t>
  </si>
  <si>
    <t>661700107000000680020000000000</t>
  </si>
  <si>
    <t>Mz 19 Cs 20 Ur TAQUIOTRA</t>
  </si>
  <si>
    <t>CPC-661700107000000690003000000000.pdf</t>
  </si>
  <si>
    <t>661700107000000690003000000000</t>
  </si>
  <si>
    <t>Mz 20 Cs 3 Ur TAQUIOTRA</t>
  </si>
  <si>
    <t>CPC-661700107000000690004000000000.pdf</t>
  </si>
  <si>
    <t>661700107000000690004000000000</t>
  </si>
  <si>
    <t>Mz 20 Cs 4 Ur TAQUIOTRA</t>
  </si>
  <si>
    <t>CPC-661700107000000690009000000000.pdf</t>
  </si>
  <si>
    <t>661700107000000690009000000000</t>
  </si>
  <si>
    <t>Mz 20 Cs 9 Ur TAQUIOTRA</t>
  </si>
  <si>
    <t>CPC-661700107000000690010000000000.pdf</t>
  </si>
  <si>
    <t>661700107000000690010000000000</t>
  </si>
  <si>
    <t>Mz 20 Cs 10 Ur TAQUIOTRA</t>
  </si>
  <si>
    <t>CPC-661700107000000690013000000000.pdf</t>
  </si>
  <si>
    <t>661700107000000690013000000000</t>
  </si>
  <si>
    <t>Mz 20 Cs 13 TAQUIOTRA</t>
  </si>
  <si>
    <t>CPC-661700107000000700004000000000.pdf</t>
  </si>
  <si>
    <t>661700107000000700004000000000</t>
  </si>
  <si>
    <t>Mz 2 Cs 4 Ur TAQUIOTRA</t>
  </si>
  <si>
    <t>CPC-661700107000000700005000000000.pdf</t>
  </si>
  <si>
    <t>661700107000000700005000000000</t>
  </si>
  <si>
    <t>Mz 21 Cs 5 Ur TAQUIOTRA</t>
  </si>
  <si>
    <t>CPC-661700107000000700008000000000.pdf</t>
  </si>
  <si>
    <t>661700107000000700008000000000</t>
  </si>
  <si>
    <t>Mz 21 Cs 8 TAQUIOTRA</t>
  </si>
  <si>
    <t>CPC-661700107000000710006000000000.pdf</t>
  </si>
  <si>
    <t>661700107000000710006000000000</t>
  </si>
  <si>
    <t>Mz 22 Cs 6 TAQUIOTRA</t>
  </si>
  <si>
    <t>CPC-661700107000000720006000000000.pdf</t>
  </si>
  <si>
    <t>661700107000000720006000000000</t>
  </si>
  <si>
    <t>Mz 23 Cs 6 Ur TAQUIOTRA</t>
  </si>
  <si>
    <t>CPC-661700107000000720010000000000.pdf</t>
  </si>
  <si>
    <t>661700107000000720010000000000</t>
  </si>
  <si>
    <t>Mz 23 CS 10 Ur TAQUIOTRA</t>
  </si>
  <si>
    <t>CPC-661700107000000720011000000000.pdf</t>
  </si>
  <si>
    <t>661700107000000720011000000000</t>
  </si>
  <si>
    <t>Mz 23 Cs 11 Ur TAQUIOTRA</t>
  </si>
  <si>
    <t>CPC-661700107000000720015000000000.pdf</t>
  </si>
  <si>
    <t>661700107000000720015000000000</t>
  </si>
  <si>
    <t>Mz 23 Cs 15 Ur TAQUIOTA</t>
  </si>
  <si>
    <t>CPC-661700107000000720022000000000.pdf</t>
  </si>
  <si>
    <t>661700107000000720022000000000</t>
  </si>
  <si>
    <t>Mz 23 Cs 22 Ur TAQUIOTRA</t>
  </si>
  <si>
    <t>CPC-661700107000000730003000000000.pdf</t>
  </si>
  <si>
    <t>661700107000000730003000000000</t>
  </si>
  <si>
    <t>Mz 24 Cs 3 Ur TAQUIOTRA</t>
  </si>
  <si>
    <t>El área de construcción debería tener 2 decimales.</t>
  </si>
  <si>
    <t>CPC-661700107000000730011000000000.pdf</t>
  </si>
  <si>
    <t>661700107000000730011000000000</t>
  </si>
  <si>
    <t>Mz 24 Cs 11 Ur TAQUIOTRA</t>
  </si>
  <si>
    <t>CPC-661700107000000730016000000000.pdf</t>
  </si>
  <si>
    <t>661700107000000730016000000000</t>
  </si>
  <si>
    <t>Mz 24 Cs 16 TAQUIOTRA</t>
  </si>
  <si>
    <t>CPC-661700107000000730018000000000.pdf</t>
  </si>
  <si>
    <t>661700107000000730018000000000</t>
  </si>
  <si>
    <t>Mz 24 Cs 18 TAQUIOTRA</t>
  </si>
  <si>
    <t>CPC-661700107000000730019000000000.pdf</t>
  </si>
  <si>
    <t>661700107000000730019000000000</t>
  </si>
  <si>
    <t>Mz 24 Cs 19 Ur TAQUIOTRA</t>
  </si>
  <si>
    <t>57,986701</t>
  </si>
  <si>
    <t>CPC-661700107000000730020000000000.pdf</t>
  </si>
  <si>
    <t>661700107000000730020000000000</t>
  </si>
  <si>
    <t>Mz 24 Cs 20 Ur TAQUIOTRA</t>
  </si>
  <si>
    <t>CPC-661700107000000730021000000000.pdf</t>
  </si>
  <si>
    <t>661700107000000730021000000000</t>
  </si>
  <si>
    <t>Mz 24 Cs 21 Ur TAQUIOTRA</t>
  </si>
  <si>
    <t>CPC-661700107000000740008000000000.pdf</t>
  </si>
  <si>
    <t>661700107000000740008000000000</t>
  </si>
  <si>
    <t>Mz 25 Cs 8 TAQUIOTRA</t>
  </si>
  <si>
    <t>CPC-661700107000000740011000000000.pdf</t>
  </si>
  <si>
    <t>661700107000000740011000000000</t>
  </si>
  <si>
    <t>Mz 25 Cs 11 TAQUIOTRA</t>
  </si>
  <si>
    <t>CPC-661700107000000740014000000000.pdf</t>
  </si>
  <si>
    <t>661700107000000740014000000000</t>
  </si>
  <si>
    <t>UR TAQUIOTRA MZ 25 CS14</t>
  </si>
  <si>
    <t>CPC-661700107000000740017000000000.pdf</t>
  </si>
  <si>
    <t>661700107000000740017000000000</t>
  </si>
  <si>
    <t>Mz 25 Cs 17 Ur TAQUIOTRA</t>
  </si>
  <si>
    <t>CPC-661700107000000750006000000000.pdf</t>
  </si>
  <si>
    <t>661700107000000750006000000000</t>
  </si>
  <si>
    <t>Mz 26 Cs 6 Ur TAQUIOTRA</t>
  </si>
  <si>
    <t>59,381683</t>
  </si>
  <si>
    <t>CPC-661700107000000750007000000000.pdf</t>
  </si>
  <si>
    <t>661700107000000750007000000000</t>
  </si>
  <si>
    <t>Mz 26 Cs 7 UR TAQUIOTRA</t>
  </si>
  <si>
    <t>56,581152</t>
  </si>
  <si>
    <t>CPC-661700107000000760021000000000.pdf</t>
  </si>
  <si>
    <t>661700107000000760021000000000</t>
  </si>
  <si>
    <t>Mz 27 Cs 21 Ur TAQUIOTRA</t>
  </si>
  <si>
    <t>CPC-661700107000000760026000000000.pdf</t>
  </si>
  <si>
    <t>661700107000000760026000000000</t>
  </si>
  <si>
    <t>Mz 27 Cs 26 Ur TAQUIOTRA</t>
  </si>
  <si>
    <t>CPC-661700107000000830003000000000.pdf</t>
  </si>
  <si>
    <t>661700107000000830003000000000</t>
  </si>
  <si>
    <t>C 16A 1A 12 Mz 1 Cs 3 CAMPESTRE B</t>
  </si>
  <si>
    <t>CPC-661700107000000830005000000000.pdf</t>
  </si>
  <si>
    <t>661700107000000830005000000000</t>
  </si>
  <si>
    <t>Sc B 1Et Mz 1 Cs 5 CAMPESTRE B</t>
  </si>
  <si>
    <t>CPC-661700107000000840008000000000.pdf</t>
  </si>
  <si>
    <t>661700107000000840008000000000</t>
  </si>
  <si>
    <t>CAMPESTRE SC B 1ET CS 8 MZ 2</t>
  </si>
  <si>
    <t>63</t>
  </si>
  <si>
    <t>63,026906</t>
  </si>
  <si>
    <t>CPC-661700107000000840015000000000.pdf</t>
  </si>
  <si>
    <t>661700107000000840015000000000</t>
  </si>
  <si>
    <t>Mz 2 Cs 15 Sc B 1 Et CAMPESTRE</t>
  </si>
  <si>
    <t>CPC-661700107000000850006000000000.pdf</t>
  </si>
  <si>
    <t>661700107000000850006000000000</t>
  </si>
  <si>
    <t>C 17 1A 24 Mz 3 Cs 6 CAMPESTRE B</t>
  </si>
  <si>
    <t>CPC-661700107000000850007000000000.pdf</t>
  </si>
  <si>
    <t>661700107000000850007000000000</t>
  </si>
  <si>
    <t>CAMPESTRE SC B 1ET CS 7 MZ 3</t>
  </si>
  <si>
    <t>CPC-661700107000000850017000000000.pdf</t>
  </si>
  <si>
    <t>661700107000000850017000000000</t>
  </si>
  <si>
    <t>C 16B 1A 23 Mz 3 Cs 17 CAMPESTRE B</t>
  </si>
  <si>
    <t>CPC-661700107000000850019000000000.pdf</t>
  </si>
  <si>
    <t>661700107000000850019000000000</t>
  </si>
  <si>
    <t>CS 19 MZ 3 SC B 1 ET CAMPESTRE</t>
  </si>
  <si>
    <t>CPC-661700107000000850022000000000.pdf</t>
  </si>
  <si>
    <t>661700107000000850022000000000</t>
  </si>
  <si>
    <t>C 16B 1A 03 Mz 3 Cs 22 Sc B 1 Et</t>
  </si>
  <si>
    <t>CPC-661700107000000860005000000000.pdf</t>
  </si>
  <si>
    <t>661700107000000860005000000000</t>
  </si>
  <si>
    <t>Mz 4 Cs 5 Sc B 1 Et CAMPESTRE</t>
  </si>
  <si>
    <t>CPC-661700107000000860017000000000.pdf</t>
  </si>
  <si>
    <t>661700107000000860017000000000</t>
  </si>
  <si>
    <t>C 17 1A 43 Mz 4 Cs 17</t>
  </si>
  <si>
    <t>CPC-661700107000000860024000000000.pdf</t>
  </si>
  <si>
    <t>661700107000000860024000000000</t>
  </si>
  <si>
    <t>C 17 1A 11 Mz 4 Cs 24 Sc B</t>
  </si>
  <si>
    <t>CPC-661700107000000870001000000000.pdf</t>
  </si>
  <si>
    <t>661700107000000870001000000000</t>
  </si>
  <si>
    <t>C 17B 1A 04 Mz 5 Cs 1 CAMPESTRE B</t>
  </si>
  <si>
    <t>62</t>
  </si>
  <si>
    <t>61,812336</t>
  </si>
  <si>
    <t>CPC-661700107000000870005000000000.pdf</t>
  </si>
  <si>
    <t>661700107000000870005000000000</t>
  </si>
  <si>
    <t>C 17B 1A 22 Mz 5 Cs 5 CAMPESTRE B</t>
  </si>
  <si>
    <t>59,648859</t>
  </si>
  <si>
    <t>CPC-661700107000000870009000000000.pdf</t>
  </si>
  <si>
    <t>661700107000000870009000000000</t>
  </si>
  <si>
    <t>C 17B 1A 40 Mz 5 Cs 9 CAMPESTRE B</t>
  </si>
  <si>
    <t>CPC-661700107000000900007000000000.pdf</t>
  </si>
  <si>
    <t>661700107000000900007000000000</t>
  </si>
  <si>
    <t>K 2A 18 30 Mz 16 Cs 7 Sc B EL CAMP</t>
  </si>
  <si>
    <t>CPC-661700107000000900025000000000.pdf</t>
  </si>
  <si>
    <t>661700107000000900025000000000</t>
  </si>
  <si>
    <t>K 2B 18 51 Mz 16 Cs 25 Et 1 Sc B</t>
  </si>
  <si>
    <t>CPC-661700107000000960011000000000.pdf</t>
  </si>
  <si>
    <t>661700107000000960011000000000</t>
  </si>
  <si>
    <t>K 2A 16 48 Mz 14 Cs 11 EL CAMPESTR</t>
  </si>
  <si>
    <t>CPC-661700107000000960017000000000.pdf</t>
  </si>
  <si>
    <t>661700107000000960017000000000</t>
  </si>
  <si>
    <t>K 2A 16 76 Mz 14 Cs 17 CAMPESTRE B</t>
  </si>
  <si>
    <t>56,998396</t>
  </si>
  <si>
    <t>CPC-661700107000001020007000000000.pdf</t>
  </si>
  <si>
    <t>661700107000001020007000000000</t>
  </si>
  <si>
    <t>K 1B 19A 30 Mz 8 Cs 7 CAMPESTRE B</t>
  </si>
  <si>
    <t>CPC-661700107000001020011000000000.pdf</t>
  </si>
  <si>
    <t>661700107000001020011000000000</t>
  </si>
  <si>
    <t>K 1B 19A 48 Mz 8 Cs 11 CAMPESTRE B</t>
  </si>
  <si>
    <t>CPC-661700107000001020017000000000.pdf</t>
  </si>
  <si>
    <t>661700107000001020017000000000</t>
  </si>
  <si>
    <t>K 1B 19A 76 Mz 8 Cs 17 CAMPESTRE B</t>
  </si>
  <si>
    <t>CPC -660010106000000350001000000000.pdf</t>
  </si>
  <si>
    <t>660010106000000350001000000000</t>
  </si>
  <si>
    <t>C 19 23 03</t>
  </si>
  <si>
    <t xml:space="preserve">Hay dos CPPC el mejor es el de PIN 2026PRD4719, sin embargo el nodo E no es quiebre ni vertice, no iría,  al igual que sus coordenadas, lindero y colindante. </t>
  </si>
  <si>
    <t>CPC -660010109000000170020000000000.pdf</t>
  </si>
  <si>
    <t>660010109000000170020000000000</t>
  </si>
  <si>
    <t>K 26 69 19 CUBA</t>
  </si>
  <si>
    <t>Falta nomenclatura vial</t>
  </si>
  <si>
    <t>CPC-660010101000000010089000000000.pdf</t>
  </si>
  <si>
    <t>660010101000000010089000000000</t>
  </si>
  <si>
    <t>LO 3 LAS BRISAS</t>
  </si>
  <si>
    <t xml:space="preserve">No suscribe nomenclatura vial. Varios nodos no corresponden a quiebre o vertice de colindancia.   </t>
  </si>
  <si>
    <t>CPC-660010101000000240005000000000.pdf</t>
  </si>
  <si>
    <t>660010101000000240005000000000</t>
  </si>
  <si>
    <t>Av SANTANDER 10A 48</t>
  </si>
  <si>
    <t xml:space="preserve">No suscribe nomenclatura vial. </t>
  </si>
  <si>
    <t>CPC-660010101000000240006000000000.pdf</t>
  </si>
  <si>
    <t>660010101000000240006000000000</t>
  </si>
  <si>
    <t>A SANTANDER 10A 44</t>
  </si>
  <si>
    <t>CPC-660010101000000240008000000000.pdf</t>
  </si>
  <si>
    <t>660010101000000240008000000000</t>
  </si>
  <si>
    <t>A SANTANDER 10A 30 LI</t>
  </si>
  <si>
    <t xml:space="preserve">No suscribe nomenclatura vial. El nodo G no es quiebre ni vertice, no iría,  al igual que sus coordenadas, lindero y colindante. </t>
  </si>
  <si>
    <t>CPC-660010101000000240011000000000.pdf</t>
  </si>
  <si>
    <t>660010101000000240011000000000</t>
  </si>
  <si>
    <t>K 12 10A 22 Av SANTAN</t>
  </si>
  <si>
    <t>CPC-660010101000000280011000000000.pdf</t>
  </si>
  <si>
    <t>660010101000000280011000000000</t>
  </si>
  <si>
    <t>C 12E 12 36 LIBARE</t>
  </si>
  <si>
    <t>CPC-660010101000000280021000000000.pdf</t>
  </si>
  <si>
    <t>660010101000000280021000000000</t>
  </si>
  <si>
    <t>C 11 12 03 SAN VICENT</t>
  </si>
  <si>
    <t>CPC-660010101000000390001000000000.pdf</t>
  </si>
  <si>
    <t>660010101000000390001000000000</t>
  </si>
  <si>
    <t>K 1 A CIRCUNVALAR A D</t>
  </si>
  <si>
    <t>Es un predio disperso matriz ya cerrado. El poligono no se distingue porque los label estan muy grandes. Muchos nodos no son vertices o quiebre de colindancia. El lindero norte es el rio otun</t>
  </si>
  <si>
    <t>CPC-660010101000000390003000000000.pdf</t>
  </si>
  <si>
    <t>660010101000000390003000000000</t>
  </si>
  <si>
    <t>A CIRCUNVALAR 1A 67 L</t>
  </si>
  <si>
    <t>No suscribe nomenclatura vial. En el plano no suscribe los label de los predios entre los nodos AD y BC, en la descripción de colindantes aparece el mismo predio para estas colindancias.</t>
  </si>
  <si>
    <t>CPC-660010101000000390004000000000.pdf</t>
  </si>
  <si>
    <t>660010101000000390004000000000</t>
  </si>
  <si>
    <t>A CIRCUNVALAR 1A 66 L</t>
  </si>
  <si>
    <t>No suscribe nomenclatura vial. En el plano no suscribe los label de los predios entre los nodos BCDA, en la descripción de colindantes aparece el mismo predio para estas colindancias.</t>
  </si>
  <si>
    <t>CPC-660010101000000390007000000000.pdf</t>
  </si>
  <si>
    <t>660010101000000390007000000000</t>
  </si>
  <si>
    <t>A CIRCUNVALAR 1A 50 L</t>
  </si>
  <si>
    <t>No suscribe nomenclatura vial. En el plano no suscribe los label de los predios entre los nodos FG y AC, en la descripción de colindantes aparece el mismo predio para estas colindancias. El Nodo B no deberia estar, no es vertice de quiebre ni de colindancia.</t>
  </si>
  <si>
    <t>CPC-660010101000000390009000000000.pdf</t>
  </si>
  <si>
    <t>660010101000000390009000000000</t>
  </si>
  <si>
    <t>A CIRCUNVALAR 1A 32 L</t>
  </si>
  <si>
    <t>No suscribe nomenclatura vial. En el plano no suscribe los label de los predios entre los nodos BA y CD, en la descripción de colindantes aparece el mismo predio para estas colindancias.</t>
  </si>
  <si>
    <t>CPC-660010101000000390010000000000.pdf</t>
  </si>
  <si>
    <t>660010101000000390010000000000</t>
  </si>
  <si>
    <t>A CIRCUNVALAR 1A 30 L</t>
  </si>
  <si>
    <t>No suscribe nomenclatura vial. En el plano no suscribe el label del predio entre los nodos BC</t>
  </si>
  <si>
    <t>CPC-660010101000000390011000000000.pdf</t>
  </si>
  <si>
    <t>660010101000000390011000000000</t>
  </si>
  <si>
    <t>A CIRCUNVALAR 1A 26 L</t>
  </si>
  <si>
    <t>No suscribe nomenclatura vial. En el plano no suscribe los label de los predios entre los nodos FGHI y CB, en la descripción de colindantes aparece el mismo predio para estas colindancias.</t>
  </si>
  <si>
    <t>CPC-660010101000000390012000000000.pdf</t>
  </si>
  <si>
    <t>660010101000000390012000000000</t>
  </si>
  <si>
    <t>No suscribe nomenclatura vial. En el plano no suscribe los label de los predios entre los nodos HA y DE, en la descripción de colindantes aparece el mismo predio para estas colindancias.</t>
  </si>
  <si>
    <t>CPC-660010101000000390013000000000.pdf</t>
  </si>
  <si>
    <t>660010101000000390013000000000</t>
  </si>
  <si>
    <t>No suscribe nomenclatura vial. En el plano no suscribe los label de los predios entre los nodos AED, en la descripción de colindantes aparece el mismo predio para estas colindancias.</t>
  </si>
  <si>
    <t>CPC-660010101000000390015000000000.pdf</t>
  </si>
  <si>
    <t>660010101000000390015000000000</t>
  </si>
  <si>
    <t>A CIRCUNVALAR 1A 18 L</t>
  </si>
  <si>
    <t>CPC-660010101000000390016000000000.pdf</t>
  </si>
  <si>
    <t>660010101000000390016000000000</t>
  </si>
  <si>
    <t>A CIRCUNVALAR 1A 14 L</t>
  </si>
  <si>
    <t>No suscribe nomenclatura vial. En el plano no suscribe los label de los predios entre los nodos BC y EFGA, en la descripción de colindantes aparece el mismo predio para estas colindancias.</t>
  </si>
  <si>
    <t>CPC-660010101000000390018000000000.pdf</t>
  </si>
  <si>
    <t>660010101000000390018000000000</t>
  </si>
  <si>
    <t>A CIRCUNVALAR 1A 10 L</t>
  </si>
  <si>
    <t>No suscribe nomenclatura vial. En el plano no suscribe los label de los predios entre los nodos DA y CB, en la descripción de colindantes aparece el mismo predio para estas colindancias.</t>
  </si>
  <si>
    <t>CPC-660010101000000390021000000000.pdf</t>
  </si>
  <si>
    <t>660010101000000390021000000000</t>
  </si>
  <si>
    <t>A CIRCUNVALAR 1A 02 L</t>
  </si>
  <si>
    <t>No suscribe nomenclatura vial. En el plano no suscribe los label de los predios entre los nodos CDEFAB, en la descripción de colindantes aparece el mismo predio para estas colindancias.</t>
  </si>
  <si>
    <t>CPC-660010101000000390022000000000.pdf</t>
  </si>
  <si>
    <t>660010101000000390022000000000</t>
  </si>
  <si>
    <t>K 6B 1A 00 Br SAN FRA</t>
  </si>
  <si>
    <t>No suscribe nomenclatura vial. En el plano no suscribe los label de los predios entre los nodos CDEFA, en la descripción de colindantes aparece el mismo predio para estas colindancias.</t>
  </si>
  <si>
    <t>CPC-660010101000000390023000000000.pdf</t>
  </si>
  <si>
    <t>660010101000000390023000000000</t>
  </si>
  <si>
    <t>A CIRCUNVALAR 1E 10 L</t>
  </si>
  <si>
    <t>No suscribe nomenclatura vial. En el plano no suscribe los label de los predios entre los nodos DEFGA, en la descripción de colindantes aparece el mismo predio para estas colindancias.</t>
  </si>
  <si>
    <t>CPC-660010101000000390025000000000.pdf</t>
  </si>
  <si>
    <t>660010101000000390025000000000</t>
  </si>
  <si>
    <t>K 6B 1E 74 Lo 24 CHAR</t>
  </si>
  <si>
    <t>No suscribe nomenclatura vial. En el plano no suscribe el label del predio entre los nodos AED, en la descripción entre DE de colindantes aparece via y no corresponde a vía.</t>
  </si>
  <si>
    <t>CPC-660010101000000390026000000000.pdf</t>
  </si>
  <si>
    <t>660010101000000390026000000000</t>
  </si>
  <si>
    <t>K 6B 1E 72 Lo 25 CHAR</t>
  </si>
  <si>
    <t>No suscribe nomenclatura vial. En el plano no suscribe el label del predio entre los nodos CD al igual que el colindante via.</t>
  </si>
  <si>
    <t>CPC-660010101000000390027000000000.pdf</t>
  </si>
  <si>
    <t>660010101000000390027000000000</t>
  </si>
  <si>
    <t>K 6B 1E 72 Lo 26 CHAR</t>
  </si>
  <si>
    <t xml:space="preserve">No suscribe nomenclatura vial. En el plano no suscribe los label de los predios entre los nodos EFGA, en la descripción de colindantes aparece el mismo predio para estas colindancias. Al parecer el nodo B, se repite con C, mejorar la escala para visualizar todos los nodos. </t>
  </si>
  <si>
    <t>CPC-660010101000000390029000000000.pdf</t>
  </si>
  <si>
    <t>660010101000000390029000000000</t>
  </si>
  <si>
    <t>K 6B 1E 66 Lo 28 CHAR</t>
  </si>
  <si>
    <t>No suscribe nomenclatura vial. En el plano no suscribe el label del predio entre los nodos DA al igual que el colindante via.</t>
  </si>
  <si>
    <t>CPC-660010101000000390032000000000.pdf</t>
  </si>
  <si>
    <t>660010101000000390032000000000</t>
  </si>
  <si>
    <t>K 6B 1E Cs 31 CHARCO</t>
  </si>
  <si>
    <t>No suscribe nomenclatura vial.</t>
  </si>
  <si>
    <t>CPC-660010101000000390034000000000.pdf</t>
  </si>
  <si>
    <t>660010101000000390034000000000</t>
  </si>
  <si>
    <t>K 6B 1E 89 Cs 33 CHAR</t>
  </si>
  <si>
    <t>CPC-660010101000000390041000000000.pdf</t>
  </si>
  <si>
    <t>660010101000000390041000000000</t>
  </si>
  <si>
    <t>K 5A 2E 29 Lo 40 Br C</t>
  </si>
  <si>
    <t>No suscribe nomenclatura vial costado norte, en colindnate esta vía</t>
  </si>
  <si>
    <t>CPC-660010101000000390042000000000.pdf</t>
  </si>
  <si>
    <t>660010101000000390042000000000</t>
  </si>
  <si>
    <t>K 5A 2E 27 Lo 41 Br C</t>
  </si>
  <si>
    <t>CPC-660010101000000390043000000000.pdf</t>
  </si>
  <si>
    <t>660010101000000390043000000000</t>
  </si>
  <si>
    <t>K 5A 2E 31 Lo 42 Br C</t>
  </si>
  <si>
    <t>CPC-660010101000000390047000000000.pdf</t>
  </si>
  <si>
    <t>660010101000000390047000000000</t>
  </si>
  <si>
    <t>K 5A 2E 43 Lo 46 Br C</t>
  </si>
  <si>
    <t>CPC-660010101000000390050000000000.pdf</t>
  </si>
  <si>
    <t>660010101000000390050000000000</t>
  </si>
  <si>
    <t>K 5A 2E 63 Lo 49 Br C</t>
  </si>
  <si>
    <t>CPC-660010101000000390051000000000.pdf</t>
  </si>
  <si>
    <t>660010101000000390051000000000</t>
  </si>
  <si>
    <t>K 5A 2E 65 LO 50 BR C</t>
  </si>
  <si>
    <t>CPC-660010101000000390052000000000.pdf</t>
  </si>
  <si>
    <t>660010101000000390052000000000</t>
  </si>
  <si>
    <t>K 5A 2E 69 Lo 51 Br C</t>
  </si>
  <si>
    <t>CPC-660010101000000390053000000000.pdf</t>
  </si>
  <si>
    <t>660010101000000390053000000000</t>
  </si>
  <si>
    <t>K 5A 2E 73 Lo 52 Br C</t>
  </si>
  <si>
    <t>CPC-660010101000000390055000000000.pdf</t>
  </si>
  <si>
    <t>660010101000000390055000000000</t>
  </si>
  <si>
    <t>K 5A 2E 83 Lo 54 Br C</t>
  </si>
  <si>
    <t>No esta el CPPC de este predio. Buscando con el NPN 660010101000000390055000000000 identifica el predio 660010101000000390053000000000</t>
  </si>
  <si>
    <t>CPC-660010101000000390058000000000.pdf</t>
  </si>
  <si>
    <t>660010101000000390058000000000</t>
  </si>
  <si>
    <t>K 5 2E 97 Lo 57 CHARC</t>
  </si>
  <si>
    <t>CPC-660010101000000390060000000000.pdf</t>
  </si>
  <si>
    <t>660010101000000390060000000000</t>
  </si>
  <si>
    <t>K 6B 1E 60 Lo 29 Br C</t>
  </si>
  <si>
    <t>No suscribe nomenclatura vial. En el plano no suscribe el label del predio entre los nodos EFA al igual que el colindante via costado norte.</t>
  </si>
  <si>
    <t>CPC-660010101000000390062000000000.pdf</t>
  </si>
  <si>
    <t>660010101000000390062000000000</t>
  </si>
  <si>
    <t>A CIRCUNVALAR 1A 54 C</t>
  </si>
  <si>
    <t>No suscribe nomenclatura vial. En el plano no suscribe el label del predio entre los nodos AHGF, en la descripción de colindantes aparece el mismo predio para estas colindancias.</t>
  </si>
  <si>
    <t>CPC-660010101000000390065000000000.pdf</t>
  </si>
  <si>
    <t>660010101000000390065000000000</t>
  </si>
  <si>
    <t>A CIRCUNVALAR 1A 40</t>
  </si>
  <si>
    <t>No suscribe nomenclatura vial. En el plano no suscribe el label del predio entre los nodos AD y CB, en la descripción de colindantes aparece el mismo predio para estas colindancias.</t>
  </si>
  <si>
    <t>CPC-660010101000000390068000000000.pdf</t>
  </si>
  <si>
    <t>660010101000000390068000000000</t>
  </si>
  <si>
    <t>K 1 1A 10 A CIRCUNVAL</t>
  </si>
  <si>
    <t>No suscribe nomenclatura vial. En el plano no suscribe el label del predio entre los nodos CD, EF, FG y GA, en la descripción de colindantes aparece el mismo predio para estas colindancias.</t>
  </si>
  <si>
    <t>CPC-660010101000000390072000000000.pdf</t>
  </si>
  <si>
    <t>660010101000000390072000000000</t>
  </si>
  <si>
    <t>K 1 1A 60 A CIRCUNVAL</t>
  </si>
  <si>
    <t>No suscribe nomenclatura vial. En el plano no suscribe el label del predio entre los nodos EFA y BCD, en la descripción de colindantes aparece el mismo predio para estas colindancias.</t>
  </si>
  <si>
    <t>CPC-660010101000000390075000000000.pdf</t>
  </si>
  <si>
    <t>660010101000000390075000000000</t>
  </si>
  <si>
    <t>K 1 2A 68 A CIRCUNVAL</t>
  </si>
  <si>
    <t>En el plano no suscribe el label del predio entre los nodos AD. En la descripción de colindantes entre los nodos CB no corresponde, es vía y aparecen dos NPN por cada colindancia.</t>
  </si>
  <si>
    <t>CPC-660010101000000390078000000000.pdf</t>
  </si>
  <si>
    <t>660010101000000390078000000000</t>
  </si>
  <si>
    <t>K 1 2A 22 A CIRCUNVAL</t>
  </si>
  <si>
    <t>En el plano no suscribe el label del predio entre los nodos AD. En la descripción de colindantes entre los nodos CB no corresponde, es vía.</t>
  </si>
  <si>
    <t>CPC-660010101000000390080000000000.pdf</t>
  </si>
  <si>
    <t>660010101000000390080000000000</t>
  </si>
  <si>
    <t>A CIRCUNVALAR 1A 104</t>
  </si>
  <si>
    <t>En el plano no suscribe el label del predio entre los nodos BCDE, en la descripción de colindantes aparece el mismo predio para estas colindancias.</t>
  </si>
  <si>
    <t>CPC-660010101000000390082000000000.pdf</t>
  </si>
  <si>
    <t>660010101000000390082000000000</t>
  </si>
  <si>
    <t>K 1 2A 140 Ur SAN FRA</t>
  </si>
  <si>
    <t>En el plano no suscribe el label del predio entre los nodos CD</t>
  </si>
  <si>
    <t>CPC-660010101000000390085000000000.pdf</t>
  </si>
  <si>
    <t>660010101000000390085000000000</t>
  </si>
  <si>
    <t>K 1 2A 26 A CIRCUNVAL</t>
  </si>
  <si>
    <t>CPC-660010101000000390091000000000.pdf</t>
  </si>
  <si>
    <t>660010101000000390091000000000</t>
  </si>
  <si>
    <t>A CIRCUNVALAR 1A 28 L</t>
  </si>
  <si>
    <t>No suscribe nomenclatura vial. En el plano no suscribe el label del predio entre los nodos AH y DE, en la descripción de colindantes aparece el mismo predio para estas colindancias.</t>
  </si>
  <si>
    <t>CPC-660010101000000390092000000000.pdf</t>
  </si>
  <si>
    <t>660010101000000390092000000000</t>
  </si>
  <si>
    <t>K 1 2A 121 A CIRCUNVA</t>
  </si>
  <si>
    <t>En el plano no suscribe el label del predio entre los nodos DEA</t>
  </si>
  <si>
    <t>CPC-660010101000000390093000000000.pdf</t>
  </si>
  <si>
    <t>660010101000000390093000000000</t>
  </si>
  <si>
    <t>K 1 2A 134 Br SAN FRA</t>
  </si>
  <si>
    <t>En el plano no suscribe el label del predio entre los nodos CDEA, en la descripción de colindantes aparece el mismo predio para estas colindancias.</t>
  </si>
  <si>
    <t>CPC-660010101000000390096000000000.pdf</t>
  </si>
  <si>
    <t>660010101000000390096000000000</t>
  </si>
  <si>
    <t>A CIRCUNVALAR 2A 24</t>
  </si>
  <si>
    <t>En el plano no suscribe el label del predio entre los nodos CDEF, en la descripción de colindantes aparece el mismo predio para estas colindancias.</t>
  </si>
  <si>
    <t>CPC-660010101000000390101000000000.pdf</t>
  </si>
  <si>
    <t>660010101000000390101000000000</t>
  </si>
  <si>
    <t>K 1 1A 70 Br SAN FRAN</t>
  </si>
  <si>
    <t>El label del nodo C se superpone con el nodo B, ajustar escala</t>
  </si>
  <si>
    <t>CPC-660010101000000390107000000000.pdf</t>
  </si>
  <si>
    <t>660010101000000390107000000000</t>
  </si>
  <si>
    <t>A CIRCUNVALAR 1A 92 B</t>
  </si>
  <si>
    <t>Ajustar escala, ya que parece que faltara un nodo entre los nodos D y E, se superpone el poligono del predio 0136 y no se encuentra el label del predio colindante costado sur y costado oriente entre los nodos A y E y D y E.</t>
  </si>
  <si>
    <t>CPC-660010101000000390109000000000.pdf</t>
  </si>
  <si>
    <t>660010101000000390109000000000</t>
  </si>
  <si>
    <t>K 1 1A 08 Br SAN FRAN</t>
  </si>
  <si>
    <t>CPC-660010101000000390111000000000.pdf</t>
  </si>
  <si>
    <t>660010101000000390111000000000</t>
  </si>
  <si>
    <t>K 1 1A 20 BR SAN FRAN</t>
  </si>
  <si>
    <t>No suscribe nomenclatura vial. En el plano no suscribe el label del predio entre los nodos ADCB, en la descripción de colindantes aparece el mismo predio para estas colindancias.</t>
  </si>
  <si>
    <t>CPC-660010101000000410076000000000.pdf</t>
  </si>
  <si>
    <t>660010101000000410076000000000</t>
  </si>
  <si>
    <t>C 3E 1A 00 CS 62 BR C</t>
  </si>
  <si>
    <t>CPC-660010101000000930045000000000.pdf</t>
  </si>
  <si>
    <t>660010101000000930045000000000</t>
  </si>
  <si>
    <t>SALIDA A LA FLORIDA L</t>
  </si>
  <si>
    <t>No suscribe nomenclatura vial entre los nodos LA</t>
  </si>
  <si>
    <t>CPC-660010101000000960033000000000.pdf</t>
  </si>
  <si>
    <t>660010101000000960033000000000</t>
  </si>
  <si>
    <t>LA ARBOLEDA AREA DE C</t>
  </si>
  <si>
    <t xml:space="preserve">Varios nodos se superponen y sus label no son legibles. Todos los predios colindantes del costado noroccidental no se visualizan.  </t>
  </si>
  <si>
    <t>CPC-660010101000000960038000000000.pdf</t>
  </si>
  <si>
    <t>660010101000000960038000000000</t>
  </si>
  <si>
    <t>V A LA FLORIDA LA ARB</t>
  </si>
  <si>
    <t xml:space="preserve">No tiene nomenclatura vial. Varios label de nodos se superponen y no son legibles. Todos los predios colindantes del costado noroccidental no se visualizan.  </t>
  </si>
  <si>
    <t>CPC-660010101000001030002000000000.pdf</t>
  </si>
  <si>
    <t>660010101000001030002000000000</t>
  </si>
  <si>
    <t>K 7 C 3 K 6A</t>
  </si>
  <si>
    <t>La nomenclatura vial se superpone sobre el predio</t>
  </si>
  <si>
    <t>CPC-660010101000001030003000000000.pdf</t>
  </si>
  <si>
    <t>660010101000001030003000000000</t>
  </si>
  <si>
    <t>K 7B C 4 LO 1 Z V CAN</t>
  </si>
  <si>
    <t>CPC-660010101000001070013000000000.pdf</t>
  </si>
  <si>
    <t>660010101000001070013000000000</t>
  </si>
  <si>
    <t>K 9 9E 57</t>
  </si>
  <si>
    <t>No suscribe nomenclatura vial entre los nodos CD</t>
  </si>
  <si>
    <t>CPC-660010101000001070021000000000.pdf</t>
  </si>
  <si>
    <t>660010101000001070021000000000</t>
  </si>
  <si>
    <t>K 9 9E 105 Ur PAZ DEL</t>
  </si>
  <si>
    <t>No suscribe nomenclatura vial entre los nodos CD. Al parecer esta superpuesto el nodo D y E, ajustar de igual forma coordenadas, linderos y colindancias.</t>
  </si>
  <si>
    <t>CPC-660010101000001140001000000000.pdf</t>
  </si>
  <si>
    <t>660010101000001140001000000000</t>
  </si>
  <si>
    <t>C 17 A E A C 19 E 5 1</t>
  </si>
  <si>
    <t>Todos los colindantes del costado sur no corresponden con la grafica, ajustar de igual forma coordenadas, linderos y colindancias. De igual forma hay nodos con el label superpuesto, ajustar escala.</t>
  </si>
  <si>
    <t>CPC-660010101000001150001000000000.pdf</t>
  </si>
  <si>
    <t>660010101000001150001000000000</t>
  </si>
  <si>
    <t>C 19E K 15 UR SIMON B</t>
  </si>
  <si>
    <t>No suscribe nomenclatura vial costados sur y oeste</t>
  </si>
  <si>
    <t>CPC-660010101000001160001000000000.pdf</t>
  </si>
  <si>
    <t>660010101000001160001000000000</t>
  </si>
  <si>
    <t>C 18BE C 18AE SIMON B</t>
  </si>
  <si>
    <t>Los colindantes del costado sur no corresponden con la gráfica.</t>
  </si>
  <si>
    <t>CPC-660010101000001170001000000000.pdf</t>
  </si>
  <si>
    <t>660010101000001170001000000000</t>
  </si>
  <si>
    <t>C 18AE C 18E K 14C UR</t>
  </si>
  <si>
    <t>No suscribe nomenclatura vial costados sur y este</t>
  </si>
  <si>
    <t>CPC-660010101000001440012000000000.pdf</t>
  </si>
  <si>
    <t>660010101000001440012000000000</t>
  </si>
  <si>
    <t>MZ 16 LO 12 MONSERRAT</t>
  </si>
  <si>
    <t>El colindante entre los nodos DE no corresponde y algunos nodos estan superpuestos, estan repetidos o no estan o ajustar la escala.</t>
  </si>
  <si>
    <t>CPC-660010101000001450002000000000.pdf</t>
  </si>
  <si>
    <t>660010101000001450002000000000</t>
  </si>
  <si>
    <t>C 16 BE 17 13P MZ13 C</t>
  </si>
  <si>
    <t>El nodo A no se ve por el nodo G, ajustar escala</t>
  </si>
  <si>
    <t>CPC-660010101000001790011000000000.pdf</t>
  </si>
  <si>
    <t>660010101000001790011000000000</t>
  </si>
  <si>
    <t>K 19B 18E 48 VILLA SA</t>
  </si>
  <si>
    <t>No suscribe nomenclatura vial costado norte</t>
  </si>
  <si>
    <t>CPC-660010101000002090106000000000.pdf</t>
  </si>
  <si>
    <t>660010101000002090106000000000</t>
  </si>
  <si>
    <t>Lo 13 Ur NUEVO PLAN V</t>
  </si>
  <si>
    <t>Varios nodos se superponen, o no se ven, o estan repetidos.</t>
  </si>
  <si>
    <t>CPC-660010101000002170056000000000.pdf</t>
  </si>
  <si>
    <t>660010101000002170056000000000</t>
  </si>
  <si>
    <t>CS 6 EL VERGEL</t>
  </si>
  <si>
    <t>No se visualiza el predio colindante del costado oeste</t>
  </si>
  <si>
    <t>CPC-660010101000002170058000000000.pdf</t>
  </si>
  <si>
    <t>660010101000002170058000000000</t>
  </si>
  <si>
    <t>CS 8 EL VERGEL</t>
  </si>
  <si>
    <t>CPC-660010101000002170070000000000.pdf</t>
  </si>
  <si>
    <t>660010101000002170070000000000</t>
  </si>
  <si>
    <t>VIAS UR BELLAVISTA</t>
  </si>
  <si>
    <t>Varios nodos con su label se superponen, o no se ven, o estan repetidos, ajustar escala.</t>
  </si>
  <si>
    <t>CPC-660010101000002170086000000000.pdf</t>
  </si>
  <si>
    <t>660010101000002170086000000000</t>
  </si>
  <si>
    <t>AREA DE PROTECCION UR</t>
  </si>
  <si>
    <t>No tiene nomenclatura vial. Varios nodos con su label se superponen, o no se ven, o estan repetidos, ajustar escala. No se visualiza el predio colindante al oeste.</t>
  </si>
  <si>
    <t>CPC-660010101000002180029000000000.pdf</t>
  </si>
  <si>
    <t>660010101000002180029000000000</t>
  </si>
  <si>
    <t>Lo 2 LA MARGARITA</t>
  </si>
  <si>
    <t xml:space="preserve">No tiene nomenclatura vial bien definida, al parecer son mas vias. Varios nodos con su label se superponen, o no se ven, o estan repetidos, ajustar escala. </t>
  </si>
  <si>
    <t>CPC-660010101000002320006000000000.pdf</t>
  </si>
  <si>
    <t>660010101000002320006000000000</t>
  </si>
  <si>
    <t>K 26 C 16E Y C 16AE C</t>
  </si>
  <si>
    <t>No se visualiza el predio colindante al sur y al oeste</t>
  </si>
  <si>
    <t>CPC-660010101000002320008000000000.pdf</t>
  </si>
  <si>
    <t>660010101000002320008000000000</t>
  </si>
  <si>
    <t>C 17E K 24 Y 25 IGLES</t>
  </si>
  <si>
    <t>No se visualizan los predios colindantes al sur y al este. En la descripción de colindantes suscriben dos predios para la colindancia BC, por lo tanto faltaria un nodo, coordenadas, linderos, colindancia.</t>
  </si>
  <si>
    <t>CPC-660010101000002320009000000000.pdf</t>
  </si>
  <si>
    <t>660010101000002320009000000000</t>
  </si>
  <si>
    <t>K 23 C 15E EQ Z V A U</t>
  </si>
  <si>
    <t>No tiene nomenclatura vial.</t>
  </si>
  <si>
    <t>CPC-660010101000002320010000000000.pdf</t>
  </si>
  <si>
    <t>660010101000002320010000000000</t>
  </si>
  <si>
    <t>K 23 C 16E EQ Z V B U</t>
  </si>
  <si>
    <t>CPC-660010101000002320014000000000.pdf</t>
  </si>
  <si>
    <t>660010101000002320014000000000</t>
  </si>
  <si>
    <t>C 15E KS 25 Y 26 Z V</t>
  </si>
  <si>
    <t>La nomenclatura vial esta superpuesta en el predio.</t>
  </si>
  <si>
    <t>CPC-660010101000002320015000000000.pdf</t>
  </si>
  <si>
    <t>660010101000002320015000000000</t>
  </si>
  <si>
    <t>C 14B E KS 25 Y 26 Z</t>
  </si>
  <si>
    <t xml:space="preserve">Se superpone el predio 0017 con el predio 0015 de acuerdo a la base predial. </t>
  </si>
  <si>
    <t>CPC-660010101000002320016000000000.pdf</t>
  </si>
  <si>
    <t>660010101000002320016000000000</t>
  </si>
  <si>
    <t>K 25 C 14E Y C 14BE L</t>
  </si>
  <si>
    <t>El nodo C no se representa en el plano</t>
  </si>
  <si>
    <t>CPC-660010101000002320017000000000.pdf</t>
  </si>
  <si>
    <t>660010101000002320017000000000</t>
  </si>
  <si>
    <t>C 17E KS 24 Y 25 Z V</t>
  </si>
  <si>
    <t>Los nodos F, G, I no corresponden, no son vertices, ni quiebre de colindancia</t>
  </si>
  <si>
    <t>CPC-660010101000002320018000000000.pdf</t>
  </si>
  <si>
    <t>660010101000002320018000000000</t>
  </si>
  <si>
    <t>K 26 Q ELCHOCHO Z V 1</t>
  </si>
  <si>
    <t>Los Nodos no son visibles claramente, es necesario ajustar la escala, los label no son legibles. Los predios colindantes no son visibles.</t>
  </si>
  <si>
    <t>CPC-660010101000002320019000000000.pdf</t>
  </si>
  <si>
    <t>660010101000002320019000000000</t>
  </si>
  <si>
    <t>C 17E K 25 Y Q EL CHO</t>
  </si>
  <si>
    <t>CPC-660010101000002320020000000000.pdf</t>
  </si>
  <si>
    <t>660010101000002320020000000000</t>
  </si>
  <si>
    <t>Z V 3 C17E CR AL CHOC</t>
  </si>
  <si>
    <t>CPC-660010101000002320021000000000.pdf</t>
  </si>
  <si>
    <t>660010101000002320021000000000</t>
  </si>
  <si>
    <t>K 23 Y 25 ZN VERDE 4</t>
  </si>
  <si>
    <t>CPC-660010101000002320022000000000.pdf</t>
  </si>
  <si>
    <t>660010101000002320022000000000</t>
  </si>
  <si>
    <t>K 25 C 14E Y 14BE LO</t>
  </si>
  <si>
    <t>Falta nomenclatura vial. El colindante entre los nodos BC no es vía.</t>
  </si>
  <si>
    <t>CPC-660010101000002660001000000000.pdf</t>
  </si>
  <si>
    <t>660010101000002660001000000000</t>
  </si>
  <si>
    <t>Mz 1 Cs 20 Ur LAS MAR</t>
  </si>
  <si>
    <t>Los colindantes entre los nodos CD y DA no corresponden. La nomenclatura vial no especifica en el gráfico a que calle o carrera corresponde.</t>
  </si>
  <si>
    <t>CPC-660010101000002670019000000000.pdf</t>
  </si>
  <si>
    <t>660010101000002670019000000000</t>
  </si>
  <si>
    <t>Mz 2 Cs 9 Ur LAS MARG</t>
  </si>
  <si>
    <t>Los colindantes entre los nodos BC no corresponden. La nomenclatura vial no especifica en el gráfico a que calle o carrera corresponde.</t>
  </si>
  <si>
    <t>CPC-660010101000002680010000000000.pdf</t>
  </si>
  <si>
    <t>660010101000002680010000000000</t>
  </si>
  <si>
    <t>Mz 3 Lo 16A Ur LAS MA</t>
  </si>
  <si>
    <t>Los colindantes entre los nodos ED y GA no corresponden. La nomenclatura vial no especifica en el gráfico a que calle o carrera corresponde.</t>
  </si>
  <si>
    <t>CPC-660010101000002680017000000000.pdf</t>
  </si>
  <si>
    <t>660010101000002680017000000000</t>
  </si>
  <si>
    <t>Mz 3 Cs 16 Ur LAS MAR</t>
  </si>
  <si>
    <t>Los colindantes entre los nodos BA no corresponde. La nomenclatura vial no especifica en el gráfico a que calle o carrera corresponde.</t>
  </si>
  <si>
    <t>CPC-660010101000002720002000000000.pdf</t>
  </si>
  <si>
    <t>660010101000002720002000000000</t>
  </si>
  <si>
    <t>K 20B 17BE 42 VILLA S</t>
  </si>
  <si>
    <t>CPC-660010101000002720027000000000.pdf</t>
  </si>
  <si>
    <t>660010101000002720027000000000</t>
  </si>
  <si>
    <t>C 17C E 20B 36 MZ 49</t>
  </si>
  <si>
    <t>En plano se visualizan 6 nodos, en cuadro de coordenadas 7, no se visualiza el nodo B</t>
  </si>
  <si>
    <t>CPC-660010101000002730030000000000.pdf</t>
  </si>
  <si>
    <t>660010101000002730030000000000</t>
  </si>
  <si>
    <t>C 4 7 47 55 CASTANO R</t>
  </si>
  <si>
    <t>El texto en plano de la Calle 4 se traslapa con el nodo C</t>
  </si>
  <si>
    <t>CPC-660010101000002790007000000000.pdf</t>
  </si>
  <si>
    <t>660010101000002790007000000000</t>
  </si>
  <si>
    <t>K 19B 20E 40 Mz 6 Cs</t>
  </si>
  <si>
    <t>En plano no se visauliza en poligono del colindante 0218-0029</t>
  </si>
  <si>
    <t>CPC-660010101000002830011000000000.pdf</t>
  </si>
  <si>
    <t>660010101000002830011000000000</t>
  </si>
  <si>
    <t>Mz 8 Cs 26 Ur LAS BRI</t>
  </si>
  <si>
    <t>En plano no se visualiza el texto de la nomenclatura vial que tiene frente con el predio</t>
  </si>
  <si>
    <t>CPC-660010101000002920008000000000.pdf</t>
  </si>
  <si>
    <t>660010101000002920008000000000</t>
  </si>
  <si>
    <t>Mz 11 Lo 11 Br VERACR</t>
  </si>
  <si>
    <t>Entre nodos E-F se indica colindancia con predio 0003-0031 pero no se visualiza en plano, colindaria con vía</t>
  </si>
  <si>
    <t>CPC-660010101000002930001000000000.pdf</t>
  </si>
  <si>
    <t>660010101000002930001000000000</t>
  </si>
  <si>
    <t>Mz 12 Lo 26 Br VERACR</t>
  </si>
  <si>
    <t>La posición del polígono geográfico es diferene a la del plano. El texto de la manzana 0293 se traslapa con el predio. Entre nodo A-D se indica como colindante 0003-0031 pero no se visualiza, colindaría con vía</t>
  </si>
  <si>
    <t>CPC-660010101000002930002000000000.pdf</t>
  </si>
  <si>
    <t>660010101000002930002000000000</t>
  </si>
  <si>
    <t>Mz 12 Lo 25 Br VERACR</t>
  </si>
  <si>
    <t>La posición del polígono geográfico es diferene a la del plano. Entre nodo B-C se indica como colindante 0003-0031 pero no se visualiza, colindaría con vía</t>
  </si>
  <si>
    <t>CPC-660010101000003040001000000000.pdf</t>
  </si>
  <si>
    <t>660010101000003040001000000000</t>
  </si>
  <si>
    <t>Mz 3 Cs 1 Ur TOKIO</t>
  </si>
  <si>
    <t>CPC-660010101000003040025000000000.pdf</t>
  </si>
  <si>
    <t>660010101000003040025000000000</t>
  </si>
  <si>
    <t>Mz 3 Lo 11 Ur TOKIO</t>
  </si>
  <si>
    <t>CPC-660010101000003090012000000000.pdf</t>
  </si>
  <si>
    <t>660010101000003090012000000000</t>
  </si>
  <si>
    <t>Mz 8 Cs 12 Ur TOKIO</t>
  </si>
  <si>
    <t>CPC-660010101000003130035000000000.pdf</t>
  </si>
  <si>
    <t>660010101000003130035000000000</t>
  </si>
  <si>
    <t>Mz 12 Cs 35 Ur TOKIO</t>
  </si>
  <si>
    <t>CPC-660010101000003130036000000000.pdf</t>
  </si>
  <si>
    <t>660010101000003130036000000000</t>
  </si>
  <si>
    <t>Mz 12 Cs 36 Ur TOKIO</t>
  </si>
  <si>
    <t>CPC-660010101000003130038000000000.pdf</t>
  </si>
  <si>
    <t>660010101000003130038000000000</t>
  </si>
  <si>
    <t>Mz 12 Cs 38 Ur TOKIO</t>
  </si>
  <si>
    <t>CPC-660010101000003260023000000000.pdf</t>
  </si>
  <si>
    <t>660010101000003260023000000000</t>
  </si>
  <si>
    <t>Mz 25 Cs 23 Ur TOKIO</t>
  </si>
  <si>
    <t>CPC-660010101000003280003000000000.pdf</t>
  </si>
  <si>
    <t>660010101000003280003000000000</t>
  </si>
  <si>
    <t>Mz 27 Cs 3 Ur TOKIO</t>
  </si>
  <si>
    <t>CPC-660010101000003760034000000000.pdf</t>
  </si>
  <si>
    <t>660010101000003760034000000000</t>
  </si>
  <si>
    <t>MZ 28 CS 34 UR EL REM</t>
  </si>
  <si>
    <t>El texto de la manzana 0376 se traslapa con la del predio 0033</t>
  </si>
  <si>
    <t>CPC-660010101000003970004000000000.pdf</t>
  </si>
  <si>
    <t>660010101000003970004000000000</t>
  </si>
  <si>
    <t>MZ 46 CS 3A UR EL REM</t>
  </si>
  <si>
    <t>Entre nodos D-A se definen dos colindancias, geográficamente se traslapa el predio 0495-0001 y 0587-0001</t>
  </si>
  <si>
    <t>CPC-660010101000005930002000000000.pdf</t>
  </si>
  <si>
    <t>660010101000005930002000000000</t>
  </si>
  <si>
    <t>Lo 4 LAS BRISAS</t>
  </si>
  <si>
    <t>Para nodos D-E y E-A visualmente no se observa el polígono o el texto de la colindancia</t>
  </si>
  <si>
    <t>CPC-660010102000000700025000000000.pdf</t>
  </si>
  <si>
    <t>660010102000000700025000000000</t>
  </si>
  <si>
    <t>K 11B 1A 55</t>
  </si>
  <si>
    <t>Entre nodos D-E tiene como colindante Via, pero geográficamente es un lote sin referencia catastral</t>
  </si>
  <si>
    <t>CPC-660010102000000720004000000000.pdf</t>
  </si>
  <si>
    <t>660010102000000720004000000000</t>
  </si>
  <si>
    <t>C 2E 11B 40</t>
  </si>
  <si>
    <t>El texto de vía dice Calle 2 oeste pero la nomenclatura dice  Calle 2E</t>
  </si>
  <si>
    <t>CPC-660010104000000030002000000000.pdf</t>
  </si>
  <si>
    <t>660010104000000030002000000000</t>
  </si>
  <si>
    <t>K 3 28 65</t>
  </si>
  <si>
    <t>No hay texto de nomenclatura en plano frente a predio</t>
  </si>
  <si>
    <t>CPC-660010104000000030021000000000.pdf</t>
  </si>
  <si>
    <t>660010104000000030021000000000</t>
  </si>
  <si>
    <t>K 3B 28 50</t>
  </si>
  <si>
    <t xml:space="preserve">El colindante entre nodos C-D se repíte </t>
  </si>
  <si>
    <t>CPC-660010104000000040004000000000.pdf</t>
  </si>
  <si>
    <t>660010104000000040004000000000</t>
  </si>
  <si>
    <t>K 3B 28 57</t>
  </si>
  <si>
    <t xml:space="preserve"> Entre nodo A-B falta punto por colindancia </t>
  </si>
  <si>
    <t>CPC-660010104000000050029000000000.pdf</t>
  </si>
  <si>
    <t>660010104000000050029000000000</t>
  </si>
  <si>
    <t>C 28 3 59</t>
  </si>
  <si>
    <t xml:space="preserve">Entre nodo D-a falta punto por colindancia </t>
  </si>
  <si>
    <t>CPC-660010104000000350004000000000.pdf</t>
  </si>
  <si>
    <t>660010104000000350004000000000</t>
  </si>
  <si>
    <t>K 2 28 59</t>
  </si>
  <si>
    <t>Ajustar escala localización en manzana/ vereda. No hay textod e nomenclatura</t>
  </si>
  <si>
    <t>CPC-660010104000000360012000000000.pdf</t>
  </si>
  <si>
    <t>660010104000000360012000000000</t>
  </si>
  <si>
    <t>K 2B 28 09</t>
  </si>
  <si>
    <t xml:space="preserve">El colindante entre nodos A-B se repíte </t>
  </si>
  <si>
    <t>CPC-660010104000000380020000000000.pdf</t>
  </si>
  <si>
    <t>660010104000000380020000000000</t>
  </si>
  <si>
    <t>K 2B 26 34</t>
  </si>
  <si>
    <t>CPC-660010105000000020025000000000.pdf</t>
  </si>
  <si>
    <t>660010105000000020025000000000</t>
  </si>
  <si>
    <t>C 30 4 21</t>
  </si>
  <si>
    <t>CPC-660010105000000030017000000000.pdf</t>
  </si>
  <si>
    <t>660010105000000030017000000000</t>
  </si>
  <si>
    <t>C 29B 4B 61 C 29B 4B</t>
  </si>
  <si>
    <t xml:space="preserve">la dirección del predio en plano difiere en parte con la de registros alfanúmericos </t>
  </si>
  <si>
    <t>CPC-660010105000000030020000000000.pdf</t>
  </si>
  <si>
    <t>660010105000000030020000000000</t>
  </si>
  <si>
    <t>C 29B 4B 47</t>
  </si>
  <si>
    <t>La direccion del predio dice 4B, en plano se muestra la carrera 4, el texto de los nodos Cy D se traslapa</t>
  </si>
  <si>
    <t>CPC-660010105000000040022000000000.pdf</t>
  </si>
  <si>
    <t>660010105000000040022000000000</t>
  </si>
  <si>
    <t>K 5 28 76 78 C 29 4 7</t>
  </si>
  <si>
    <t>En localización del predio falta texto de la Carrera 5</t>
  </si>
  <si>
    <t>CPC-660010105000000060015000000000.pdf</t>
  </si>
  <si>
    <t>660010105000000060015000000000</t>
  </si>
  <si>
    <t>K 5 27 64</t>
  </si>
  <si>
    <t>CPC-660010105000000080012000000000.pdf</t>
  </si>
  <si>
    <t>660010105000000080012000000000</t>
  </si>
  <si>
    <t>K 4B 26 09</t>
  </si>
  <si>
    <t xml:space="preserve">Entre nodo C_D se se muetsra dos colindantes 0011 y 0011-9 que vendría a ser PH </t>
  </si>
  <si>
    <t>CPC-660010105000000080017000000000.pdf</t>
  </si>
  <si>
    <t>660010105000000080017000000000</t>
  </si>
  <si>
    <t>K 5 26 16</t>
  </si>
  <si>
    <t>Entre nodos E-F colinda con predio 0008-0011, pero relaciona el predio 0008-011-9 PH,pero no en plano no se visauliza</t>
  </si>
  <si>
    <t>CPC-660010105000000290007000000000.pdf</t>
  </si>
  <si>
    <t>660010105000000290007000000000</t>
  </si>
  <si>
    <t>C 30 5 32 34</t>
  </si>
  <si>
    <t>CPC-660010105000000300042000000000.pdf</t>
  </si>
  <si>
    <t>660010105000000300042000000000</t>
  </si>
  <si>
    <t>C 30 5 31</t>
  </si>
  <si>
    <t>CPC-660010105000000300043000000000.pdf</t>
  </si>
  <si>
    <t>660010105000000300043000000000</t>
  </si>
  <si>
    <t>C 30 5 29</t>
  </si>
  <si>
    <t>CPC-660010105000000720023000000000.pdf</t>
  </si>
  <si>
    <t>660010105000000720023000000000</t>
  </si>
  <si>
    <t>C 30 7 70 K 8 30 12</t>
  </si>
  <si>
    <t>CPC-660010105000000730040000000000.pdf</t>
  </si>
  <si>
    <t>660010105000000730040000000000</t>
  </si>
  <si>
    <t>C 29 7 62 66</t>
  </si>
  <si>
    <t>CPC-660010105000000930029000000000.pdf</t>
  </si>
  <si>
    <t>660010105000000930029000000000</t>
  </si>
  <si>
    <t>C 31 8B 23 25</t>
  </si>
  <si>
    <t>CPC-660010105000000940012000000000.pdf</t>
  </si>
  <si>
    <t>660010105000000940012000000000</t>
  </si>
  <si>
    <t>C 29B 8 46</t>
  </si>
  <si>
    <t>No hay texto de nomenclatura en plano</t>
  </si>
  <si>
    <t>CPC-660010105000000940014000000000.pdf</t>
  </si>
  <si>
    <t>660010105000000940014000000000</t>
  </si>
  <si>
    <t>C 29 B 8 62</t>
  </si>
  <si>
    <t>CPC-660010105000000940029000000000.pdf</t>
  </si>
  <si>
    <t>660010105000000940029000000000</t>
  </si>
  <si>
    <t>C 30 8 27 31</t>
  </si>
  <si>
    <t>CPC-660010105000000950011000000000.pdf</t>
  </si>
  <si>
    <t>660010105000000950011000000000</t>
  </si>
  <si>
    <t>C 29 8 38 40</t>
  </si>
  <si>
    <t>El texto del nodo F se traslapa con E</t>
  </si>
  <si>
    <t>CPC-660010106000000030013000000000.pdf</t>
  </si>
  <si>
    <t>660010106000000030013000000000</t>
  </si>
  <si>
    <t>C 17C 30B 51</t>
  </si>
  <si>
    <t>En plano el texto dice Calle 17, pero el predio tiene nomenclatura Calle 17 C</t>
  </si>
  <si>
    <t>CPC-660010106000000030015000000000.pdf</t>
  </si>
  <si>
    <t>660010106000000030015000000000</t>
  </si>
  <si>
    <t>C 17C 30B 39</t>
  </si>
  <si>
    <t>CPC-660010106000000030016000000000.pdf</t>
  </si>
  <si>
    <t>660010106000000030016000000000</t>
  </si>
  <si>
    <t>C 17C 30B 33 SAN LUIS</t>
  </si>
  <si>
    <t>CPC-660010106000000040017000000000.pdf</t>
  </si>
  <si>
    <t>660010106000000040017000000000</t>
  </si>
  <si>
    <t>C 17 30 41 SAN LUIS G</t>
  </si>
  <si>
    <t>En plano el texto dice Calle 17 Bis, pero el predio tiene nomenclatura Calle 17</t>
  </si>
  <si>
    <t>CPC-660010106000000040018000000000.pdf</t>
  </si>
  <si>
    <t>660010106000000040018000000000</t>
  </si>
  <si>
    <t>C 17 30 35 SAN LUIS G</t>
  </si>
  <si>
    <t>CPC-660010106000000050008000000000.pdf</t>
  </si>
  <si>
    <t>660010106000000050008000000000</t>
  </si>
  <si>
    <t>C 17A 30B 38 Mz C Cs</t>
  </si>
  <si>
    <t>No se visualiza en plano el nodo D, su colindante sólo sería el predio 0005-0015</t>
  </si>
  <si>
    <t>CPC-660010106000000050009000000000.pdf</t>
  </si>
  <si>
    <t>660010106000000050009000000000</t>
  </si>
  <si>
    <t>C 17A 30B 48 SAN LUIS</t>
  </si>
  <si>
    <t>En plano el texto dice Calle 16 pero la nomenclatura es calle 17A</t>
  </si>
  <si>
    <t>CPC-660010106000000050010000000000.pdf</t>
  </si>
  <si>
    <t>660010106000000050010000000000</t>
  </si>
  <si>
    <t>C 17B 30B 63 Mz C Cs</t>
  </si>
  <si>
    <t>En plano el texto dice Calle 16Bis pero la nomenclatura es calle 17A</t>
  </si>
  <si>
    <t>CPC-660010106000000050011000000000.pdf</t>
  </si>
  <si>
    <t>Marisol</t>
  </si>
  <si>
    <t>C 17B 30B 59 Mz C Cs</t>
  </si>
  <si>
    <t>En la colindancia la dirección del predio no coincide con la nomenclatura vial del plano, nodos B-C relacionar la nomenclatura de la vía</t>
  </si>
  <si>
    <t>CPC-660010106000000050018000000000.pdf</t>
  </si>
  <si>
    <t>660010106000000050018000000000</t>
  </si>
  <si>
    <t>C 16B 30B 17 Mz C Cs</t>
  </si>
  <si>
    <t xml:space="preserve">En la colindancia con los nodos C-D relacionar la nomenclatura de la vía </t>
  </si>
  <si>
    <t>CPC-660010106000000050023000000000.pdf</t>
  </si>
  <si>
    <t>660010106000000050023000000000</t>
  </si>
  <si>
    <t>C 16B 30B 69 SAN LUIS</t>
  </si>
  <si>
    <t xml:space="preserve">En la colindancia con los nodos D-E relacionar la nomenclatura de la vía </t>
  </si>
  <si>
    <t>CPC-660010106000000050025000000000.pdf</t>
  </si>
  <si>
    <t>660010106000000050025000000000</t>
  </si>
  <si>
    <t>C 16B 30B 71 UR SAN L</t>
  </si>
  <si>
    <t xml:space="preserve">El nombre del archivo correponde a un CPPC de otro predio </t>
  </si>
  <si>
    <t>CPC-660010106000000060005000000000.pdf</t>
  </si>
  <si>
    <t>660010106000000060005000000000</t>
  </si>
  <si>
    <t>C 17A 30 10 Mz B Cs 3</t>
  </si>
  <si>
    <t>Los linderos y la nomenclatura vial nodos  E-A</t>
  </si>
  <si>
    <t>CPC-660010106000000060007000000000.pdf</t>
  </si>
  <si>
    <t>660010106000000060007000000000</t>
  </si>
  <si>
    <t>C 16 30 20 Mz B Cs 5</t>
  </si>
  <si>
    <t xml:space="preserve">La dirección del predio no coincide con la nomenclatura vial del plano, relacionar la nomenclatura vial colindante  </t>
  </si>
  <si>
    <t>CPC-660010106000000070004000000000.pdf</t>
  </si>
  <si>
    <t>660010106000000070004000000000</t>
  </si>
  <si>
    <t>K 29 16 129 CIUDAD JA</t>
  </si>
  <si>
    <t xml:space="preserve">En  la colindancia con  los nodos E-F relacionar la nomenclatura de la vía </t>
  </si>
  <si>
    <t>CPC-660010106000000070005000000000.pdf</t>
  </si>
  <si>
    <t>660010106000000070005000000000</t>
  </si>
  <si>
    <t>K 29 16 127</t>
  </si>
  <si>
    <t xml:space="preserve">En la colindancia con los  nodos D-E relacionar la nomenclatura de la vía </t>
  </si>
  <si>
    <t>CPC-660010106000000070006000000000.pdf</t>
  </si>
  <si>
    <t>660010106000000070006000000000</t>
  </si>
  <si>
    <t>K 29 16 113 CIUDAD JA</t>
  </si>
  <si>
    <t>CPC-660010106000000070007000000000.pdf</t>
  </si>
  <si>
    <t>660010106000000070007000000000</t>
  </si>
  <si>
    <t>K 29 16 101 CIUDAD JA</t>
  </si>
  <si>
    <t xml:space="preserve">Colindancia nodos D-E relacionar la nomenclatura de la vía </t>
  </si>
  <si>
    <t>CPC-660010106000000070008000000000.pdf</t>
  </si>
  <si>
    <t>660010106000000070008000000000</t>
  </si>
  <si>
    <t>K 29 16 91 CIUDAD JAR</t>
  </si>
  <si>
    <t>CPC-660010106000000070009000000000.pdf</t>
  </si>
  <si>
    <t>660010106000000070009000000000</t>
  </si>
  <si>
    <t>K 29 16 89 CIUDAD JAR</t>
  </si>
  <si>
    <t>CPC-660010106000000070011000000000.pdf</t>
  </si>
  <si>
    <t>660010106000000070011000000000</t>
  </si>
  <si>
    <t>K 29 16 11 UR CIUDAD</t>
  </si>
  <si>
    <t xml:space="preserve">En la colindancia con los nodos D-A relacionar la nomenclatura de la vía </t>
  </si>
  <si>
    <t>CPC-660010106000000070012000000000.pdf</t>
  </si>
  <si>
    <t>660010106000000070012000000000</t>
  </si>
  <si>
    <t>K 29 16 07</t>
  </si>
  <si>
    <t>CPC-660010106000000070013000000000.pdf</t>
  </si>
  <si>
    <t>660010106000000070013000000000</t>
  </si>
  <si>
    <t>K 29 16 01</t>
  </si>
  <si>
    <t xml:space="preserve">En la colindancia con los  nodos A-B, E-A relacionar la nomenclatura de la vía </t>
  </si>
  <si>
    <t>CPC-660010106000000070014000000000.pdf</t>
  </si>
  <si>
    <t>660010106000000070014000000000</t>
  </si>
  <si>
    <t>K 30 16B 16</t>
  </si>
  <si>
    <t xml:space="preserve">La dirección del predio no coincide con la nomenclatura vial del plano, relacionar la nomenclatura vial colindante  nodos A-B  </t>
  </si>
  <si>
    <t>CPC-660010106000000070015000000000.pdf</t>
  </si>
  <si>
    <t>660010106000000070015000000000</t>
  </si>
  <si>
    <t>K 30 16B 14 SAN LUIS</t>
  </si>
  <si>
    <t xml:space="preserve">La dirección del predio no coincide con la nomenclatura vial del plano,  en la colindancia nodos B-C relacionar la nomenclatura de la vía </t>
  </si>
  <si>
    <t>CPC-660010106000000070016000000000.pdf</t>
  </si>
  <si>
    <t>660010106000000070016000000000</t>
  </si>
  <si>
    <t>K 30 16B 34 SAN LUIS</t>
  </si>
  <si>
    <t xml:space="preserve">En la colindancia con los nodos A-B relacionar la nomenclatura de la vía </t>
  </si>
  <si>
    <t>CPC-660010106000000070017000000000.pdf</t>
  </si>
  <si>
    <t>660010106000000070017000000000</t>
  </si>
  <si>
    <t>K 30 16B 48 50 SAN LU</t>
  </si>
  <si>
    <t>CPC-660010106000000070018000000000.pdf</t>
  </si>
  <si>
    <t>660010106000000070018000000000</t>
  </si>
  <si>
    <t>K 30 16B 52 SAN LUIS</t>
  </si>
  <si>
    <t>CPC-660010106000000070019000000000.pdf</t>
  </si>
  <si>
    <t>660010106000000070019000000000</t>
  </si>
  <si>
    <t>K 30 16B 54 Ur SAN LU</t>
  </si>
  <si>
    <t>CPC-660010106000000070023000000000.pdf</t>
  </si>
  <si>
    <t>660010106000000070023000000000</t>
  </si>
  <si>
    <t>K 30 16B 82 SAN LUIS</t>
  </si>
  <si>
    <t xml:space="preserve">En la colindancia con los nodos E-F relacionar la nomenclatura de la vía </t>
  </si>
  <si>
    <t>CPC-660010106000000070024000000000.pdf</t>
  </si>
  <si>
    <t>660010106000000070024000000000</t>
  </si>
  <si>
    <t>K 30 16B 90 SAN LUIS</t>
  </si>
  <si>
    <t xml:space="preserve">En la colindancia nodos A-B relacionar la nomenclatura de la vía </t>
  </si>
  <si>
    <t>CPC-660010106000000070047000000000.pdf</t>
  </si>
  <si>
    <t>660010106000000070047000000000</t>
  </si>
  <si>
    <t>K 29 16 113 Ur CIUDAD</t>
  </si>
  <si>
    <t xml:space="preserve">En la colindancia con los nodos B-C relacionar la nomenclatura de la vía </t>
  </si>
  <si>
    <t>CPC-660010106000000090019000000000.pdf</t>
  </si>
  <si>
    <t>660010106000000090019000000000</t>
  </si>
  <si>
    <t>K 31 15 02 SAN LUIS</t>
  </si>
  <si>
    <t xml:space="preserve">El plano no tiene el texto de la nomenclatura vial colindante con el predio, la  colindancia de los nodos A-B debe relacionar  la nomenclatura de la vía </t>
  </si>
  <si>
    <t>CPC-660010106000000090020000000000.pdf</t>
  </si>
  <si>
    <t>660010106000000090020000000000</t>
  </si>
  <si>
    <t>K 31 15 04</t>
  </si>
  <si>
    <t>CPC-660010106000000090023000000000.pdf</t>
  </si>
  <si>
    <t>660010106000000090023000000000</t>
  </si>
  <si>
    <t>K 31 Py 15 18 CIUDAD</t>
  </si>
  <si>
    <t xml:space="preserve">El plano no tiene el texto de la nomenclatura vial colindante con el predio, la  colindancia de los nodos C-D debe relacionar  la nomenclatura de la vía </t>
  </si>
  <si>
    <t>CPC-660010106000000090024000000000.pdf</t>
  </si>
  <si>
    <t>660010106000000090024000000000</t>
  </si>
  <si>
    <t>K 31 Py 15 26 CIUDAD</t>
  </si>
  <si>
    <t>CPC-660010106000000090025000000000.pdf</t>
  </si>
  <si>
    <t>660010106000000090025000000000</t>
  </si>
  <si>
    <t>K 31 Py 15 30 CIUDAD</t>
  </si>
  <si>
    <t xml:space="preserve">El plano no tiene el texto de la nomenclatura vial colindante con el predio, la  colindancia de los nodos E-G debe relacionar  la nomenclatura de la vía </t>
  </si>
  <si>
    <t>CPC-660010106000000090026000000000.pdf</t>
  </si>
  <si>
    <t>660010106000000090026000000000</t>
  </si>
  <si>
    <t>K 31 Py 15 38 CIUDAD</t>
  </si>
  <si>
    <t xml:space="preserve">El plano no tiene el texto de la nomenclatura vial colindante con el predio, la  colindancia de los nodos E-A debe relacionar  la nomenclatura de la vía </t>
  </si>
  <si>
    <t>CPC-660010106000000090027000000000.pdf</t>
  </si>
  <si>
    <t>660010106000000090027000000000</t>
  </si>
  <si>
    <t>K 31 15 46 CIUDAD JAR</t>
  </si>
  <si>
    <t>CPC-660010106000000090028000000000.pdf</t>
  </si>
  <si>
    <t>660010106000000090028000000000</t>
  </si>
  <si>
    <t>K 31 Py 15 50 CIUDAD</t>
  </si>
  <si>
    <t>CPC-660010106000000090029000000000.pdf</t>
  </si>
  <si>
    <t>660010106000000090029000000000</t>
  </si>
  <si>
    <t>K 31 Py 15 54 CIUDAD</t>
  </si>
  <si>
    <t>CPC-660010106000000090030000000000.pdf</t>
  </si>
  <si>
    <t>660010106000000090030000000000</t>
  </si>
  <si>
    <t>K 31 Py 15 60 CIUDAD</t>
  </si>
  <si>
    <t>CPC-660010106000000090031000000000.pdf</t>
  </si>
  <si>
    <t>660010106000000090031000000000</t>
  </si>
  <si>
    <t>K 31 15 66 CIUDAD JAR</t>
  </si>
  <si>
    <t xml:space="preserve">El plano no tiene el texto de la nomenclatura vial colindante con el predio, la  colindancia de los nodos B-C debe relacionar  la nomenclatura de la vía </t>
  </si>
  <si>
    <t>CPC-660010106000000090032000000000.pdf</t>
  </si>
  <si>
    <t>660010106000000090032000000000</t>
  </si>
  <si>
    <t>K 31 Py 15 70 CIUDAD</t>
  </si>
  <si>
    <t xml:space="preserve">El plano no tiene el texto de la nomenclatura vial colindante con el predio, la  colindancia de los nodos  A-B debe relacionar  la nomenclatura de la vía </t>
  </si>
  <si>
    <t>CPC-660010106000000090033000000000.pdf</t>
  </si>
  <si>
    <t>660010106000000090033000000000</t>
  </si>
  <si>
    <t>K 31 Py 15 74 CIUDAD</t>
  </si>
  <si>
    <t>CPC-660010106000000090034000000000.pdf</t>
  </si>
  <si>
    <t>660010106000000090034000000000</t>
  </si>
  <si>
    <t>K 31 15 78</t>
  </si>
  <si>
    <t>CPC-660010106000000090035000000000.pdf</t>
  </si>
  <si>
    <t>660010106000000090035000000000</t>
  </si>
  <si>
    <t>K 31 15 86 CIUDAD JAR</t>
  </si>
  <si>
    <t xml:space="preserve">El plano no tiene el texto de la nomenclatura vial colindante con el predio, la  colindancia de los nodos  C-D debe relacionar  la nomenclatura de la vía </t>
  </si>
  <si>
    <t>CPC-660010106000000090036000000000.pdf</t>
  </si>
  <si>
    <t>660010106000000090036000000000</t>
  </si>
  <si>
    <t>K 30 15 90 CIUDAD JAR</t>
  </si>
  <si>
    <t>CPC-660010106000000090042000000000.pdf</t>
  </si>
  <si>
    <t>660010106000000090042000000000</t>
  </si>
  <si>
    <t>C 16 30 03 SAN LUIS G</t>
  </si>
  <si>
    <t xml:space="preserve">El plano tiene 2 nomenclaturas viales sobre la vía colindante nodos C-B  calle 17B y calle 16  </t>
  </si>
  <si>
    <t>CPC-660010106000000090044000000000.pdf</t>
  </si>
  <si>
    <t>660010106000000090044000000000</t>
  </si>
  <si>
    <t>K 30 15 79 CIUDAD JAR</t>
  </si>
  <si>
    <t xml:space="preserve">En el plano no se encuentra relacionada la nomenclatura vial,  los nodos C-D deben ser visibles </t>
  </si>
  <si>
    <t>CPC-660010106000000090045000000000.pdf</t>
  </si>
  <si>
    <t>660010106000000090045000000000</t>
  </si>
  <si>
    <t>K 30 15 71 CIUDAD JAR</t>
  </si>
  <si>
    <t>CPC-660010106000000090046000000000.pdf</t>
  </si>
  <si>
    <t>660010106000000090046000000000</t>
  </si>
  <si>
    <t>K 30 15 65 BR CENTRAL</t>
  </si>
  <si>
    <t>Revisar la nomenclatura vial calle 16  respecto a la vía de acceso, revisar la vía colindante nodos C-D</t>
  </si>
  <si>
    <t>CPC-660010106000000090047000000000.pdf</t>
  </si>
  <si>
    <t>660010106000000090047000000000</t>
  </si>
  <si>
    <t>K 30 Py 15 63 CIUDAD</t>
  </si>
  <si>
    <t>Revisar la nomenclatura vial calle 16  respecto a la vía de acceso, relacionar la vía colindante con los nodos C-D</t>
  </si>
  <si>
    <t>CPC-660010106000000090048000000000.pdf</t>
  </si>
  <si>
    <t>660010106000000090048000000000</t>
  </si>
  <si>
    <t>K 30 15 59 CIUDAD JAR</t>
  </si>
  <si>
    <t xml:space="preserve">En  la colindancia con los nodos E-F relacionar la nomenclatura de la vía, </t>
  </si>
  <si>
    <t>CPC-660010106000000090049000000000.pdf</t>
  </si>
  <si>
    <t>660010106000000090049000000000</t>
  </si>
  <si>
    <t>K 30 Py 15 55 CIUDAD</t>
  </si>
  <si>
    <t>Revisar la nomenclatura vial calle 16  respecto a la vía de acceso, relacionar la vía colindante con los nodos D-E</t>
  </si>
  <si>
    <t>CPC-660010106000000090050000000000.pdf</t>
  </si>
  <si>
    <t>660010106000000090050000000000</t>
  </si>
  <si>
    <t>K 30 Py 15 51 CIUDAD</t>
  </si>
  <si>
    <t>CPC-660010106000000090051000000000.pdf</t>
  </si>
  <si>
    <t>660010106000000090051000000000</t>
  </si>
  <si>
    <t>K 30 Py 15 41 CIUDAD</t>
  </si>
  <si>
    <t xml:space="preserve">En el plano no se identifica la nomenclatura vial carrera 30, la vías colindantes de los nodos CD-DE deben relacionar la nomenclatura vial </t>
  </si>
  <si>
    <t>CPC-660010106000000090054000000000.pdf</t>
  </si>
  <si>
    <t>660010106000000090054000000000</t>
  </si>
  <si>
    <t>K 30 Py 15 29 CIUDAD</t>
  </si>
  <si>
    <t xml:space="preserve">En el plano no se visibiliza la nomenclatura vial nodos C-D deben ser visibles </t>
  </si>
  <si>
    <t>CPC-660010106000000090055000000000.pdf</t>
  </si>
  <si>
    <t>660010106000000090055000000000</t>
  </si>
  <si>
    <t>K 30 15 25 Ba CENTRAL</t>
  </si>
  <si>
    <t xml:space="preserve">En el plano no se identifica la nomenclatura vial carrera 30, la vía colindante del nodo DE debe relacionar la nomenclatura vial </t>
  </si>
  <si>
    <t>CPC-660010106000000090056000000000.pdf</t>
  </si>
  <si>
    <t>660010106000000090056000000000</t>
  </si>
  <si>
    <t>K 30 Py 15 19 CIUDAD</t>
  </si>
  <si>
    <t xml:space="preserve">En el plano no se encuentra relacionada la nomenclatura vial carrera 30,  los nodos EF-FA deben relacionar la vía colindante </t>
  </si>
  <si>
    <t>CPC-660010106000000090057000000000.pdf</t>
  </si>
  <si>
    <t>660010106000000090057000000000</t>
  </si>
  <si>
    <t>K 30 Y 31 PY 30 19 IN</t>
  </si>
  <si>
    <t>Relacionar en el plano la vía colindante nodos B-C</t>
  </si>
  <si>
    <t>CPC-660010106000000090058000000000.pdf</t>
  </si>
  <si>
    <t>660010106000000090058000000000</t>
  </si>
  <si>
    <t>K 30 Py 15 13 CIUDAD</t>
  </si>
  <si>
    <t xml:space="preserve">Relacionar la nomenclatura  víal colindante con los nodos BC-CD-DA </t>
  </si>
  <si>
    <t>CPC-660010106000000090062000000000.pdf</t>
  </si>
  <si>
    <t>660010106000000090062000000000</t>
  </si>
  <si>
    <t>K 30 15 11 CIUDAD JAR</t>
  </si>
  <si>
    <t>CPC-660010106000000090063000000000.pdf</t>
  </si>
  <si>
    <t>660010106000000090063000000000</t>
  </si>
  <si>
    <t>K 31 15 14 CIUDAD JAR</t>
  </si>
  <si>
    <t>CPC-660010106000000090064000000000.pdf</t>
  </si>
  <si>
    <t>660010106000000090064000000000</t>
  </si>
  <si>
    <t>K 30 PY 15 75 CIUDAD</t>
  </si>
  <si>
    <t xml:space="preserve">La  colindancia de los nodos  D-E  y E-A deben relacionar  la nomenclatura de la vía </t>
  </si>
  <si>
    <t>CPC-660010106000000090065000000000.pdf</t>
  </si>
  <si>
    <t>660010106000000090065000000000</t>
  </si>
  <si>
    <t>K 31 Py 15 36 Br CENT</t>
  </si>
  <si>
    <t>CPC-660010106000000090068000000000.pdf</t>
  </si>
  <si>
    <t>660010106000000090068000000000</t>
  </si>
  <si>
    <t>K 31 15 06 CIUDAD JAR</t>
  </si>
  <si>
    <t xml:space="preserve">El plano no tiene el texto de la nomenclatura vial, se debe relacionar la nomenclatura de la vía colindante cocolindante con el predio nodos  A-B. </t>
  </si>
  <si>
    <t>CPC-660010106000000090070000000000.pdf</t>
  </si>
  <si>
    <t>660010106000000090070000000000</t>
  </si>
  <si>
    <t>K 30 Py 15 45 CIUDAD</t>
  </si>
  <si>
    <t xml:space="preserve">El plano no tiene el texto de la nomenclatura vial de la carrera colindante con el predio, la  colindancia de los nodos  C-D debe relacionar  la nomenclatura de la vía </t>
  </si>
  <si>
    <t>CPC-660010106000000090071000000000.pdf</t>
  </si>
  <si>
    <t>660010106000000090071000000000</t>
  </si>
  <si>
    <t>C 16 30 01 SAN LUIS G</t>
  </si>
  <si>
    <t xml:space="preserve">El plano debe relacionar la nomenclatura de las vias calle y acrrerra, así como relacionar  la nomenclatura de la vía nodos B-C, C-D. </t>
  </si>
  <si>
    <t>CPC-660010106000000090073000000000.pdf</t>
  </si>
  <si>
    <t>660010106000000090073000000000</t>
  </si>
  <si>
    <t>K 31 15 10 CIUDAD JAR</t>
  </si>
  <si>
    <t>CPC-660010106000000090074000000000.pdf</t>
  </si>
  <si>
    <t>660010106000000090074000000000</t>
  </si>
  <si>
    <t>K 30 Py 15 07</t>
  </si>
  <si>
    <t xml:space="preserve">El plano no tiene el texto de la nomenclatura vial colindante con el predio, la  colindancia de los nodos  D-E debe relacionar  la nomenclatura de la vía </t>
  </si>
  <si>
    <t>CPC-660010106000000090075000000000.pdf</t>
  </si>
  <si>
    <t>660010106000000090075000000000</t>
  </si>
  <si>
    <t>K 30 Y 31 C 15 Y 16 I</t>
  </si>
  <si>
    <t>CPC-660010106000000090077000000000.pdf</t>
  </si>
  <si>
    <t>660010106000000090077000000000</t>
  </si>
  <si>
    <t>K 30 PY 15 87 SAN LUI</t>
  </si>
  <si>
    <t xml:space="preserve">La  colindancia con los nodos  D-E y E-A  deben relacionar  la nomenclatura de la vía </t>
  </si>
  <si>
    <t>CPC-660010106000000090079000000000.pdf</t>
  </si>
  <si>
    <t>660010106000000090079000000000</t>
  </si>
  <si>
    <t>K 31 15 114 CIUDAD JA</t>
  </si>
  <si>
    <t xml:space="preserve">La  colindancia de los nodos  B-C debe relacionar  la nomenclatura de la vía </t>
  </si>
  <si>
    <t>CPC-660010106000000090080000000000.pdf</t>
  </si>
  <si>
    <t>660010106000000090080000000000</t>
  </si>
  <si>
    <t>K 31 15 106 CIUDAD JA</t>
  </si>
  <si>
    <t xml:space="preserve">La  colindancia de los nodos  A-B debe relacionar  la nomenclatura de la vía </t>
  </si>
  <si>
    <t>CPC-660010106000000090081000000000.pdf</t>
  </si>
  <si>
    <t>660010106000000090081000000000</t>
  </si>
  <si>
    <t>K 31 15 94 CIUDAD JAR</t>
  </si>
  <si>
    <t xml:space="preserve">El plano no tiene el texto de la nomenclatura vial colindante con el predio en los nodos, B-C, C-D y D-E ,  con relación a la colindancia debemn relacionarse la nomenlactura vial colindante </t>
  </si>
  <si>
    <t>CPC-660010106000000090105000000000.pdf</t>
  </si>
  <si>
    <t>660010106000000090105000000000</t>
  </si>
  <si>
    <t>K 30 15 35 CIUDAD JAR</t>
  </si>
  <si>
    <t xml:space="preserve">El plano no tiene el texto de la nomenclatura vial colindante con el predio en los nodos, D-E y  E-A ,  con relación a la colindancia debe relacionarse la nomenlactura vial colindante con los nodos mencionados  </t>
  </si>
  <si>
    <t>CPC-660010106000000090107000000000.pdf</t>
  </si>
  <si>
    <t>660010106000000090107000000000</t>
  </si>
  <si>
    <t>K 30 15A 35 CIUDAD JA</t>
  </si>
  <si>
    <t xml:space="preserve">El predio no tiene salida a una vía </t>
  </si>
  <si>
    <t>CPC-660010106000000290002000000000.pdf</t>
  </si>
  <si>
    <t>660010106000000290002000000000</t>
  </si>
  <si>
    <t>C 22 23B 04 Ur BOSTON</t>
  </si>
  <si>
    <t xml:space="preserve">En la colindancia el nodo D-A debe relacionar la nomenclatura de la vía </t>
  </si>
  <si>
    <t>CPC-660010106000000300001000000000.pdf</t>
  </si>
  <si>
    <t>660010106000000300001000000000</t>
  </si>
  <si>
    <t>K 23B 21 97 Ur BOSTON</t>
  </si>
  <si>
    <t xml:space="preserve">En la colindancia con los  nodos B-C y C-D se debe relacionar la nomenclatura de la vía </t>
  </si>
  <si>
    <t>CPC-660010106000000300007000000000.pdf</t>
  </si>
  <si>
    <t>660010106000000300007000000000</t>
  </si>
  <si>
    <t>K 23 21 57 BOSTON</t>
  </si>
  <si>
    <t>En  la colindancia con los nodos C-D se debe  relacionar la nomenclatura de la vía.</t>
  </si>
  <si>
    <t>CPC-660010106000000300018000000000.pdf</t>
  </si>
  <si>
    <t>660010106000000300018000000000</t>
  </si>
  <si>
    <t>K 24 21 24 BOSTON</t>
  </si>
  <si>
    <t>En  la colindancia con los nodos A-B se debe relacionar la nomenclatura de la vía.</t>
  </si>
  <si>
    <t>CPC-660010106000000300019000000000.pdf</t>
  </si>
  <si>
    <t>660010106000000300019000000000</t>
  </si>
  <si>
    <t>K 24 21 30 BOSTON</t>
  </si>
  <si>
    <t>CPC-660010106000000300028000000000.pdf</t>
  </si>
  <si>
    <t>660010106000000300028000000000</t>
  </si>
  <si>
    <t>K. 23BIS CON CALLE 21</t>
  </si>
  <si>
    <t>El polígono  se encuentra ocupando un espacio público - vía pública</t>
  </si>
  <si>
    <t>CPC-660010106000000310003000000000.pdf</t>
  </si>
  <si>
    <t>660010106000000310003000000000</t>
  </si>
  <si>
    <t>C 20B 23B 08</t>
  </si>
  <si>
    <t xml:space="preserve">En la colindancia con los nodos E-A se debe relacionar la nomenclatura de la vía </t>
  </si>
  <si>
    <t>CPC-660010106000000310005000000000.pdf</t>
  </si>
  <si>
    <t>660010106000000310005000000000</t>
  </si>
  <si>
    <t>C 20B 23B 20 Ur BOSTO</t>
  </si>
  <si>
    <t>En  la colindancia con los nodos E-A se debe  relacionar la nomenclatura de la vía.</t>
  </si>
  <si>
    <t>CPC-660010106000000310017000000000.pdf</t>
  </si>
  <si>
    <t>660010106000000310017000000000</t>
  </si>
  <si>
    <t>C 20B 23B 100 BOSTON</t>
  </si>
  <si>
    <t>En  la colindancia con los nodos A-B, B-C  y F-A se debe relacionar la nomenclatura de la vía.</t>
  </si>
  <si>
    <t>CPC-660010106000000310021000000000.pdf</t>
  </si>
  <si>
    <t>660010106000000310021000000000</t>
  </si>
  <si>
    <t>C 21 23 91</t>
  </si>
  <si>
    <t>En  la colindancia con los nodos B-C se debe relacionar la nomenclatura de la vía</t>
  </si>
  <si>
    <t>CPC-660010106000000310032000000000.pdf</t>
  </si>
  <si>
    <t>660010106000000310032000000000</t>
  </si>
  <si>
    <t>C 21 23 25 BOSTON</t>
  </si>
  <si>
    <t>En  la colindancia con los nodos C-D se debe relacionar la nomenclatura de la vía.</t>
  </si>
  <si>
    <t>CPC-660010106000000310033000000000.pdf</t>
  </si>
  <si>
    <t>660010106000000310033000000000</t>
  </si>
  <si>
    <t>C 21 27 11 BOSTON</t>
  </si>
  <si>
    <t>CPC-660010106000000320003000000000.pdf</t>
  </si>
  <si>
    <t>660010106000000320003000000000</t>
  </si>
  <si>
    <t>C 20 23 04 BOSTON</t>
  </si>
  <si>
    <t>En  la colindancia con los nodos E-A se debe relacionar la nomenclatura de la vía.</t>
  </si>
  <si>
    <t>CPC-660010106000000320007000000000.pdf</t>
  </si>
  <si>
    <t>660010106000000320007000000000</t>
  </si>
  <si>
    <t>C 20 23 32 BOSTON</t>
  </si>
  <si>
    <t>CPC-660010106000000320008000000000.pdf</t>
  </si>
  <si>
    <t>660010106000000320008000000000</t>
  </si>
  <si>
    <t>C 20 23 38 BOSTON</t>
  </si>
  <si>
    <t>En  la colindancia con los nodos F-A se debe relacionar la nomenclatura de la vía.</t>
  </si>
  <si>
    <t>CPC-660010106000000320009000000000.pdf</t>
  </si>
  <si>
    <t>660010106000000320009000000000</t>
  </si>
  <si>
    <t>C 20 23 46</t>
  </si>
  <si>
    <t xml:space="preserve">En la colindancia con  los  nodos E-A se debe relacionar la nomenclatura de la vía </t>
  </si>
  <si>
    <t>CPC-660010106000000320020000000000.pdf</t>
  </si>
  <si>
    <t>660010106000000320020000000000</t>
  </si>
  <si>
    <t>C 20B 23B 73</t>
  </si>
  <si>
    <t>En  la colindancia con los nodos B-C se debe relacionar la nomenclatura de la vía.</t>
  </si>
  <si>
    <t>CPC-660010106000000320024000000000.pdf</t>
  </si>
  <si>
    <t>660010106000000320024000000000</t>
  </si>
  <si>
    <t>C 20B 23B 45</t>
  </si>
  <si>
    <t>CPC-660010106000000320027000000000.pdf</t>
  </si>
  <si>
    <t>660010106000000320027000000000</t>
  </si>
  <si>
    <t>C 20B 23B 25 BOSTON</t>
  </si>
  <si>
    <t>CPC-660010106000000320028000000000.pdf</t>
  </si>
  <si>
    <t>660010106000000320028000000000</t>
  </si>
  <si>
    <t>C 20B 23B 21 BOSTON</t>
  </si>
  <si>
    <t>CPC-660010106000000330003000000000.pdf</t>
  </si>
  <si>
    <t>660010106000000330003000000000</t>
  </si>
  <si>
    <t>C 19B 23 10 BOSTON</t>
  </si>
  <si>
    <t>CPC-660010106000000330009000000000.pdf</t>
  </si>
  <si>
    <t>660010106000000330009000000000</t>
  </si>
  <si>
    <t>C 19B 23 52 BOSTON</t>
  </si>
  <si>
    <t>CPC-660010106000000330013000000000.pdf</t>
  </si>
  <si>
    <t>660010106000000330013000000000</t>
  </si>
  <si>
    <t>C 19B 23 86 BOSTON</t>
  </si>
  <si>
    <t>CPC-660010106000000330025000000000.pdf</t>
  </si>
  <si>
    <t>660010106000000330025000000000</t>
  </si>
  <si>
    <t>C 20 23 11 BOSTON</t>
  </si>
  <si>
    <t xml:space="preserve">En la colindancia con  los nodos C-D se debe relacionar la nomenclatura de la vía </t>
  </si>
  <si>
    <t>CPC-660010106000000340004000000000.pdf</t>
  </si>
  <si>
    <t>660010106000000340004000000000</t>
  </si>
  <si>
    <t>C 19 23 18 BOSTON</t>
  </si>
  <si>
    <t>En  la colindancia con los nodos D-A se debe relacionar la nomenclatura de la vía.</t>
  </si>
  <si>
    <t>CPC-660010106000000340011000000000.pdf</t>
  </si>
  <si>
    <t>660010106000000340011000000000</t>
  </si>
  <si>
    <t>C 19 23 64 Ur BOSTON</t>
  </si>
  <si>
    <t xml:space="preserve">En la colindancia con  los  nodos D-A se debe relacionar la nomenclatura de la vía </t>
  </si>
  <si>
    <t>CPC-660010106000000340020000000000.pdf</t>
  </si>
  <si>
    <t>660010106000000340020000000000</t>
  </si>
  <si>
    <t>C 19B 23 51 BOSTON</t>
  </si>
  <si>
    <t>CPC-660010106000000340024000000000.pdf</t>
  </si>
  <si>
    <t>660010106000000340024000000000</t>
  </si>
  <si>
    <t>C 19B 23 25 BOSTON</t>
  </si>
  <si>
    <t xml:space="preserve">En la colindancia con  los  nodos B-C se debe relacionar la nomenclatura de la vía </t>
  </si>
  <si>
    <t>CPC-660010106000000350001000000000.pdf</t>
  </si>
  <si>
    <t>En  la colindancia con los nodos C hasta el nodo P se debe relacionar la nomenclatura de la vía.</t>
  </si>
  <si>
    <t>CPC-660010106000000350003000000000.pdf</t>
  </si>
  <si>
    <t>660010106000000350003000000000</t>
  </si>
  <si>
    <t>C 18B 23 10 BOSTON</t>
  </si>
  <si>
    <t>CPC-660010106000000350010000000000.pdf</t>
  </si>
  <si>
    <t>660010106000000350010000000000</t>
  </si>
  <si>
    <t>C 18B 23 56</t>
  </si>
  <si>
    <t>CPC-660010106000000350011000000000.pdf</t>
  </si>
  <si>
    <t>660010106000000350011000000000</t>
  </si>
  <si>
    <t>C 18B 23 60 Ur BOSTON</t>
  </si>
  <si>
    <t>CPC-660010106000000350015000000000.pdf</t>
  </si>
  <si>
    <t>660010106000000350015000000000</t>
  </si>
  <si>
    <t>C 18B 23 86 BOSTON</t>
  </si>
  <si>
    <t xml:space="preserve">En la colindancia con  los  nodos A-B y D-A se debe relacionar la nomenclatura de la vía </t>
  </si>
  <si>
    <t>CPC-660010106000000350025000000000.pdf</t>
  </si>
  <si>
    <t>660010106000000350025000000000</t>
  </si>
  <si>
    <t>C 19 23 33</t>
  </si>
  <si>
    <t xml:space="preserve">En la colindancia con  los  nodos C-D se debe relacionar la nomenclatura de la vía </t>
  </si>
  <si>
    <t>CPC-660010106000000360006000000000.pdf</t>
  </si>
  <si>
    <t>660010106000000360006000000000</t>
  </si>
  <si>
    <t>C 18 23 30</t>
  </si>
  <si>
    <t>CPC-660010106000000360008000000000.pdf</t>
  </si>
  <si>
    <t>660010106000000360008000000000</t>
  </si>
  <si>
    <t>C 18 23 44 Ur BOSTON</t>
  </si>
  <si>
    <t>CPC-660010106000000360011000000000.pdf</t>
  </si>
  <si>
    <t>660010106000000360011000000000</t>
  </si>
  <si>
    <t>C 18 23 68</t>
  </si>
  <si>
    <t>CPC-660010106000000360012000000000.pdf</t>
  </si>
  <si>
    <t>660010106000000360012000000000</t>
  </si>
  <si>
    <t>C 18 23 74 Ur BOSTON</t>
  </si>
  <si>
    <t>CPC-660010106000000360018000000000.pdf</t>
  </si>
  <si>
    <t>660010106000000360018000000000</t>
  </si>
  <si>
    <t>C 18B 23 71</t>
  </si>
  <si>
    <t>CPC-660010106000000360019000000000.pdf</t>
  </si>
  <si>
    <t>660010106000000360019000000000</t>
  </si>
  <si>
    <t>C 18B 23 63</t>
  </si>
  <si>
    <t>CPC-660010106000000360020000000000.pdf</t>
  </si>
  <si>
    <t>660010106000000360020000000000</t>
  </si>
  <si>
    <t>C 18B 23 57 Ur BOSTON</t>
  </si>
  <si>
    <t xml:space="preserve">En la colindancia con  los  nodos B-c se debe relacionar la nomenclatura de la vía </t>
  </si>
  <si>
    <t>CPC-660010106000000360021000000000.pdf</t>
  </si>
  <si>
    <t>660010106000000360021000000000</t>
  </si>
  <si>
    <t>C 18B 23 51</t>
  </si>
  <si>
    <t>CPC-660010106000000360031000000000.pdf</t>
  </si>
  <si>
    <t>660010106000000360031000000000</t>
  </si>
  <si>
    <t>C 18 23 98 Br BOSTON</t>
  </si>
  <si>
    <t>En  la colindancia con los nodos A-B  y B-C se debe relacionar la nomenclatura de la vía.</t>
  </si>
  <si>
    <t>CPC-660010106000000370001000000000.pdf</t>
  </si>
  <si>
    <t>660010106000000370001000000000</t>
  </si>
  <si>
    <t>K 23 17E 39</t>
  </si>
  <si>
    <t>CPC-660010106000000370004000000000.pdf</t>
  </si>
  <si>
    <t>660010106000000370004000000000</t>
  </si>
  <si>
    <t>C 17B 23B 20 BOSTON</t>
  </si>
  <si>
    <t>En  la colindancia del  nodo D-A  se debe relacionar la nomenclatura de la vía.</t>
  </si>
  <si>
    <t>CPC-660010106000000370006000000000.pdf</t>
  </si>
  <si>
    <t>660010106000000370006000000000</t>
  </si>
  <si>
    <t>C 17E 23B 34 BOSTON</t>
  </si>
  <si>
    <t>En  la colindancia con los nodos D-A debe relacionar la nomenclatura de la vía.</t>
  </si>
  <si>
    <t>CPC-660010106000000370008000000000.pdf</t>
  </si>
  <si>
    <t>660010106000000370008000000000</t>
  </si>
  <si>
    <t>C 17E 23B 50 BOSTON</t>
  </si>
  <si>
    <t>CPC-660010106000000370016000000000.pdf</t>
  </si>
  <si>
    <t>660010106000000370016000000000</t>
  </si>
  <si>
    <t>C 18 23B 45 BOSTON</t>
  </si>
  <si>
    <t>CPC-660010106000000370017000000000.pdf</t>
  </si>
  <si>
    <t>660010106000000370017000000000</t>
  </si>
  <si>
    <t>C 18 23B 39 BOSTON</t>
  </si>
  <si>
    <t>CPC-660010106000000370018000000000.pdf</t>
  </si>
  <si>
    <t>660010106000000370018000000000</t>
  </si>
  <si>
    <t>C 18 23B 25 BOSTON</t>
  </si>
  <si>
    <t>En  la colindancia con los nodos  B-C se debe relacionar la nomenclatura de la vía.</t>
  </si>
  <si>
    <t>CPC-660010106000000370019000000000.pdf</t>
  </si>
  <si>
    <t>660010106000000370019000000000</t>
  </si>
  <si>
    <t>C 18 23B 19 BOSTON</t>
  </si>
  <si>
    <t>CPC-660010106000000380001000000000.pdf</t>
  </si>
  <si>
    <t>660010106000000380001000000000</t>
  </si>
  <si>
    <t>C 17D 23B 05 Ur BOSTO</t>
  </si>
  <si>
    <t>En  la colindancia con los nodos  B-C,  C-D  y D-E se debe relacionar la nomenclatura de la vía.</t>
  </si>
  <si>
    <t>CPC-660010106000000380003000000000.pdf</t>
  </si>
  <si>
    <t>660010106000000380003000000000</t>
  </si>
  <si>
    <t>K 23B 17A 35 Ur BOSTO</t>
  </si>
  <si>
    <t>En  la colindancia con los nodos  B-C, C-D y D-E se debe relacionar la nomenclatura de la vía.</t>
  </si>
  <si>
    <t>CPC-660010106000000380005000000000.pdf</t>
  </si>
  <si>
    <t>660010106000000380005000000000</t>
  </si>
  <si>
    <t>K 23B 17A 21 Ur BOSTO</t>
  </si>
  <si>
    <t>En  la colindancia con los nodos  C-D se debe relacionar la nomenclatura de la vía.</t>
  </si>
  <si>
    <t>CPC-660010106000000380007000000000.pdf</t>
  </si>
  <si>
    <t>660010106000000380007000000000</t>
  </si>
  <si>
    <t>K 23 17A 09</t>
  </si>
  <si>
    <t>CPC-660010106000000390058000000000.pdf</t>
  </si>
  <si>
    <t>660010106000000390058000000000</t>
  </si>
  <si>
    <t>K 24 17 43 Ur LA FLOR</t>
  </si>
  <si>
    <t>En  la colindancia con los nodos  A-B se debe relacionar la nomenclatura de la vía.</t>
  </si>
  <si>
    <t>CPC-660010106000000410004000000000.pdf</t>
  </si>
  <si>
    <t>660010106000000410004000000000</t>
  </si>
  <si>
    <t>C 21 23 18 BOSTON</t>
  </si>
  <si>
    <t>En  la colindancia con los nodos  D-A se debe relacionar la nomenclatura de la vía.</t>
  </si>
  <si>
    <t>CPC-660010106000000410008000000000.pdf</t>
  </si>
  <si>
    <t>660010106000000410008000000000</t>
  </si>
  <si>
    <t>K 23B 21 20 BOSTON</t>
  </si>
  <si>
    <t>CPC-660010106000000430001000000000.pdf</t>
  </si>
  <si>
    <t>660010106000000430001000000000</t>
  </si>
  <si>
    <t>K 23 18 66 BOSTON</t>
  </si>
  <si>
    <t>CPC-660010106000000430010000000000.pdf</t>
  </si>
  <si>
    <t>660010106000000430010000000000</t>
  </si>
  <si>
    <t>K 23 18 04 BOSTON</t>
  </si>
  <si>
    <t>CPC-660010106000000430014000000000.pdf</t>
  </si>
  <si>
    <t>660010106000000430014000000000</t>
  </si>
  <si>
    <t>K 23 17B 88 BOSTON</t>
  </si>
  <si>
    <t>CPC-660010106000000430015000000000.pdf</t>
  </si>
  <si>
    <t>660010106000000430015000000000</t>
  </si>
  <si>
    <t>K 23 17B 84 BOSTON</t>
  </si>
  <si>
    <t>CPC-660010106000000430016000000000.pdf</t>
  </si>
  <si>
    <t>660010106000000430016000000000</t>
  </si>
  <si>
    <t>K 23 17B 26 BOSTON</t>
  </si>
  <si>
    <t>CPC-660010106000000440006000000000.pdf</t>
  </si>
  <si>
    <t>660010106000000440006000000000</t>
  </si>
  <si>
    <t>C 19B 22 03 BOSTON</t>
  </si>
  <si>
    <t>En  la colindancia con los nodos  B-C, C-D se debe relacionar la nomenclatura de la vía.</t>
  </si>
  <si>
    <t>CPC-660010106000000440012000000000.pdf</t>
  </si>
  <si>
    <t>660010106000000440012000000000</t>
  </si>
  <si>
    <t>K 22 17B 91 BOSTON</t>
  </si>
  <si>
    <t>En CPPC en la localizacion entre los nodos D y E no relaciona la nomenclatura vial</t>
  </si>
  <si>
    <t>CPC-660010106000000440015000000000.pdf</t>
  </si>
  <si>
    <t>660010106000000440015000000000</t>
  </si>
  <si>
    <t>K 22 17B 73 BOSTON</t>
  </si>
  <si>
    <t>CPC-660010106000000440016000000000.pdf</t>
  </si>
  <si>
    <t>660010106000000440016000000000</t>
  </si>
  <si>
    <t>K 22 17B 65 BOSTON</t>
  </si>
  <si>
    <t>En CPPC en la localizacion entre los nodos E y F no relaciona la nomenclatura vial</t>
  </si>
  <si>
    <t>CPC-660010106000000440020000000000.pdf</t>
  </si>
  <si>
    <t>660010106000000440020000000000</t>
  </si>
  <si>
    <t>K 22 17B 39 BOSTON</t>
  </si>
  <si>
    <t>En CPPC en la localizacion  entre los nodos C y D no relaciona la nomenclatura vial</t>
  </si>
  <si>
    <t>CPC-660010106000000440027000000000.pdf</t>
  </si>
  <si>
    <t>660010106000000440027000000000</t>
  </si>
  <si>
    <t>C 17B 22 24 BOSTON</t>
  </si>
  <si>
    <t>En CPPC en la localizacion entre los nodos A y B no relaciona la nomenclatura vial, los nodos C y D se superponen</t>
  </si>
  <si>
    <t>CPC-660010106000000450011000000000.pdf</t>
  </si>
  <si>
    <t>660010106000000450011000000000</t>
  </si>
  <si>
    <t>K 22 19B 05 BOSTON</t>
  </si>
  <si>
    <t>En CPPC en el cuadro no relaciona la informacion entre los nodos D y A, relaciona los nodos E y F que no aparecen en la localizacion.</t>
  </si>
  <si>
    <t>CPC-660010106000000460020000000000.pdf</t>
  </si>
  <si>
    <t>660010106000000460020000000000</t>
  </si>
  <si>
    <t>K 22 17B 70 72 BOSTON</t>
  </si>
  <si>
    <t>En CPPC en la localizacion  entre los nodos A y B no relaciona la nomenclatura vial</t>
  </si>
  <si>
    <t>CPC-660010106000000460021000000000.pdf</t>
  </si>
  <si>
    <t>660010106000000460021000000000</t>
  </si>
  <si>
    <t>K 22 17B 66 BOSTON</t>
  </si>
  <si>
    <t>CPC-660010106000000470003000000000.pdf</t>
  </si>
  <si>
    <t>660010106000000470003000000000</t>
  </si>
  <si>
    <t>C 18 23 11 BOSTON</t>
  </si>
  <si>
    <t>CPC-660010106000000470006000000000.pdf</t>
  </si>
  <si>
    <t>660010106000000470006000000000</t>
  </si>
  <si>
    <t>K 23B 17B 20 BOSTON</t>
  </si>
  <si>
    <t>En CPPC en la localizacion la nomenclatura vial aparece Carrera 23 BIS no coincide con la direccion del predio K 23B.</t>
  </si>
  <si>
    <t>CPC-660010106000000470008000000000.pdf</t>
  </si>
  <si>
    <t>660010106000000470008000000000</t>
  </si>
  <si>
    <t>K 23B 17B 06 BOSTON</t>
  </si>
  <si>
    <t>CPC-660010106000000500018000000000.pdf</t>
  </si>
  <si>
    <t>660010106000000500018000000000</t>
  </si>
  <si>
    <t>C 24B 19 41 EL VERGEL</t>
  </si>
  <si>
    <t>En CPPC en la localizacion la nomenclatura vial aparece Calle 24 BIS no coincide con la direccion del predio C 24B.</t>
  </si>
  <si>
    <t>CPC-660010106000000500019000000000.pdf</t>
  </si>
  <si>
    <t>660010106000000500019000000000</t>
  </si>
  <si>
    <t>C 24B 19 39 EL VERGEL</t>
  </si>
  <si>
    <t>CPC-660010106000000500020000000000.pdf</t>
  </si>
  <si>
    <t>660010106000000500020000000000</t>
  </si>
  <si>
    <t>C 24B 19 33 EL VERGEL</t>
  </si>
  <si>
    <t>CPC-660010106000000500021000000000.pdf</t>
  </si>
  <si>
    <t>660010106000000500021000000000</t>
  </si>
  <si>
    <t>C 24B 19 31 EL VERGEL</t>
  </si>
  <si>
    <t>CPC-660010106000000500023000000000.pdf</t>
  </si>
  <si>
    <t>660010106000000500023000000000</t>
  </si>
  <si>
    <t>C 24B 19 21 EL VERGEL</t>
  </si>
  <si>
    <t>CPC-660010106000000520016000000000.pdf</t>
  </si>
  <si>
    <t>660010106000000520016000000000</t>
  </si>
  <si>
    <t>K 19B 23 35 EL VERGEL</t>
  </si>
  <si>
    <t>En CPPC en la localizacion la nomenclatura vial aparece carrera 19 BIS no coincide con la direccion del predio K 19B.</t>
  </si>
  <si>
    <t>CPC-660010106000000520017000000000.pdf</t>
  </si>
  <si>
    <t>660010106000000520017000000000</t>
  </si>
  <si>
    <t>K 19B 23 29 EL VERGEL</t>
  </si>
  <si>
    <t>CPC-660010106000000520018000000000.pdf</t>
  </si>
  <si>
    <t>660010106000000520018000000000</t>
  </si>
  <si>
    <t>K 19B 23 19 EL VERGEL</t>
  </si>
  <si>
    <t>CPC-660010106000000520019000000000.pdf</t>
  </si>
  <si>
    <t>660010106000000520019000000000</t>
  </si>
  <si>
    <t>K 19B 23 13 EL VERGEL</t>
  </si>
  <si>
    <t>CPC-660010106000000520020000000000.pdf</t>
  </si>
  <si>
    <t>En CPPC en la localizacion la nomenclatura vial aparece carrera 19 BIS no coincide con la direccion del predio K 19BIS C.</t>
  </si>
  <si>
    <t>CPC-660010106000000530002000000000.pdf</t>
  </si>
  <si>
    <t>660010106000000530002000000000</t>
  </si>
  <si>
    <t>K 19 23 57 EL VERGEL</t>
  </si>
  <si>
    <t>En CPPC en la localizacion la nomenclatura vial aparece carrera 19 BIS no coincide con la direccion del predio K 19</t>
  </si>
  <si>
    <t>CPC-660010106000000530003000000000.pdf</t>
  </si>
  <si>
    <t>660010106000000530003000000000</t>
  </si>
  <si>
    <t>K 19 23 51 EL VERGEL</t>
  </si>
  <si>
    <t>CPC-660010106000000530004000000000.pdf</t>
  </si>
  <si>
    <t>660010106000000530004000000000</t>
  </si>
  <si>
    <t>K 19 23 43 EL VERGEL</t>
  </si>
  <si>
    <t>CPC-660010106000000530006000000000.pdf</t>
  </si>
  <si>
    <t>660010106000000530006000000000</t>
  </si>
  <si>
    <t>K 19 23 29 EL VERGEL</t>
  </si>
  <si>
    <t>CPC-660010106000000550016000000000.pdf</t>
  </si>
  <si>
    <t>660010106000000550016000000000</t>
  </si>
  <si>
    <t>K 19 23 36 EL VERGEL</t>
  </si>
  <si>
    <t>CPC-660010106000000550017000000000.pdf</t>
  </si>
  <si>
    <t>660010106000000550017000000000</t>
  </si>
  <si>
    <t>K 19 23 44 EL VERGEL</t>
  </si>
  <si>
    <t>CPC-660010106000000550019000000000.pdf</t>
  </si>
  <si>
    <t>660010106000000550019000000000</t>
  </si>
  <si>
    <t>K 19 23 58 EL VERGEL</t>
  </si>
  <si>
    <t>CPC-660010106000000550024000000000.pdf</t>
  </si>
  <si>
    <t>660010106000000550024000000000</t>
  </si>
  <si>
    <t>C 24 18 25 EL VERGEL</t>
  </si>
  <si>
    <t>En CPPC en la localizacion no relaciona la nomenclatura vial</t>
  </si>
  <si>
    <t>CPC-660010107000000060002000000000.pdf</t>
  </si>
  <si>
    <t>660010107000000060002000000000</t>
  </si>
  <si>
    <t>C 34 7 20</t>
  </si>
  <si>
    <t>CPC-660010107000000060016000000000.pdf</t>
  </si>
  <si>
    <t>660010107000000060016000000000</t>
  </si>
  <si>
    <t>K 7B 34 42</t>
  </si>
  <si>
    <t>CPC-660010107000000090005000000000.pdf</t>
  </si>
  <si>
    <t>660010107000000090005000000000</t>
  </si>
  <si>
    <t>C 33 7B 04</t>
  </si>
  <si>
    <t>En CPPC en la localizacion entre los nodos F y A no relaciona la nomenclatura vial</t>
  </si>
  <si>
    <t>CPC-660010107000000110003000000000.pdf</t>
  </si>
  <si>
    <t>660010107000000110003000000000</t>
  </si>
  <si>
    <t>K 7B 32B 47</t>
  </si>
  <si>
    <t>En CPPC en la localizacion la nomenclatura vial aparece carrera 7 BIS no coincide con la direccion del predio K 7B</t>
  </si>
  <si>
    <t>CPC-660010107000000230001000000000.pdf</t>
  </si>
  <si>
    <t>660010107000000230001000000000</t>
  </si>
  <si>
    <t>K 8B 34 02 C 34 8 32</t>
  </si>
  <si>
    <t>En CPPC en la localizacion la nomenclatura vial aparece carrera 8 BIS no coincide con la direccion del predio K 8B</t>
  </si>
  <si>
    <t>CPC-660010107000000240001000000000.pdf</t>
  </si>
  <si>
    <t>660010107000000240001000000000</t>
  </si>
  <si>
    <t>K 8B 34 73</t>
  </si>
  <si>
    <t>En CPPC en la localizacion no relaciona la nomenclatura vial entre nodos E y A</t>
  </si>
  <si>
    <t>CPC-660010107000000240014000000000.pdf</t>
  </si>
  <si>
    <t>660010107000000240014000000000</t>
  </si>
  <si>
    <t>K 9 34 20</t>
  </si>
  <si>
    <t xml:space="preserve">En CPPC en la localizacion no relaciona la nomenclatura vial </t>
  </si>
  <si>
    <t>CPC-660010107000000240019000000000.pdf</t>
  </si>
  <si>
    <t>660010107000000240019000000000</t>
  </si>
  <si>
    <t>K 9 34 50</t>
  </si>
  <si>
    <t>CPC-660010107000000240025000000000.pdf</t>
  </si>
  <si>
    <t>660010107000000240025000000000</t>
  </si>
  <si>
    <t>C 35 8B 09</t>
  </si>
  <si>
    <t xml:space="preserve">En CPPC en la localizacion no relaciona la nomenclatura vial, en la segunda imagen de localizacion de manzana no corresponde al predio </t>
  </si>
  <si>
    <t>CPC-660010107000000250002000000000.pdf</t>
  </si>
  <si>
    <t>660010107000000250002000000000</t>
  </si>
  <si>
    <t>K 8 33 63</t>
  </si>
  <si>
    <t xml:space="preserve">En CPPC en la localizacion no relaciona el nodo C </t>
  </si>
  <si>
    <t>CPC-660010107000000250015000000000.pdf</t>
  </si>
  <si>
    <t>660010107000000250015000000000</t>
  </si>
  <si>
    <t>K 8B 33B 36</t>
  </si>
  <si>
    <t>CPC-660010107000000250016000000000.pdf</t>
  </si>
  <si>
    <t>660010107000000250016000000000</t>
  </si>
  <si>
    <t>K 8B 33B 46</t>
  </si>
  <si>
    <t>CPC-660010107000000250020000000000.pdf</t>
  </si>
  <si>
    <t>660010107000000250020000000000</t>
  </si>
  <si>
    <t>C 34 8 33 K 8B 33B 72</t>
  </si>
  <si>
    <t xml:space="preserve">En CPPC en la localizacion no relaciona el nodo M </t>
  </si>
  <si>
    <t>CPC-660010107000000270017000000000.pdf</t>
  </si>
  <si>
    <t>660010107000000270017000000000</t>
  </si>
  <si>
    <t>K 8B 32 50</t>
  </si>
  <si>
    <t>CPC-660010107000000280003000000000.pdf</t>
  </si>
  <si>
    <t>660010107000000280003000000000</t>
  </si>
  <si>
    <t>K 8B 32 59</t>
  </si>
  <si>
    <t>CPC-660010107000000280007000000000.pdf</t>
  </si>
  <si>
    <t>660010107000000280007000000000</t>
  </si>
  <si>
    <t>K 8B 32B 27</t>
  </si>
  <si>
    <t>CPC-660010107000000290007000000000.pdf</t>
  </si>
  <si>
    <t>660010107000000290007000000000</t>
  </si>
  <si>
    <t>K 8 31 39</t>
  </si>
  <si>
    <t> </t>
  </si>
  <si>
    <t>El archivo  del predio 660010107000000290007000000000 relaciona el predio 660010107000000280017000000000</t>
  </si>
  <si>
    <t>CPC-660010107000000290027000000000.pdf</t>
  </si>
  <si>
    <t>660010107000000290027000000000</t>
  </si>
  <si>
    <t>K 8B 31 62</t>
  </si>
  <si>
    <t>CPC-660010107000000300001000000000.pdf</t>
  </si>
  <si>
    <t>660010107000000300001000000000</t>
  </si>
  <si>
    <t>K 8B 31 71</t>
  </si>
  <si>
    <t>CPC-660010107000000440011000000000.pdf</t>
  </si>
  <si>
    <t>660010107000000440011000000000</t>
  </si>
  <si>
    <t>K 9 34 19</t>
  </si>
  <si>
    <t>CPC-660010107000000440012000000000.pdf</t>
  </si>
  <si>
    <t>660010107000000440012000000000</t>
  </si>
  <si>
    <t>K 9 34 15</t>
  </si>
  <si>
    <t>CPC-660010107000000440021000000000.pdf</t>
  </si>
  <si>
    <t>660010107000000440021000000000</t>
  </si>
  <si>
    <t>K 9 B 34 36P</t>
  </si>
  <si>
    <t>CPC-660010107000000440023000000000.pdf</t>
  </si>
  <si>
    <t>660010107000000440023000000000</t>
  </si>
  <si>
    <t>K 9B 34 48</t>
  </si>
  <si>
    <t>CPC-660010107000000450006000000000.pdf</t>
  </si>
  <si>
    <t>660010107000000450006000000000</t>
  </si>
  <si>
    <t>K 9B 34 37</t>
  </si>
  <si>
    <t>CPC-660010107000000450008000000000.pdf</t>
  </si>
  <si>
    <t>660010107000000450008000000000</t>
  </si>
  <si>
    <t>C 9 B 34 25 P</t>
  </si>
  <si>
    <t>CPC-660010107000000480005000000000.pdf</t>
  </si>
  <si>
    <t>660010107000000480005000000000</t>
  </si>
  <si>
    <t>K 9B 33 49 Cs 18</t>
  </si>
  <si>
    <t>En CPPC en la localizacion la nomenclatura vial aparece carrera 9 BIS no coincide con la direccion del predio K 9B</t>
  </si>
  <si>
    <t>CPC-660010107000000480007000000000.pdf</t>
  </si>
  <si>
    <t>660010107000000480007000000000</t>
  </si>
  <si>
    <t>K 9B 33 37 Cs 16</t>
  </si>
  <si>
    <t>CPC-660010107000000510001000000000.pdf</t>
  </si>
  <si>
    <t>660010107000000510001000000000</t>
  </si>
  <si>
    <t>K 9 32 67</t>
  </si>
  <si>
    <t>En CPPC en la localizacion no relaciona la nomenclatura vial entre nodos C y D</t>
  </si>
  <si>
    <t>CPC-660010107000000550027000000000.pdf</t>
  </si>
  <si>
    <t>660010107000000550027000000000</t>
  </si>
  <si>
    <t>C 32 9 21</t>
  </si>
  <si>
    <t>En CPPC en la localizacion no relaciona la nomenclatura vial, no relaciona el nodo E</t>
  </si>
  <si>
    <t>CPC-660010107000000640016000000000.pdf</t>
  </si>
  <si>
    <t>660010107000000640016000000000</t>
  </si>
  <si>
    <t>K 6B 37 32</t>
  </si>
  <si>
    <t>En CPPC en la localizacion la nomenclatura vial aparece carrera 6 BIS no coincide con la direccion del predio K 6B</t>
  </si>
  <si>
    <t>CPC-660010107000000660008000000000.pdf</t>
  </si>
  <si>
    <t>660010107000000660008000000000</t>
  </si>
  <si>
    <t>K 6 36 29</t>
  </si>
  <si>
    <t>CPC-660010107000000660026000000000.pdf</t>
  </si>
  <si>
    <t>660010107000000660026000000000</t>
  </si>
  <si>
    <t>K 6B 36B 72</t>
  </si>
  <si>
    <t>En CPPC en la localizacion la nomenclatura vial aparece carrera 6 BIS no coincide con la direccion del predio K 6B, no relaciona la nomenclatura vial entre nodos D y E</t>
  </si>
  <si>
    <t>CPC-660010107000000670012000000000.pdf</t>
  </si>
  <si>
    <t>660010107000000670012000000000</t>
  </si>
  <si>
    <t>C 36 6B 12</t>
  </si>
  <si>
    <t>CPC-660010107000000670013000000000.pdf</t>
  </si>
  <si>
    <t>660010107000000670013000000000</t>
  </si>
  <si>
    <t>K 7 36 08</t>
  </si>
  <si>
    <t>CPC-660010107000000680008000000000.pdf</t>
  </si>
  <si>
    <t>660010107000000680008000000000</t>
  </si>
  <si>
    <t>K 7 35 12 16</t>
  </si>
  <si>
    <t>CPC-660010107000000710002000000000.pdf</t>
  </si>
  <si>
    <t>660010107000000710002000000000</t>
  </si>
  <si>
    <t>K 6 33 25 29</t>
  </si>
  <si>
    <t>CPC-660010107000000710017000000000.pdf</t>
  </si>
  <si>
    <t>660010107000000710017000000000</t>
  </si>
  <si>
    <t>C 33B 6 43 47</t>
  </si>
  <si>
    <t>En CPPC en la localizacion la nomenclatura vial aparece Calle 33 BIS no coincide con la direccion del predio C 33B</t>
  </si>
  <si>
    <t>CPC-660010107000000710020000000000.pdf</t>
  </si>
  <si>
    <t>660010107000000710020000000000</t>
  </si>
  <si>
    <t>C 33B 6B 21</t>
  </si>
  <si>
    <t>CPC-660010107000000720003000000000.pdf</t>
  </si>
  <si>
    <t>660010107000000720003000000000</t>
  </si>
  <si>
    <t>K 6 32 55</t>
  </si>
  <si>
    <t>CPC-660010107000000720007000000000.pdf</t>
  </si>
  <si>
    <t>660010107000000720007000000000</t>
  </si>
  <si>
    <t>K 6 32 25</t>
  </si>
  <si>
    <t>CPC-660010107000000720017000000000.pdf</t>
  </si>
  <si>
    <t>660010107000000720017000000000</t>
  </si>
  <si>
    <t>C 32 6 68</t>
  </si>
  <si>
    <t>CPC-660010107000000720036000000000.pdf</t>
  </si>
  <si>
    <t>660010107000000720036000000000</t>
  </si>
  <si>
    <t>C 33 6 17</t>
  </si>
  <si>
    <t>CPC-660010107000000950008000000000.pdf</t>
  </si>
  <si>
    <t>660010107000000950008000000000</t>
  </si>
  <si>
    <t>K 4B 33B 04</t>
  </si>
  <si>
    <t>En CPPC en la localizacion la nomenclatura vial aparece carrera 4 BIS no coincide con la direccion del predio K 4B</t>
  </si>
  <si>
    <t>CPC-660010107000000950009000000000.pdf</t>
  </si>
  <si>
    <t>660010107000000950009000000000</t>
  </si>
  <si>
    <t>K 4B 33B 08 SAN CAMIL</t>
  </si>
  <si>
    <t>CPC-660010107000000950012000000000.pdf</t>
  </si>
  <si>
    <t>660010107000000950012000000000</t>
  </si>
  <si>
    <t>K 4B 33B 26</t>
  </si>
  <si>
    <t>CPC-660010107000000970012000000000.pdf</t>
  </si>
  <si>
    <t>660010107000000970012000000000</t>
  </si>
  <si>
    <t>C 33B 4B 19 SAN CAMIL</t>
  </si>
  <si>
    <t>CPC-660010107000000970014000000000.pdf</t>
  </si>
  <si>
    <t>660010107000000970014000000000</t>
  </si>
  <si>
    <t>C 33B 4B 07 SAN CAMIL</t>
  </si>
  <si>
    <t>CPC-660010107000000980004000000000.pdf</t>
  </si>
  <si>
    <t>660010107000000980004000000000</t>
  </si>
  <si>
    <t>K 4B 33B 19</t>
  </si>
  <si>
    <t>CPC-660010107000001070001000000000.pdf</t>
  </si>
  <si>
    <t>660010107000001070001000000000</t>
  </si>
  <si>
    <t>K 3 33 81</t>
  </si>
  <si>
    <t>En CPPC en la localizacion no relaciona la nomenclatura vial entre nodos B y C</t>
  </si>
  <si>
    <t>CPC-660010107000001090005000000000.pdf</t>
  </si>
  <si>
    <t>660010107000001090005000000000</t>
  </si>
  <si>
    <t>C 33 3B 20 MZ33/3BIS</t>
  </si>
  <si>
    <t>Falta Nodo entre B-C</t>
  </si>
  <si>
    <t>CPC-660010107000001230010000000000.pdf</t>
  </si>
  <si>
    <t>660010107000001230010000000000</t>
  </si>
  <si>
    <t>K 3A 32 07</t>
  </si>
  <si>
    <t>No se observa el lindero A-B , el cual corresponde al predio 0013, anque en el mapa de mz se observa de manera un poco difusa</t>
  </si>
  <si>
    <t>CPC-660010107000001240015000000000.pdf</t>
  </si>
  <si>
    <t>660010107000001240015000000000</t>
  </si>
  <si>
    <t>C 33 3B 11 SAN CAMILO</t>
  </si>
  <si>
    <t>No se observa  nomenclatura vial</t>
  </si>
  <si>
    <t>CPC-660010107000001240016000000000.pdf</t>
  </si>
  <si>
    <t>660010107000001240016000000000</t>
  </si>
  <si>
    <t>C 33 3B 15 SAN CAMILO</t>
  </si>
  <si>
    <t>CPC-660010107000001250002000000000.pdf</t>
  </si>
  <si>
    <t>660010107000001250002000000000</t>
  </si>
  <si>
    <t>K 3B 32B 59 SAN CAMIL</t>
  </si>
  <si>
    <t>No se observa  nomenclatura vial lindero D-A</t>
  </si>
  <si>
    <t>CPC-660010107000001250013000000000.pdf</t>
  </si>
  <si>
    <t>660010107000001250013000000000</t>
  </si>
  <si>
    <t>K 4 32 06 Ur SAN CAMI</t>
  </si>
  <si>
    <t>No se observa  nomenclatura vial lindero A-B</t>
  </si>
  <si>
    <t>CPC-660010107000001250019000000000.pdf</t>
  </si>
  <si>
    <t>660010107000001250019000000000</t>
  </si>
  <si>
    <t>K 4 32 40 SAN CAMILO</t>
  </si>
  <si>
    <t>CPC-660010107000001250024000000000.pdf</t>
  </si>
  <si>
    <t>660010107000001250024000000000</t>
  </si>
  <si>
    <t>K 4 32 70 C 32B SAN C</t>
  </si>
  <si>
    <t>CPC-660010107000001260014000000000.pdf</t>
  </si>
  <si>
    <t>660010107000001260014000000000</t>
  </si>
  <si>
    <t>K 4 31 20 SAN CAMILO</t>
  </si>
  <si>
    <t>CPC-660010107000001260018000000000.pdf</t>
  </si>
  <si>
    <t>660010107000001260018000000000</t>
  </si>
  <si>
    <t>K 4 31 44 SAN CAMILO</t>
  </si>
  <si>
    <t>CPC-660010107000001260019000000000.pdf</t>
  </si>
  <si>
    <t>660010107000001260019000000000</t>
  </si>
  <si>
    <t>K 4 31 50</t>
  </si>
  <si>
    <t>CPC-660010107000001260020000000000.pdf</t>
  </si>
  <si>
    <t>660010107000001260020000000000</t>
  </si>
  <si>
    <t>K 4 31 56 SAN CAMILO</t>
  </si>
  <si>
    <t>CPC-660010107000001650010000000000.pdf</t>
  </si>
  <si>
    <t>660010107000001650010000000000</t>
  </si>
  <si>
    <t>Mz 21 Cs 10 Ur OTUN E</t>
  </si>
  <si>
    <t>CPC-660010107000001650016000000000.pdf</t>
  </si>
  <si>
    <t>660010107000001650016000000000</t>
  </si>
  <si>
    <t>Mz 21 Cs 10B Ur OTUN</t>
  </si>
  <si>
    <t>CPC-660010107000001890014000000000.pdf</t>
  </si>
  <si>
    <t>660010107000001890014000000000</t>
  </si>
  <si>
    <t>K 1B 45 109 EL TRIUNF</t>
  </si>
  <si>
    <t>Falta Nodo entre los puntos C-D, AJUSTAR COORDENADAS</t>
  </si>
  <si>
    <t>CPC-660010107000001900008000000000.pdf</t>
  </si>
  <si>
    <t>660010107000001900008000000000</t>
  </si>
  <si>
    <t>K 2 45 105 Ur EL TRIU</t>
  </si>
  <si>
    <t>el nodo c , repite con el nodo d, estan en el mismo punto   ajustar tabla de colindantes</t>
  </si>
  <si>
    <t>CPC-660010107000002130006000000000.pdf</t>
  </si>
  <si>
    <t>660010107000002130006000000000</t>
  </si>
  <si>
    <t>Mz 1A Cs 5 Ur OTUN</t>
  </si>
  <si>
    <t>No se identifican los linderos A-B;B-C;C-D;</t>
  </si>
  <si>
    <t>CPC-660010107000002340004000000000.pdf</t>
  </si>
  <si>
    <t>660010107000002340004000000000</t>
  </si>
  <si>
    <t>Cs 20 Et 5 OTUN</t>
  </si>
  <si>
    <t>lOS Linderos A-B; B-C, no es claro ya que inidca que es peatonal</t>
  </si>
  <si>
    <t>CPC-660010107000005880017000000000.pdf</t>
  </si>
  <si>
    <t>660010107000005880017000000000</t>
  </si>
  <si>
    <t>K 6 33 10</t>
  </si>
  <si>
    <t>CPC-660010107000005880018000000000.pdf</t>
  </si>
  <si>
    <t>660010107000005880018000000000</t>
  </si>
  <si>
    <t>K 6 33 16 18</t>
  </si>
  <si>
    <t>CPC-660010107000005880021000000000.pdf</t>
  </si>
  <si>
    <t>660010107000005880021000000000</t>
  </si>
  <si>
    <t>K 6 33 28</t>
  </si>
  <si>
    <t>CPC-660010107000005880022000000000.pdf</t>
  </si>
  <si>
    <t>660010107000005880022000000000</t>
  </si>
  <si>
    <t>K 6 33 34</t>
  </si>
  <si>
    <t>No se observa  nomenclatura vial lindero B-C</t>
  </si>
  <si>
    <t>CPC-660010107000005880023000000000.pdf</t>
  </si>
  <si>
    <t>660010107000005880023000000000</t>
  </si>
  <si>
    <t>C 33B 5B 73 K 6 33 38</t>
  </si>
  <si>
    <t>No se observa  nomenclatura vial lindero B-C;C-D;D-E</t>
  </si>
  <si>
    <t>CPC-660010107000005880024000000000.pdf</t>
  </si>
  <si>
    <t>660010107000005880024000000000</t>
  </si>
  <si>
    <t>C 33B 5B 71</t>
  </si>
  <si>
    <t>No se observa  nomenclatura vial lindero A-B;B-C;C-D</t>
  </si>
  <si>
    <t>CPC-660010108000000770007000000000.pdf</t>
  </si>
  <si>
    <t>660010108000000770007000000000</t>
  </si>
  <si>
    <t>CS 7 M 52 EL JARDIN I</t>
  </si>
  <si>
    <t>CPC-660010108000000770008000000000.pdf</t>
  </si>
  <si>
    <t>660010108000000770008000000000</t>
  </si>
  <si>
    <t>CS 6 MZ 52 UR EL JARD</t>
  </si>
  <si>
    <t>CPC-660010108000000770009000000000.pdf</t>
  </si>
  <si>
    <t>660010108000000770009000000000</t>
  </si>
  <si>
    <t>LT 5 M 52</t>
  </si>
  <si>
    <t>CPC-660010108000000860007000000000.pdf</t>
  </si>
  <si>
    <t>660010108000000860007000000000</t>
  </si>
  <si>
    <t>Mz 42 Cs 7 EL JARDIN</t>
  </si>
  <si>
    <t>No se observa  nomenclatura vial lindero C-D</t>
  </si>
  <si>
    <t>CPC-660010108000000860016000000000.pdf</t>
  </si>
  <si>
    <t>660010108000000860016000000000</t>
  </si>
  <si>
    <t>Mz 42 Cs 1 Y 2 EL JAR</t>
  </si>
  <si>
    <t xml:space="preserve">No se observa  nomenclatura vial lindero </t>
  </si>
  <si>
    <t>CPC-660010108000000870001000000000.pdf</t>
  </si>
  <si>
    <t>660010108000000870001000000000</t>
  </si>
  <si>
    <t>Mz 43 Cs 1 Ur EL JARD</t>
  </si>
  <si>
    <t>No se observa  nomenclatura vial lindero D-E;E-A</t>
  </si>
  <si>
    <t>CPC-660010109000000030009000000000.pdf</t>
  </si>
  <si>
    <t>660010109000000030009000000000</t>
  </si>
  <si>
    <t>K 26 70 12 CUBA</t>
  </si>
  <si>
    <t>no se observa nomneclatura vial</t>
  </si>
  <si>
    <t>CPC-660010109000000030024000000000.pdf</t>
  </si>
  <si>
    <t>660010109000000030024000000000</t>
  </si>
  <si>
    <t>C 70 25 44 Ur CUBA</t>
  </si>
  <si>
    <t>CPC-660010109000000040009000000000.pdf</t>
  </si>
  <si>
    <t>660010109000000040009000000000</t>
  </si>
  <si>
    <t>K 26 69B 16 CUBA</t>
  </si>
  <si>
    <t>CPC-660010109000000040010000000000.pdf</t>
  </si>
  <si>
    <t>660010109000000040010000000000</t>
  </si>
  <si>
    <t>K 26 69B 26 CUBA</t>
  </si>
  <si>
    <t>CPC-660010109000000040024000000000.pdf</t>
  </si>
  <si>
    <t>660010109000000040024000000000</t>
  </si>
  <si>
    <t>K 26 69B 02 CUBA</t>
  </si>
  <si>
    <t>no se observa nomneclatura vial E-A</t>
  </si>
  <si>
    <t>CPC-660010109000000050019000000000.pdf</t>
  </si>
  <si>
    <t>660010109000000050019000000000</t>
  </si>
  <si>
    <t>K 25 69 25 CUBA</t>
  </si>
  <si>
    <t>no se observa nomneclatura vial b-c</t>
  </si>
  <si>
    <t>CPC-660010109000000080026000000000.pdf</t>
  </si>
  <si>
    <t>660010109000000080026000000000</t>
  </si>
  <si>
    <t>C 68 25 2 Cs 1 CUBA</t>
  </si>
  <si>
    <t>SOBRA EL NODO E</t>
  </si>
  <si>
    <t>CPC-660010109000000090010000000000.pdf</t>
  </si>
  <si>
    <t>660010109000000090010000000000</t>
  </si>
  <si>
    <t>1 67 25 74</t>
  </si>
  <si>
    <t>LA DIRECCION NO ES VALIDA - LA BASE PREDIAL DE LA PRIMERA IMAGEN ESTA INCOMPLETA</t>
  </si>
  <si>
    <t>CPC-660010109000000090014000000000.pdf</t>
  </si>
  <si>
    <t>660010109000000090014000000000</t>
  </si>
  <si>
    <t>K 26 67 24 CUBA</t>
  </si>
  <si>
    <t>NO SE VE NOMENCLATURA DE LA VIA</t>
  </si>
  <si>
    <t>CPC-660010109000000090026000000000.pdf</t>
  </si>
  <si>
    <t>660010109000000090026000000000</t>
  </si>
  <si>
    <t>K 25 67 11 15</t>
  </si>
  <si>
    <t>CPC-660010109000000100002000000000.pdf</t>
  </si>
  <si>
    <t>660010109000000100002000000000</t>
  </si>
  <si>
    <t>C 66B 25 26</t>
  </si>
  <si>
    <t>CPC-660010109000000100006000000000.pdf</t>
  </si>
  <si>
    <t>660010109000000100006000000000</t>
  </si>
  <si>
    <t>C 66B 25 58 CUBA</t>
  </si>
  <si>
    <t>NO SE VE NOMENCLATURA DE LA VIA -LA BASE PREDIAL DE LA PRIMERA IMAGEN ESTA INCOMPLETA</t>
  </si>
  <si>
    <t>CPC-660010109000000100016000000000.pdf</t>
  </si>
  <si>
    <t>660010109000000100016000000000</t>
  </si>
  <si>
    <t>K 26 66B 26</t>
  </si>
  <si>
    <t>LA NOMENCLATURA VIAL NO CONCUERDA CON LA DIRECCION - SOBRAN NODOS E Y F</t>
  </si>
  <si>
    <t>CPC-660010109000000100017000000000.pdf</t>
  </si>
  <si>
    <t>660010109000000100017000000000</t>
  </si>
  <si>
    <t>K 26 66B 34 36 C 67 2</t>
  </si>
  <si>
    <t>LA NOMENCLATURA VIAL NO CONCUERDA CON LA DIRECCION</t>
  </si>
  <si>
    <t>CPC-660010109000000100023000000000.pdf</t>
  </si>
  <si>
    <t>660010109000000100023000000000</t>
  </si>
  <si>
    <t>C 67 25 44 CUBA</t>
  </si>
  <si>
    <t>NO SE VE NOMENCLATURA DE LA VIA - LA BASE PREDIAL DE LA PRIMERA IMAGEN ESTA INCOMPLETA</t>
  </si>
  <si>
    <t>CPC-660010109000000100024000000000.pdf</t>
  </si>
  <si>
    <t>660010109000000100024000000000</t>
  </si>
  <si>
    <t>C 67 25 37 CUBA</t>
  </si>
  <si>
    <t>CPC-660010109000000100025000000000.pdf</t>
  </si>
  <si>
    <t>660010109000000100025000000000</t>
  </si>
  <si>
    <t>C 67 25 29 CUBA</t>
  </si>
  <si>
    <t>CPC-660010109000000100031000000000.pdf</t>
  </si>
  <si>
    <t>660010109000000100031000000000</t>
  </si>
  <si>
    <t>C 67 25 21 CUBA</t>
  </si>
  <si>
    <t>LA NOMENCLATURA VIAL NO CONCUERDA CON LA DIRECCION - LA BASE PREDIAL DE LA PRIMERA IMAGEN ESTA INCOMPLETA</t>
  </si>
  <si>
    <t>CPC-660010109000000100034000000000.pdf</t>
  </si>
  <si>
    <t>660010109000000100034000000000</t>
  </si>
  <si>
    <t>C 26 66B 34 Cs 1 CUBA</t>
  </si>
  <si>
    <t>CPC-660010109000000110010000000000.pdf</t>
  </si>
  <si>
    <t>EN LA TABLA DICE QUE COLINDA CON VIAS PERO EN LA IMAGEN COLINDA CON PREDIO - EL AREA DEL SHAPE SOBREPASA LA TOLERANCIA - EL PREDIO NO ESTA EN LA BASE PREDIAL</t>
  </si>
  <si>
    <t>CPC-660010109000000110014000000000.pdf</t>
  </si>
  <si>
    <t>660010109000000110014000000000</t>
  </si>
  <si>
    <t>C 66B 25 57 CUBA</t>
  </si>
  <si>
    <t>EN LA TABLA DICE QUE COLINDA CON VIAS PERO EN LA IMAGEN COLINDA CON PREDIO - EL AREA DEL SHAPE SOBREPASA LA TOLERANCIA</t>
  </si>
  <si>
    <t>CPC-660010109000000110016000000000.pdf</t>
  </si>
  <si>
    <t>660010109000000110016000000000</t>
  </si>
  <si>
    <t>C 66B 25 33</t>
  </si>
  <si>
    <t>CPC-660010109000000110017000000000.pdf</t>
  </si>
  <si>
    <t>660010109000000110017000000000</t>
  </si>
  <si>
    <t>K 66B 25 39 CUBA</t>
  </si>
  <si>
    <t>CPC-660010109000000110018000000000.pdf</t>
  </si>
  <si>
    <t>660010109000000110018000000000</t>
  </si>
  <si>
    <t>C 66B 25 35 CUBA</t>
  </si>
  <si>
    <t>CPC-660010109000000110019000000000.pdf</t>
  </si>
  <si>
    <t>660010109000000110019000000000</t>
  </si>
  <si>
    <t>C 66B 25 27 CUBA</t>
  </si>
  <si>
    <t>CPC-660010109000000110020000000000.pdf</t>
  </si>
  <si>
    <t>660010109000000110020000000000</t>
  </si>
  <si>
    <t>C 66 B 25 21 CUBA</t>
  </si>
  <si>
    <t>CPC-660010109000000110021000000000.pdf</t>
  </si>
  <si>
    <t>660010109000000110021000000000</t>
  </si>
  <si>
    <t>C 66B 25 17 CUBA</t>
  </si>
  <si>
    <t>CPC-660010109000000110025000000000.pdf</t>
  </si>
  <si>
    <t>660010109000000110025000000000</t>
  </si>
  <si>
    <t>K 25 66 23 CUBA</t>
  </si>
  <si>
    <t>CPC-660010109000000110027000000000.pdf</t>
  </si>
  <si>
    <t>660010109000000110027000000000</t>
  </si>
  <si>
    <t>C 66B 25 21 IN</t>
  </si>
  <si>
    <t>CPC-660010109000000110028000000000.pdf</t>
  </si>
  <si>
    <t>660010109000000110028000000000</t>
  </si>
  <si>
    <t>K 25 66 15 CUBA</t>
  </si>
  <si>
    <t>CPC-660010109000000110030000000000.pdf</t>
  </si>
  <si>
    <t>660010109000000110030000000000</t>
  </si>
  <si>
    <t>K 25 66 07 CUBA</t>
  </si>
  <si>
    <t>CPC-660010109000000130005000000000.pdf</t>
  </si>
  <si>
    <t>660010109000000130005000000000</t>
  </si>
  <si>
    <t>K 27 71 34 CUBA</t>
  </si>
  <si>
    <t>CPC-660010109000000130007000000000.pdf</t>
  </si>
  <si>
    <t>660010109000000130007000000000</t>
  </si>
  <si>
    <t>K 27 71 42</t>
  </si>
  <si>
    <t>CPC-660010109000000130030000000000.pdf</t>
  </si>
  <si>
    <t>660010109000000130030000000000</t>
  </si>
  <si>
    <t>C 82 26B 25 Ur CUBA</t>
  </si>
  <si>
    <t>CPC-660010109000000140001000000000.pdf</t>
  </si>
  <si>
    <t>660010109000000140001000000000</t>
  </si>
  <si>
    <t>K 27 71 05 CUBA</t>
  </si>
  <si>
    <t>CPC-660010109000000140003000000000.pdf</t>
  </si>
  <si>
    <t>660010109000000140003000000000</t>
  </si>
  <si>
    <t>C 71 27 38 CUBA</t>
  </si>
  <si>
    <t>NO SE EVIDENCIA LA DELIMITACION PREDIAL COMPLETA EN LA PRIMERA IMAGEN</t>
  </si>
  <si>
    <t>CPC-660010109000000140011000000000.pdf</t>
  </si>
  <si>
    <t>660010109000000140011000000000</t>
  </si>
  <si>
    <t>T 72 27 49</t>
  </si>
  <si>
    <t>CPC-660010109000000140014000000000.pdf</t>
  </si>
  <si>
    <t>660010109000000140014000000000</t>
  </si>
  <si>
    <t>T 72 27 29 Ur CUBA</t>
  </si>
  <si>
    <t>LA NOMENCLATURA VIAL NO CONCUERDA CON LA DIRECCION - ENE L NODO F-G DICE QUE COLINDA CON VIA PERO SE OBSERVA UN PREDIO EN LA IMAGEN</t>
  </si>
  <si>
    <t>CPC-660010109000000140017000000000.pdf</t>
  </si>
  <si>
    <t>660010109000000140017000000000</t>
  </si>
  <si>
    <t>C 27 71 55 CUBA</t>
  </si>
  <si>
    <t>CPC-660010109000000140024000000000.pdf</t>
  </si>
  <si>
    <t>660010109000000140024000000000</t>
  </si>
  <si>
    <t>K 27 71 21</t>
  </si>
  <si>
    <t>CPC-660010109000000140902000000000.pdf</t>
  </si>
  <si>
    <t>660010109000000140902000000000</t>
  </si>
  <si>
    <t>K 27 71 15/17 CUBA</t>
  </si>
  <si>
    <t>CPC-660010109000000160001000000000.pdf</t>
  </si>
  <si>
    <t>660010109000000160001000000000</t>
  </si>
  <si>
    <t>K 26 69B 03 CUBA</t>
  </si>
  <si>
    <t xml:space="preserve">NO SE VE NOMENCLATURA DE LA VIA </t>
  </si>
  <si>
    <t>CPC-660010109000000160009000000000.pdf</t>
  </si>
  <si>
    <t>660010109000000160009000000000</t>
  </si>
  <si>
    <t>C 70 26 65</t>
  </si>
  <si>
    <t>EN LA COLINDANCIA D-A SE DESCRIBEN DOS VECES EL MISMO PREDIO</t>
  </si>
  <si>
    <t>CPC-660010109000000160019000000000.pdf</t>
  </si>
  <si>
    <t>660010109000000160019000000000</t>
  </si>
  <si>
    <t>K 26 69B 19 CUBA</t>
  </si>
  <si>
    <t>CPC-660010109000000160020000000000.pdf</t>
  </si>
  <si>
    <t>660010109000000160020000000000</t>
  </si>
  <si>
    <t>K 26 69B 11 CUBA</t>
  </si>
  <si>
    <t>CPC-660010109000000160902000000000.pdf</t>
  </si>
  <si>
    <t>660010109000000160902000000000</t>
  </si>
  <si>
    <t>CARRERA 27 B 69 B 22</t>
  </si>
  <si>
    <t>EN LA COLINDANCIA B-C SE DESCRIBEN DOS VECES EL MISMO PREDIO - NO SE VE NOMENCLATURA DE LA VIA</t>
  </si>
  <si>
    <t>CPC-660010109000000170020000000000.pdf</t>
  </si>
  <si>
    <t>CPC-660010109000000190011000000000.pdf</t>
  </si>
  <si>
    <t>660010109000000190011000000000</t>
  </si>
  <si>
    <t>C 68 26 66 CUBA</t>
  </si>
  <si>
    <t>CPC-660010109000000200014000000000.pdf</t>
  </si>
  <si>
    <t>660010109000000200014000000000</t>
  </si>
  <si>
    <t>C 67B 26 78</t>
  </si>
  <si>
    <t>CPC-660010109000000210015000000000.pdf</t>
  </si>
  <si>
    <t>660010109000000210015000000000</t>
  </si>
  <si>
    <t>C 67 26 84 CUBA</t>
  </si>
  <si>
    <t>CPC-660010109000000210019000000000.pdf</t>
  </si>
  <si>
    <t>660010109000000210019000000000</t>
  </si>
  <si>
    <t>C 67B 26 97 CUBA</t>
  </si>
  <si>
    <t>CPC-660010109000000210038000000000.pdf</t>
  </si>
  <si>
    <t>660010109000000210038000000000</t>
  </si>
  <si>
    <t>C 67 26 108</t>
  </si>
  <si>
    <t>CPC-660010109000000210040000000000.pdf</t>
  </si>
  <si>
    <t>660010109000000210040000000000</t>
  </si>
  <si>
    <t>K 26 67 24 Cs 1 Ur CU</t>
  </si>
  <si>
    <t>CPC-660010109000000210042000000000.pdf</t>
  </si>
  <si>
    <t>660010109000000210042000000000</t>
  </si>
  <si>
    <t>C 67B 26 99 CUBA</t>
  </si>
  <si>
    <t>CPC-660010109000000220002000000000.pdf</t>
  </si>
  <si>
    <t>660010109000000220002000000000</t>
  </si>
  <si>
    <t>K 26 66B 27 Ur CUBA</t>
  </si>
  <si>
    <t>CPC-660010109000000220004000000000.pdf</t>
  </si>
  <si>
    <t>660010109000000220004000000000</t>
  </si>
  <si>
    <t>K 26 66B 13</t>
  </si>
  <si>
    <t>CPC-660010109000000220006000000000.pdf</t>
  </si>
  <si>
    <t>660010109000000220006000000000</t>
  </si>
  <si>
    <t>K 26 66 B 05</t>
  </si>
  <si>
    <t>CPC-660010109000000220018000000000.pdf</t>
  </si>
  <si>
    <t>660010109000000220018000000000</t>
  </si>
  <si>
    <t>C 66 B 26 98</t>
  </si>
  <si>
    <t>CPC-660010109000000220019000000000.pdf</t>
  </si>
  <si>
    <t>660010109000000220019000000000</t>
  </si>
  <si>
    <t>C 66B 26 108</t>
  </si>
  <si>
    <t>CPC-660010109000000220021000000000.pdf</t>
  </si>
  <si>
    <t>660010109000000220021000000000</t>
  </si>
  <si>
    <t>C 66 B 26 130</t>
  </si>
  <si>
    <t>CPC-660010109000000220022000000000.pdf</t>
  </si>
  <si>
    <t>660010109000000220022000000000</t>
  </si>
  <si>
    <t>C 66B 26 136 CUBA</t>
  </si>
  <si>
    <t>CPC-660010109000000220024000000000.pdf</t>
  </si>
  <si>
    <t>660010109000000220024000000000</t>
  </si>
  <si>
    <t>C 66B 26 115</t>
  </si>
  <si>
    <t>CPC-660010109000000220042000000000.pdf</t>
  </si>
  <si>
    <t>660010109000000220042000000000</t>
  </si>
  <si>
    <t>K 28 66B 26 Br LA IND</t>
  </si>
  <si>
    <t>LA BASE PREDIAL NO CORRESPONDE A LA BASE PREDIAL DEL MINISTERIO</t>
  </si>
  <si>
    <t>CPC-660010109000000230005000000000.pdf</t>
  </si>
  <si>
    <t>660010109000000230005000000000</t>
  </si>
  <si>
    <t>C 66A 26 28 CUBA</t>
  </si>
  <si>
    <t>CPC-660010109000000230007000000000.pdf</t>
  </si>
  <si>
    <t>660010109000000230007000000000</t>
  </si>
  <si>
    <t>C 66A 26 40 CUBA</t>
  </si>
  <si>
    <t>CPC-660010109000000230022000000000.pdf</t>
  </si>
  <si>
    <t>660010109000000230022000000000</t>
  </si>
  <si>
    <t>C 66A 26 40 Br CUBA</t>
  </si>
  <si>
    <t>CPC-660010109000000240001000000000.pdf</t>
  </si>
  <si>
    <t>660010109000000240001000000000</t>
  </si>
  <si>
    <t>C 66A 26 51</t>
  </si>
  <si>
    <t>NO SE VE NOMENCLATURA DE LA VIA - EN LA TABLA DE COLINDANTES SE REFERENCIA DOS VECES EL MISMO PREDIO</t>
  </si>
  <si>
    <t>CPC-660010109000000240004000000000.pdf</t>
  </si>
  <si>
    <t>660010109000000240004000000000</t>
  </si>
  <si>
    <t>C 66A 26 47 CUBA</t>
  </si>
  <si>
    <t>CPC-660010109000000240005000000000.pdf</t>
  </si>
  <si>
    <t>660010109000000240005000000000</t>
  </si>
  <si>
    <t>C 66A 26 49 CUBA</t>
  </si>
  <si>
    <t>NO SE VE NOMENCLATURA DE LA VIA - EN LA TABLA DE COLINDANTES SE REFERENCIA DOS VECES EL MISMO PREDIO - LA DIFEERENCIA ENTRE EL AREA REGSITRADA Y DEL SHAPE SUPERA LA TOLERANCIA</t>
  </si>
  <si>
    <t>CPC-660010109000000240006000000000.pdf</t>
  </si>
  <si>
    <t>660010109000000240006000000000</t>
  </si>
  <si>
    <t>C 66A 26 55 CUBA</t>
  </si>
  <si>
    <t>CPC-660010109000000250001000000000.pdf</t>
  </si>
  <si>
    <t>660010109000000250001000000000</t>
  </si>
  <si>
    <t>K 27 66 08 CUBA</t>
  </si>
  <si>
    <t>NO SE VE NOMENCLATURA DE LA VIA - FALTA UN NODO POR CAMBIO DE COLINDANCIA</t>
  </si>
  <si>
    <t>CPC-660010109000000250003000000000.pdf</t>
  </si>
  <si>
    <t>660010109000000250003000000000</t>
  </si>
  <si>
    <t>K 27 66 14 IN</t>
  </si>
  <si>
    <t>EN LA TABLA DE COLINDANTES SE REFERENCIA DOS VECES EL MISMO PREDIO</t>
  </si>
  <si>
    <t>CPC-660010109000000250005000000000.pdf</t>
  </si>
  <si>
    <t>660010109000000250005000000000</t>
  </si>
  <si>
    <t>K 27 66 26B CUBA</t>
  </si>
  <si>
    <t>EN LA TABLA DE COLINDANTES SE REFERENCIA DOS VECES EL MISMO PREDIO - LA DIFEERENCIA ENTRE EL AREA REGSITRADA Y DEL SHAPE ES MUY ALTA</t>
  </si>
  <si>
    <t>CPC-660010109000000250006000000000.pdf</t>
  </si>
  <si>
    <t>660010109000000250006000000000</t>
  </si>
  <si>
    <t>K 27 66 28 CUBA</t>
  </si>
  <si>
    <t>CPC-660010109000000250009000000000.pdf</t>
  </si>
  <si>
    <t>660010109000000250009000000000</t>
  </si>
  <si>
    <t>K 27 66 50 CUBA</t>
  </si>
  <si>
    <t>EN LA TABLA COLINDA CON VIA Y EN LA IMAGEN CON PREDIO</t>
  </si>
  <si>
    <t>CPC-660010109000000250034000000000.pdf</t>
  </si>
  <si>
    <t>660010109000000250034000000000</t>
  </si>
  <si>
    <t>K 26B 66 05 UR CUBA</t>
  </si>
  <si>
    <t xml:space="preserve"> colindantes D-E,E-F estan duplicados ,verificar nomenclatura de la via</t>
  </si>
  <si>
    <t>CPC-660010109000000250036000000000.pdf</t>
  </si>
  <si>
    <t>660010109000000250036000000000</t>
  </si>
  <si>
    <t>K 26 B 66 03 CUBA</t>
  </si>
  <si>
    <t xml:space="preserve"> colindantes C-D, estan duplicados </t>
  </si>
  <si>
    <t>CPC-660010109000000290002000000000.pdf</t>
  </si>
  <si>
    <t>660010109000000290002000000000</t>
  </si>
  <si>
    <t>K 26 B 65 91 Cs 2 Br</t>
  </si>
  <si>
    <t>en el plano no se puede ver los predios colindantes solo se ve el numero de manzana.colindantes de D a G estan duplicados</t>
  </si>
  <si>
    <t>CPC-660010109000000340012000000000.pdf</t>
  </si>
  <si>
    <t>660010109000000340012000000000</t>
  </si>
  <si>
    <t>C 73B 27 37 CUBA</t>
  </si>
  <si>
    <t xml:space="preserve"> verificar el colindante  predio 28 de la misma manzana B-C</t>
  </si>
  <si>
    <t>CPC-660010109000000340014000000000.pdf</t>
  </si>
  <si>
    <t>660010109000000340014000000000</t>
  </si>
  <si>
    <t>C 73B 27 23 Ur CUBA</t>
  </si>
  <si>
    <t xml:space="preserve"> verificar el colindante predio 28 de la misma manzana G-A</t>
  </si>
  <si>
    <t>CPC-660010109000000340019000000000.pdf</t>
  </si>
  <si>
    <t>660010109000000340019000000000</t>
  </si>
  <si>
    <t>C 73 27 30 CUBA</t>
  </si>
  <si>
    <t xml:space="preserve"> verificar el colindante predio 28 de la misma manzana  A-B</t>
  </si>
  <si>
    <t>CPC-660010109000000370040000000000.pdf</t>
  </si>
  <si>
    <t>660010109000000370040000000000</t>
  </si>
  <si>
    <t>BARRIO LAS VEGAS CALL</t>
  </si>
  <si>
    <t xml:space="preserve"> predios sobrepuestos 0026 sin CPPC y 0040,verficar nodos sobrepuestos, presenta area 0, colindantes repetidos</t>
  </si>
  <si>
    <t>CPC-660010109000000370041000000000.pdf</t>
  </si>
  <si>
    <t>660010109000000370041000000000</t>
  </si>
  <si>
    <t xml:space="preserve"> verficar nodos sobrepuestos, presenta area 0, colindantes repetidos</t>
  </si>
  <si>
    <t>CPC-660010109000000490034000000000.pdf</t>
  </si>
  <si>
    <t>660010109000000490034000000000</t>
  </si>
  <si>
    <t>K 23B 74 72 CUBA</t>
  </si>
  <si>
    <t>verificar nombre del eje vial en la salida gráfica Vs Dirección catastral en R1</t>
  </si>
  <si>
    <t>CPC-660010109000000490040000000000.pdf</t>
  </si>
  <si>
    <t>660010109000000490040000000000</t>
  </si>
  <si>
    <t>K 23B 74 112 CUBA</t>
  </si>
  <si>
    <t>CPC-660010109000000490043000000000.pdf</t>
  </si>
  <si>
    <t>660010109000000490043000000000</t>
  </si>
  <si>
    <t>K 23B 74 130 CUBA</t>
  </si>
  <si>
    <t>CPC-660010109000000490059000000000.pdf</t>
  </si>
  <si>
    <t>660010109000000490059000000000</t>
  </si>
  <si>
    <t>K 23B 74 110</t>
  </si>
  <si>
    <t>CPC-660010109000000490066000000000.pdf</t>
  </si>
  <si>
    <t>660010109000000490066000000000</t>
  </si>
  <si>
    <t>K 23B 74 40 Br CUBA</t>
  </si>
  <si>
    <t>CPC-660010109000000500007000000000.pdf</t>
  </si>
  <si>
    <t>660010109000000500007000000000</t>
  </si>
  <si>
    <t>K 23B 74 99 CUBA</t>
  </si>
  <si>
    <t>CPC-660010109000000500010000000000.pdf</t>
  </si>
  <si>
    <t>660010109000000500010000000000</t>
  </si>
  <si>
    <t>K 23B 74 81 CUBA</t>
  </si>
  <si>
    <t>CPC-660010109000000500014000000000.pdf</t>
  </si>
  <si>
    <t>660010109000000500014000000000</t>
  </si>
  <si>
    <t>K 23B 74 57 Br CUBA</t>
  </si>
  <si>
    <t>CPC-660010109000000500015000000000.pdf</t>
  </si>
  <si>
    <t>660010109000000500015000000000</t>
  </si>
  <si>
    <t>K 23B 74 55 CUBA</t>
  </si>
  <si>
    <t>CPC-660010109000000500016000000000.pdf</t>
  </si>
  <si>
    <t>660010109000000500016000000000</t>
  </si>
  <si>
    <t>K 23B 74 49 CUBA</t>
  </si>
  <si>
    <t>CPC-660010109000000500019000000000.pdf</t>
  </si>
  <si>
    <t>660010109000000500019000000000</t>
  </si>
  <si>
    <t>K 23B 74 29 CUBA</t>
  </si>
  <si>
    <t>CPC-660010109000000500020000000000.pdf</t>
  </si>
  <si>
    <t>660010109000000500020000000000</t>
  </si>
  <si>
    <t>K 23B 74 23 CUBA</t>
  </si>
  <si>
    <t>CPC-660010109000000500027000000000.pdf</t>
  </si>
  <si>
    <t>660010109000000500027000000000</t>
  </si>
  <si>
    <t>K 24 74 02 Br CUBA</t>
  </si>
  <si>
    <t xml:space="preserve">falta nombre del eje vial en la salida gráfica </t>
  </si>
  <si>
    <t>CPC-660010109000000500065000000000.pdf</t>
  </si>
  <si>
    <t>660010109000000500065000000000</t>
  </si>
  <si>
    <t>K 23B 74 87 CUBA</t>
  </si>
  <si>
    <t>CPC-660010109000000510028000000000.pdf</t>
  </si>
  <si>
    <t>660010109000000510028000000000</t>
  </si>
  <si>
    <t>K 24B 74 22 CUBA</t>
  </si>
  <si>
    <t>CPC-660010109000000510032000000000.pdf</t>
  </si>
  <si>
    <t>660010109000000510032000000000</t>
  </si>
  <si>
    <t>K 24B 74 40 CUBA</t>
  </si>
  <si>
    <t>CPC-660010109000000510036000000000.pdf</t>
  </si>
  <si>
    <t>660010109000000510036000000000</t>
  </si>
  <si>
    <t>K 24B 74 70 CUBA</t>
  </si>
  <si>
    <t>CPC-660010109000000520004000000000.pdf</t>
  </si>
  <si>
    <t>660010109000000520004000000000</t>
  </si>
  <si>
    <t>K 24B 74 81</t>
  </si>
  <si>
    <t>CPC-660010109000000520006000000000.pdf</t>
  </si>
  <si>
    <t>660010109000000520006000000000</t>
  </si>
  <si>
    <t>K 24B 74 65 CUBA</t>
  </si>
  <si>
    <t>CPC-660010109000000520008000000000.pdf</t>
  </si>
  <si>
    <t>660010109000000520008000000000</t>
  </si>
  <si>
    <t>K 24B 74 53 CUBA</t>
  </si>
  <si>
    <t>CPC-660010109000000520009000000000.pdf</t>
  </si>
  <si>
    <t>660010109000000520009000000000</t>
  </si>
  <si>
    <t>K 24B 74 45 CUBA</t>
  </si>
  <si>
    <t>CPC-660010109000000520011000000000.pdf</t>
  </si>
  <si>
    <t>660010109000000520011000000000</t>
  </si>
  <si>
    <t>K 24B 74 31 CUBA</t>
  </si>
  <si>
    <t>CPC-660010109000000520015000000000.pdf</t>
  </si>
  <si>
    <t>660010109000000520015000000000</t>
  </si>
  <si>
    <t>K 24B 74 03 C 75</t>
  </si>
  <si>
    <t>falta nombre del eje vial en la salida gráfica  y verificar nombre del eje vial" CARRERA 24 BIS" en la salida gráfica Vs Dirección catastral en R1; corregir placa "74 03 C 75" en R1</t>
  </si>
  <si>
    <t>CPC-660010109000000530003000000000.pdf</t>
  </si>
  <si>
    <t>660010109000000530003000000000</t>
  </si>
  <si>
    <t>C 73A 21 18 CUBA</t>
  </si>
  <si>
    <t>CPC-660010109000000530004000000000.pdf</t>
  </si>
  <si>
    <t>660010109000000530004000000000</t>
  </si>
  <si>
    <t>C 73A 21 26</t>
  </si>
  <si>
    <t>CPC-660010109000000530013000000000.pdf</t>
  </si>
  <si>
    <t>660010109000000530013000000000</t>
  </si>
  <si>
    <t>C 73B 21 45 CUBA</t>
  </si>
  <si>
    <t>CPC-660010109000000530018000000000.pdf</t>
  </si>
  <si>
    <t>660010109000000530018000000000</t>
  </si>
  <si>
    <t>C 73B 21 11 CUBA</t>
  </si>
  <si>
    <t>CPC-660010109000000530023000000000.pdf</t>
  </si>
  <si>
    <t>660010109000000530023000000000</t>
  </si>
  <si>
    <t>C 73A 21 36 CUBA</t>
  </si>
  <si>
    <t>CPC-660010109000000530029000000000.pdf</t>
  </si>
  <si>
    <t>660010109000000530029000000000</t>
  </si>
  <si>
    <t>C 73B 21 17 Br CUBA</t>
  </si>
  <si>
    <t>CPC-660010109000000540006000000000.pdf</t>
  </si>
  <si>
    <t>660010109000000540006000000000</t>
  </si>
  <si>
    <t>C 73A 22 18 CUBA</t>
  </si>
  <si>
    <t>CPC-660010109000000540008000000000.pdf</t>
  </si>
  <si>
    <t>660010109000000540008000000000</t>
  </si>
  <si>
    <t>K 22B 73 08 CUBA</t>
  </si>
  <si>
    <t>falta nombre del eje vial en la salida gráfica; Borrar etiqueta "CRA 23" . Colindante C-D es pr. 07 . Son demasiados nodos en la tabla para dibujar la curva, favor reducir a tres o cuatro nodos en la curva y actualizar en la tabla de coordenadas, distancias y colindantes.</t>
  </si>
  <si>
    <t>CPC-660010109000000540009000000000.pdf</t>
  </si>
  <si>
    <t>660010109000000540009000000000</t>
  </si>
  <si>
    <t>K 22B 73A 12 CUBA</t>
  </si>
  <si>
    <t xml:space="preserve">falta nombre del eje vial en la salida gráfica; Borrar etiqueta "CRA 23"  </t>
  </si>
  <si>
    <t>CPC-660010109000000540011000000000.pdf</t>
  </si>
  <si>
    <t>660010109000000540011000000000</t>
  </si>
  <si>
    <t>K 22B 73A 24</t>
  </si>
  <si>
    <t>CPC-660010109000000540014000000000.pdf</t>
  </si>
  <si>
    <t>660010109000000540014000000000</t>
  </si>
  <si>
    <t>K 22B 73A 38 CUBA</t>
  </si>
  <si>
    <t xml:space="preserve">falta nombre del eje vial en la salida gráfica; Borrar etiqueta "CRA 23" ; verificar nombre del eje vial en la salida gráfica Vs Dirección catastral en R1; Son demasiados nodos en la tabla para dibujar la curva, favor reducir a tres o cuatro nodos en la curva y actualizar en la tabla de coordenadas, distancias y colindantes. </t>
  </si>
  <si>
    <t>CPC-660010109000000540016000000000.pdf</t>
  </si>
  <si>
    <t>660010109000000540016000000000</t>
  </si>
  <si>
    <t>C 73B 22B 17 CUBA</t>
  </si>
  <si>
    <t xml:space="preserve">falta nombre del eje vial en la salida gráfica; Borrar etiqueta "CRA 23" ; verificar nombre del eje vial en la salida gráfica Vs Dirección catastral en R1 </t>
  </si>
  <si>
    <t>CPC-660010109000000550004000000000.pdf</t>
  </si>
  <si>
    <t>660010109000000550004000000000</t>
  </si>
  <si>
    <t>C 74 22B 57 K 23B 73A</t>
  </si>
  <si>
    <t>Borrar dirección "K 23B 73A 62" tanto en R1 como en plano ya que no corresponde.</t>
  </si>
  <si>
    <t>CPC-660010109000000550009000000000.pdf</t>
  </si>
  <si>
    <t>660010109000000550009000000000</t>
  </si>
  <si>
    <t>C 74 22B 25 CUBA</t>
  </si>
  <si>
    <t xml:space="preserve">falta nombre del eje vial en la salida gráfica; verificar nombre del eje vial en la salida gráfica Vs Dirección catastral en R1  </t>
  </si>
  <si>
    <t>CPC-660010109000000550010000000000.pdf</t>
  </si>
  <si>
    <t>660010109000000550010000000000</t>
  </si>
  <si>
    <t>C 74 22B 21 Mz 9 Cs 7</t>
  </si>
  <si>
    <t xml:space="preserve">falta nombre de los ejes viales en la salida gráfica; verificar nombre del eje vial en la salida gráfica Vs Dirección catastral en R1  </t>
  </si>
  <si>
    <t>CPC-660010109000000550011000000000.pdf</t>
  </si>
  <si>
    <t>660010109000000550011000000000</t>
  </si>
  <si>
    <t>C 74 22B 15 CUBA</t>
  </si>
  <si>
    <t>CPC-660010109000000560004000000000.pdf</t>
  </si>
  <si>
    <t>660010109000000560004000000000</t>
  </si>
  <si>
    <t>K 23B 73 75 CUBA</t>
  </si>
  <si>
    <t>falta nombre del eje vial en la salida gráfica;</t>
  </si>
  <si>
    <t>CPC-660010109000000560012000000000.pdf</t>
  </si>
  <si>
    <t>660010109000000560012000000000</t>
  </si>
  <si>
    <t>K 23B 73 35</t>
  </si>
  <si>
    <t>falta nombre del eje vial en la salida gráfica; quedó tapado el número predial.</t>
  </si>
  <si>
    <t>CPC-660010109000000560013000000000.pdf</t>
  </si>
  <si>
    <t>660010109000000560013000000000</t>
  </si>
  <si>
    <t>K 23B 73 23</t>
  </si>
  <si>
    <t xml:space="preserve">verificar nombre del eje vial en la salida gráfica Vs Dirección catastral en R1; Borrar etiqueta "CRA 23"  </t>
  </si>
  <si>
    <t>CPC-660010109000000560014000000000.pdf</t>
  </si>
  <si>
    <t>660010109000000560014000000000</t>
  </si>
  <si>
    <t>K 23B 73 17 CUBA</t>
  </si>
  <si>
    <t>CPC-660010109000000560015000000000.pdf</t>
  </si>
  <si>
    <t>660010109000000560015000000000</t>
  </si>
  <si>
    <t>C 73 23B 02 04 Eq CUB</t>
  </si>
  <si>
    <t xml:space="preserve">Borrar etiqueta "CRA 23" ; verificar nombre del eje vial en la salida gráfica Vs Dirección catastral en R1 </t>
  </si>
  <si>
    <t>CPC-660010109000000560023000000000.pdf</t>
  </si>
  <si>
    <t>660010109000000560023000000000</t>
  </si>
  <si>
    <t>K 24 73 40</t>
  </si>
  <si>
    <t>La letra del nodo C está tapando el nodo D</t>
  </si>
  <si>
    <t>CPC-660010109000000560035000000000.pdf</t>
  </si>
  <si>
    <t>660010109000000560035000000000</t>
  </si>
  <si>
    <t>C 74 23B 19 CUBA</t>
  </si>
  <si>
    <t>CPC-660010109000000560041000000000.pdf</t>
  </si>
  <si>
    <t>660010109000000560041000000000</t>
  </si>
  <si>
    <t>K 23B 73 33 Br CUBA</t>
  </si>
  <si>
    <t>CPC-660010109000000560042000000000.pdf</t>
  </si>
  <si>
    <t>660010109000000560042000000000</t>
  </si>
  <si>
    <t>K 23B 73 79 CUBA</t>
  </si>
  <si>
    <t>CPC-660010109000000570023000000000.pdf</t>
  </si>
  <si>
    <t>660010109000000570023000000000</t>
  </si>
  <si>
    <t>K 24B 73 18 Ur CUBA</t>
  </si>
  <si>
    <t>CPC-660010109000000570025000000000.pdf</t>
  </si>
  <si>
    <t>660010109000000570025000000000</t>
  </si>
  <si>
    <t>K 24B 73B 28 CUBA</t>
  </si>
  <si>
    <t>CPC-660010109000000570033000000000.pdf</t>
  </si>
  <si>
    <t>660010109000000570033000000000</t>
  </si>
  <si>
    <t>K 24B 73 84 CUBA</t>
  </si>
  <si>
    <t xml:space="preserve">Verificar nombre del eje vial en la salida gráfica Vs Dirección catastral en R1  </t>
  </si>
  <si>
    <t>CPC-660010109000000570036000000000.pdf</t>
  </si>
  <si>
    <t>660010109000000570036000000000</t>
  </si>
  <si>
    <t>K 24B 73 102 Cs 1A CU</t>
  </si>
  <si>
    <t>CPC-660010109000000570038000000000.pdf</t>
  </si>
  <si>
    <t>660010109000000570038000000000</t>
  </si>
  <si>
    <t>C 74 24 19 CUBA</t>
  </si>
  <si>
    <t>CPC-660010109000000570039000000000.pdf</t>
  </si>
  <si>
    <t>660010109000000570039000000000</t>
  </si>
  <si>
    <t>C 74 24 11 CUBA</t>
  </si>
  <si>
    <t>CPC-660010109000000570042000000000.pdf</t>
  </si>
  <si>
    <t>660010109000000570042000000000</t>
  </si>
  <si>
    <t>C 74 24 13 Cs 2 CUBA</t>
  </si>
  <si>
    <t>CPC-660010109000000570043000000000.pdf</t>
  </si>
  <si>
    <t>660010109000000570043000000000</t>
  </si>
  <si>
    <t>K 24B 73 110 CS 1B CU</t>
  </si>
  <si>
    <t>CPC-660010109000000570044000000000.pdf</t>
  </si>
  <si>
    <t>660010109000000570044000000000</t>
  </si>
  <si>
    <t>C 74 24 29 CS 1C CUBA</t>
  </si>
  <si>
    <t>CPC-660010109000000580013000000000.pdf</t>
  </si>
  <si>
    <t>660010109000000580013000000000</t>
  </si>
  <si>
    <t>K 24B 73 17 CUBA</t>
  </si>
  <si>
    <t>CPC-660010109000000580014000000000.pdf</t>
  </si>
  <si>
    <t>660010109000000580014000000000</t>
  </si>
  <si>
    <t>K 24B 73 13 CUBA</t>
  </si>
  <si>
    <t>CPC-660010109000000580015000000000.pdf</t>
  </si>
  <si>
    <t>660010109000000580015000000000</t>
  </si>
  <si>
    <t>K 24B 73 11 CUBA</t>
  </si>
  <si>
    <t>CPC-660010109000000580018000000000.pdf</t>
  </si>
  <si>
    <t>660010109000000580018000000000</t>
  </si>
  <si>
    <t>K 24B 73B 05 CUBA</t>
  </si>
  <si>
    <t>CPC-660010109000000580019000000000.pdf</t>
  </si>
  <si>
    <t>660010109000000580019000000000</t>
  </si>
  <si>
    <t>C 73 24B 16</t>
  </si>
  <si>
    <t>CPC-660010109000000590001000000000.pdf</t>
  </si>
  <si>
    <t>660010109000000590001000000000</t>
  </si>
  <si>
    <t>C 73A 21 07 CUBA</t>
  </si>
  <si>
    <t>CPC-660010109000000590003000000000.pdf</t>
  </si>
  <si>
    <t>660010109000000590003000000000</t>
  </si>
  <si>
    <t>C 73A 21 21 CUBA</t>
  </si>
  <si>
    <t>CPC-660010109000000590014000000000.pdf</t>
  </si>
  <si>
    <t>660010109000000590014000000000</t>
  </si>
  <si>
    <t>C 73 21B 08 CUBA</t>
  </si>
  <si>
    <t>CPC-660010109000000600002000000000.pdf</t>
  </si>
  <si>
    <t>660010109000000600002000000000</t>
  </si>
  <si>
    <t>C 73 22B 08 CUBA</t>
  </si>
  <si>
    <t>CPC-660010109000000600004000000000.pdf</t>
  </si>
  <si>
    <t>660010109000000600004000000000</t>
  </si>
  <si>
    <t>C 73 22B 22 CUBA</t>
  </si>
  <si>
    <t>CPC-660010109000000600007000000000.pdf</t>
  </si>
  <si>
    <t>660010109000000600007000000000</t>
  </si>
  <si>
    <t>C 73 22B 04 CUBA</t>
  </si>
  <si>
    <t>CPC-660010109000000600010000000000.pdf</t>
  </si>
  <si>
    <t>660010109000000600010000000000</t>
  </si>
  <si>
    <t>C 73 22B 24 CUBA</t>
  </si>
  <si>
    <t>falta nombre del eje vial en la salida gráfica. Borrar etiqueta "CRA 23" que aparece en la salida gráfica.</t>
  </si>
  <si>
    <t>CPC-660010109000000600012000000000.pdf</t>
  </si>
  <si>
    <t>660010109000000600012000000000</t>
  </si>
  <si>
    <t>C 73 22B 36 CUBA</t>
  </si>
  <si>
    <t>CPC-660010109000000600013000000000.pdf</t>
  </si>
  <si>
    <t>660010109000000600013000000000</t>
  </si>
  <si>
    <t>C 73 22B 38 CUBA</t>
  </si>
  <si>
    <t>falta nombre del eje vial en la salida gráfica. Borrar etiqueta "CRA 23" que aparece en la salida gráfica. La letra del nodo B está tapando el nodo C</t>
  </si>
  <si>
    <t>CPC-660010109000000600024000000000.pdf</t>
  </si>
  <si>
    <t>660010109000000600024000000000</t>
  </si>
  <si>
    <t>C 73A 22 53 CUBA</t>
  </si>
  <si>
    <t>CPC-660010109000000600026000000000.pdf</t>
  </si>
  <si>
    <t>660010109000000600026000000000</t>
  </si>
  <si>
    <t>C 73A 22 35 CUBA</t>
  </si>
  <si>
    <t>CPC-660010109000000600030000000000.pdf</t>
  </si>
  <si>
    <t>660010109000000600030000000000</t>
  </si>
  <si>
    <t>C 73A 22 17 CUBA</t>
  </si>
  <si>
    <t>CPC-660010109000000600031000000000.pdf</t>
  </si>
  <si>
    <t>660010109000000600031000000000</t>
  </si>
  <si>
    <t>C 73A 22 13</t>
  </si>
  <si>
    <t>CPC-660010109000000610008000000000.pdf</t>
  </si>
  <si>
    <t>660010109000000610008000000000</t>
  </si>
  <si>
    <t>C 73A 23 25 Cs B CUBA</t>
  </si>
  <si>
    <t>Corregir nombre de la vía "CRA 23" en salida gráfica Vs dirección R1. Reubicar las letras de los nodos C y D</t>
  </si>
  <si>
    <t>CPC-660010109000000610009000000000.pdf</t>
  </si>
  <si>
    <t>660010109000000610009000000000</t>
  </si>
  <si>
    <t>K 23B 73 14 CUBA</t>
  </si>
  <si>
    <t>Corregir nombre de la vía "CRA 23" en salida gráfica Vs dirección R1</t>
  </si>
  <si>
    <t>CPC-660010109000000620025000000000.pdf</t>
  </si>
  <si>
    <t>660010109000000620025000000000</t>
  </si>
  <si>
    <t>K 23B 72B 24</t>
  </si>
  <si>
    <t xml:space="preserve"> verificar nombre del eje vial en la salida gráfica Vs Dirección catastral en R1  </t>
  </si>
  <si>
    <t>CPC-660010109000000620027000000000.pdf</t>
  </si>
  <si>
    <t>660010109000000620027000000000</t>
  </si>
  <si>
    <t>K 23B 72B 40</t>
  </si>
  <si>
    <t>CPC-660010109000000620030000000000.pdf</t>
  </si>
  <si>
    <t>660010109000000620030000000000</t>
  </si>
  <si>
    <t>K 23B 72 56</t>
  </si>
  <si>
    <t>CPC-660010109000000620042000000000.pdf</t>
  </si>
  <si>
    <t>660010109000000620042000000000</t>
  </si>
  <si>
    <t>C 73 23 19</t>
  </si>
  <si>
    <t>CPC-660010109000000620044000000000.pdf</t>
  </si>
  <si>
    <t>660010109000000620044000000000</t>
  </si>
  <si>
    <t>K 23B 72 60</t>
  </si>
  <si>
    <t xml:space="preserve">falta nombre del eje vial en la salida gráfica; verificar nombre del eje vial en la salida gráfica Vs Dirección catastral en R1 . La letra del nodo C está tapando el nodo B </t>
  </si>
  <si>
    <t>CPC-660010109000000620049000000000.pdf</t>
  </si>
  <si>
    <t>660010109000000620049000000000</t>
  </si>
  <si>
    <t>K 23B 72 48</t>
  </si>
  <si>
    <t>CPC-660010109000000620050000000000.pdf</t>
  </si>
  <si>
    <t>660010109000000620050000000000</t>
  </si>
  <si>
    <t>K 23B 72 42</t>
  </si>
  <si>
    <t>verificar nombre del eje vial en la salida gráfica Vs Dirección catastral en R1. Ubicar nodo C en la salida gráfica o actualizar en tabla de coordenadas, linderos y colindancias.</t>
  </si>
  <si>
    <t>CPC-660010109000000620051000000000.pdf</t>
  </si>
  <si>
    <t>660010109000000620051000000000</t>
  </si>
  <si>
    <t>K 23B 72 16</t>
  </si>
  <si>
    <t>CPC-660010109000000620052000000000.pdf</t>
  </si>
  <si>
    <t>660010109000000620052000000000</t>
  </si>
  <si>
    <t>C 72 23 30</t>
  </si>
  <si>
    <t>CPC-660010109000000630001000000000.pdf</t>
  </si>
  <si>
    <t>660010109000000630001000000000</t>
  </si>
  <si>
    <t>K 23B 05 C73 CUBA</t>
  </si>
  <si>
    <t>verificar nombre del eje vial en la salida gráfica Vs Dirección catastral en R1; corregir nombre de la placa "05 C73" y en R1</t>
  </si>
  <si>
    <t>CPC-660010109000000630003000000000.pdf</t>
  </si>
  <si>
    <t>660010109000000630003000000000</t>
  </si>
  <si>
    <t>K 23B 72B 95 CUBA</t>
  </si>
  <si>
    <t>CPC-660010109000000630005000000000.pdf</t>
  </si>
  <si>
    <t>660010109000000630005000000000</t>
  </si>
  <si>
    <t>K 23B 72B 87</t>
  </si>
  <si>
    <t>CPC-660010109000000630010000000000.pdf</t>
  </si>
  <si>
    <t>660010109000000630010000000000</t>
  </si>
  <si>
    <t>K 23 B 72B 55 CUBA</t>
  </si>
  <si>
    <t>CPC-660010109000000630012000000000.pdf</t>
  </si>
  <si>
    <t>660010109000000630012000000000</t>
  </si>
  <si>
    <t>K 23B 72B 37</t>
  </si>
  <si>
    <t>CPC-660010109000000630014000000000.pdf</t>
  </si>
  <si>
    <t>660010109000000630014000000000</t>
  </si>
  <si>
    <t>K 23B 72 23 CUBA</t>
  </si>
  <si>
    <t>verificar nombre del eje vial en la salida gráfica Vs Dirección catastral en R1. Reubicar las letras de los nodos A y B.</t>
  </si>
  <si>
    <t>CPC-660010109000000630022000000000.pdf</t>
  </si>
  <si>
    <t>660010109000000630022000000000</t>
  </si>
  <si>
    <t>K 24 72 26 CUBA</t>
  </si>
  <si>
    <t>CPC-660010109000000630030000000000.pdf</t>
  </si>
  <si>
    <t>660010109000000630030000000000</t>
  </si>
  <si>
    <t>K 24 12 18 CUBA</t>
  </si>
  <si>
    <t>corregir nombre de la placa "12 18" y en R1</t>
  </si>
  <si>
    <t>CPC-660010109000000630044000000000.pdf</t>
  </si>
  <si>
    <t>660010109000000630044000000000</t>
  </si>
  <si>
    <t>K 24 72 30 CUBA</t>
  </si>
  <si>
    <t>CPC-660010109000000640019000000000.pdf</t>
  </si>
  <si>
    <t>660010109000000640019000000000</t>
  </si>
  <si>
    <t>C 72 24 28 CUBA</t>
  </si>
  <si>
    <t>CPC-660010109000000640020000000000.pdf</t>
  </si>
  <si>
    <t>660010109000000640020000000000</t>
  </si>
  <si>
    <t>K 24B 72B 16 CUBA</t>
  </si>
  <si>
    <t>falta nombre del eje vial en la salida gráfica; corregir nombre de la placa "72B 16" y en R1</t>
  </si>
  <si>
    <t>CPC-660010109000000640021000000000.pdf</t>
  </si>
  <si>
    <t>660010109000000640021000000000</t>
  </si>
  <si>
    <t>K 24B 72 22</t>
  </si>
  <si>
    <t>CPC-660010109000000640023000000000.pdf</t>
  </si>
  <si>
    <t>660010109000000640023000000000</t>
  </si>
  <si>
    <t>K 24B 72 38 CUBA</t>
  </si>
  <si>
    <t>CPC-660010109000000640037000000000.pdf</t>
  </si>
  <si>
    <t>660010109000000640037000000000</t>
  </si>
  <si>
    <t>C 73 24 15</t>
  </si>
  <si>
    <t>En la localizacion grafica no se evidencia la nomenclatura</t>
  </si>
  <si>
    <t>CPC-660010109000000650006000000000.pdf</t>
  </si>
  <si>
    <t>660010109000000650006000000000</t>
  </si>
  <si>
    <t>C 72B 24B 18</t>
  </si>
  <si>
    <t>CPC-660010109000000660012000000000.pdf</t>
  </si>
  <si>
    <t>660010109000000660012000000000</t>
  </si>
  <si>
    <t>C 72 24B 12 CUBA</t>
  </si>
  <si>
    <t>CPC-660010109000000660026000000000.pdf</t>
  </si>
  <si>
    <t>660010109000000660026000000000</t>
  </si>
  <si>
    <t>K 72B 24B 25 CUBA</t>
  </si>
  <si>
    <t>CPC-660010109000000670010000000000.pdf</t>
  </si>
  <si>
    <t>660010109000000670010000000000</t>
  </si>
  <si>
    <t>K 23 72B 18 CUBA</t>
  </si>
  <si>
    <t>En la localizacion grafica no se logra ver claramente el  colindante por el costado norte</t>
  </si>
  <si>
    <t>CPC-660010109000000680001000000000.pdf</t>
  </si>
  <si>
    <t>660010109000000680001000000000</t>
  </si>
  <si>
    <t>C 72B 22B 01 CUBA</t>
  </si>
  <si>
    <t>En la localizacion grafica no se evidencia la nomenclatura vial</t>
  </si>
  <si>
    <t>CPC-660010109000000680002000000000.pdf</t>
  </si>
  <si>
    <t>660010109000000680002000000000</t>
  </si>
  <si>
    <t>C 72 22 04 CUBA</t>
  </si>
  <si>
    <t>El certificado plano está cortado en la pagina 2</t>
  </si>
  <si>
    <t>CPC-660010109000000680018000000000.pdf</t>
  </si>
  <si>
    <t>660010109000000680018000000000</t>
  </si>
  <si>
    <t>C 72 22 20 Cs 2 Br CU</t>
  </si>
  <si>
    <t>En la localizacion grafica no se logra ver claramente el  colindante por el costado suroeste</t>
  </si>
  <si>
    <t>CPC-660010109000000690004000000000.pdf</t>
  </si>
  <si>
    <t>660010109000000690004000000000</t>
  </si>
  <si>
    <t>K 23 71B 52 CUBA</t>
  </si>
  <si>
    <t>CPC-660010109000000690006000000000.pdf</t>
  </si>
  <si>
    <t>660010109000000690006000000000</t>
  </si>
  <si>
    <t>K 23 71B 38 CUBA</t>
  </si>
  <si>
    <t>CPC-660010109000000690009000000000.pdf</t>
  </si>
  <si>
    <t>660010109000000690009000000000</t>
  </si>
  <si>
    <t>K 23 71B 18 CUBA</t>
  </si>
  <si>
    <t>CPC-660010109000000690010000000000.pdf</t>
  </si>
  <si>
    <t>660010109000000690010000000000</t>
  </si>
  <si>
    <t>K 23 71B 12 CUBA</t>
  </si>
  <si>
    <t>CPC-660010109000000700001000000000.pdf</t>
  </si>
  <si>
    <t>660010109000000700001000000000</t>
  </si>
  <si>
    <t>K 23 71 40</t>
  </si>
  <si>
    <t>CPC-660010109000000700003000000000.pdf</t>
  </si>
  <si>
    <t>660010109000000700003000000000</t>
  </si>
  <si>
    <t>K 23 71 27 CUAB</t>
  </si>
  <si>
    <t>CPC-660010109000000700014000000000.pdf</t>
  </si>
  <si>
    <t>660010109000000700014000000000</t>
  </si>
  <si>
    <t>K 23B 71B 44 CUBA N 1</t>
  </si>
  <si>
    <t>CPC-660010109000000700018000000000.pdf</t>
  </si>
  <si>
    <t>660010109000000700018000000000</t>
  </si>
  <si>
    <t>K 23 71 03 Cs 1 CUBA</t>
  </si>
  <si>
    <t>En la localizacion grafica no se evidencia la nomenclatura vial, se ven las colindancias de C a D y  D-A</t>
  </si>
  <si>
    <t>CPC-660010109000000700019000000000.pdf</t>
  </si>
  <si>
    <t>660010109000000700019000000000</t>
  </si>
  <si>
    <t>C 71 B 23 04 06 Cs 2</t>
  </si>
  <si>
    <t xml:space="preserve">En la localizacion grafica no se evidencia la nomenclatura vial, se ven las colindancias de C a D </t>
  </si>
  <si>
    <t>CPC-660010109000000710006000000000.pdf</t>
  </si>
  <si>
    <t>660010109000000710006000000000</t>
  </si>
  <si>
    <t>K 23B C 71B CUBA</t>
  </si>
  <si>
    <t>En la localizacion grafica no se evidencia la nomenclatura vial, hay un nodo que no tiene numeracion</t>
  </si>
  <si>
    <t>CPC-660010109000000710009000000000.pdf</t>
  </si>
  <si>
    <t>660010109000000710009000000000</t>
  </si>
  <si>
    <t>C 71B 23B 32 Br CUBA</t>
  </si>
  <si>
    <t>En la localizacion geografica no se ve el colindante entre los nodos B-C</t>
  </si>
  <si>
    <t>CPC-660010109000000710016000000000.pdf</t>
  </si>
  <si>
    <t>660010109000000710016000000000</t>
  </si>
  <si>
    <t>K 24B 71B 22 CUBA</t>
  </si>
  <si>
    <t>En la localizacion grafica no se evidencia la nomenclatura vial, no se ven los colindantes entre los nodos A-B y C-D</t>
  </si>
  <si>
    <t>CPC-660010109000000710017000000000.pdf</t>
  </si>
  <si>
    <t>660010109000000710017000000000</t>
  </si>
  <si>
    <t>K 24B 71B 26</t>
  </si>
  <si>
    <t xml:space="preserve">En la localizacion grafica no se evidencia la nomenclatura vial, no se ven los colindantes entre los nodos A-B </t>
  </si>
  <si>
    <t>CPC-660010109000000710019000000000.pdf</t>
  </si>
  <si>
    <t>660010109000000710019000000000</t>
  </si>
  <si>
    <t>C 72 23B 85 CUBA</t>
  </si>
  <si>
    <t>CPC-660010109000000710028000000000.pdf</t>
  </si>
  <si>
    <t>660010109000000710028000000000</t>
  </si>
  <si>
    <t>C 72 23B 21 23 25 CUB</t>
  </si>
  <si>
    <t>CPC-660010109000000710030000000000.pdf</t>
  </si>
  <si>
    <t>660010109000000710030000000000</t>
  </si>
  <si>
    <t>K 23B 71B 19 CUBA</t>
  </si>
  <si>
    <t>CPC-660010109000000710032000000000.pdf</t>
  </si>
  <si>
    <t>660010109000000710032000000000</t>
  </si>
  <si>
    <t>C 72 23B 45 CUBA</t>
  </si>
  <si>
    <t>La localizacion grafica no muestra los linderos del nodo D-A</t>
  </si>
  <si>
    <t>CPC-660010109000000710033000000000.pdf</t>
  </si>
  <si>
    <t>660010109000000710033000000000</t>
  </si>
  <si>
    <t>C 72 23B 43 CUBA</t>
  </si>
  <si>
    <t>CPC-660010109000000720001000000000.pdf</t>
  </si>
  <si>
    <t>660010109000000720001000000000</t>
  </si>
  <si>
    <t>C 24 B 71 37 CUBA</t>
  </si>
  <si>
    <t>CPC-660010109000000720017000000000.pdf</t>
  </si>
  <si>
    <t>660010109000000720017000000000</t>
  </si>
  <si>
    <t>C 72 24B 07 CUBA</t>
  </si>
  <si>
    <t>CPC-660010109000000740004000000000.pdf</t>
  </si>
  <si>
    <t>660010109000000740004000000000</t>
  </si>
  <si>
    <t>K 24B 71 47 Cs 5 Mz 7</t>
  </si>
  <si>
    <t>CPC-660010109000000740006000000000.pdf</t>
  </si>
  <si>
    <t>660010109000000740006000000000</t>
  </si>
  <si>
    <t>K 24B 71 33 Cs 7 SAN</t>
  </si>
  <si>
    <t>CPC-660010109000000740009000000000.pdf</t>
  </si>
  <si>
    <t>660010109000000740009000000000</t>
  </si>
  <si>
    <t>K 24B 71 13 Cs 10 SAN</t>
  </si>
  <si>
    <t>CPC-660010109000000740014000000000.pdf</t>
  </si>
  <si>
    <t>660010109000000740014000000000</t>
  </si>
  <si>
    <t>K 25 70B 26 CS 19 MZ</t>
  </si>
  <si>
    <t>CPC-660010109000000740015000000000.pdf</t>
  </si>
  <si>
    <t>660010109000000740015000000000</t>
  </si>
  <si>
    <t>K 25 71 34 CS 18 SAN</t>
  </si>
  <si>
    <t>CPC-660010109000000740016000000000.pdf</t>
  </si>
  <si>
    <t>660010109000000740016000000000</t>
  </si>
  <si>
    <t>K 25 71 42 Cs 17 SAN</t>
  </si>
  <si>
    <t>CPC-660010109000000740030000000000.pdf</t>
  </si>
  <si>
    <t>660010109000000740030000000000</t>
  </si>
  <si>
    <t>K 25 71 54 Mz 7 Cs 15</t>
  </si>
  <si>
    <t>Revisar conservacion catastral de la malla predial; aparentemente el predio 0018 no fue cancelado y por lo tanto refleja colindancia con los predos 0031 y 0018 en los mismos nodos</t>
  </si>
  <si>
    <t>CPC-660010109000000740031000000000.pdf</t>
  </si>
  <si>
    <t>660010109000000740031000000000</t>
  </si>
  <si>
    <t>K 25 71 56 CS 15A</t>
  </si>
  <si>
    <t>Revisar conservacion catastral de la malla predial; aparentemente el predio 0018 no fue cancelado y por lo tanto refleja colindancia con los predos 0030 y 0018 en los mismos nodos</t>
  </si>
  <si>
    <t>CPC-660010109000000750001000000000.pdf</t>
  </si>
  <si>
    <t>660010109000000750001000000000</t>
  </si>
  <si>
    <t>K 23 70 29 CUBA</t>
  </si>
  <si>
    <t>CPC-660010109000000750003000000000.pdf</t>
  </si>
  <si>
    <t>660010109000000750003000000000</t>
  </si>
  <si>
    <t>C 70 23 18 Mz 6 Cs 23</t>
  </si>
  <si>
    <t>CPC-660010109000000750004000000000.pdf</t>
  </si>
  <si>
    <t>660010109000000750004000000000</t>
  </si>
  <si>
    <t>C 70 23 26 Mz 6 Cs 22</t>
  </si>
  <si>
    <t>CPC-660010109000000750008000000000.pdf</t>
  </si>
  <si>
    <t>660010109000000750008000000000</t>
  </si>
  <si>
    <t>C 70 23 54 Mz 6 Cs 18</t>
  </si>
  <si>
    <t>CPC-660010109000000750020000000000.pdf</t>
  </si>
  <si>
    <t>660010109000000750020000000000</t>
  </si>
  <si>
    <t>C 70B 23 49 Mz 6 Cs 6</t>
  </si>
  <si>
    <t>CPC-660010109000000760002000000000.pdf</t>
  </si>
  <si>
    <t>660010109000000760002000000000</t>
  </si>
  <si>
    <t>K 24B 69B 04 Mz 8 Cs</t>
  </si>
  <si>
    <t>CPC-660010109000000760005000000000.pdf</t>
  </si>
  <si>
    <t>660010109000000760005000000000</t>
  </si>
  <si>
    <t>K 24B 69B 26 Mz 8 Cs</t>
  </si>
  <si>
    <t>CPC-660010109000000760021000000000.pdf</t>
  </si>
  <si>
    <t>660010109000000760021000000000</t>
  </si>
  <si>
    <t>K 24 69B 33 MZ 8 CS 8</t>
  </si>
  <si>
    <t>CPC-660010109000000770002000000000.pdf</t>
  </si>
  <si>
    <t>660010109000000770002000000000</t>
  </si>
  <si>
    <t>K 25 69B 02 Eq Mz 10</t>
  </si>
  <si>
    <t>CPC-660010109000000770003000000000.pdf</t>
  </si>
  <si>
    <t>660010109000000770003000000000</t>
  </si>
  <si>
    <t>K 25 69B 08 Mz 10 Cs</t>
  </si>
  <si>
    <t>CPC-660010109000000770008000000000.pdf</t>
  </si>
  <si>
    <t>660010109000000770008000000000</t>
  </si>
  <si>
    <t>K 25 70 02 MZ 10 CS 1</t>
  </si>
  <si>
    <t>CPC-660010109000000770011000000000.pdf</t>
  </si>
  <si>
    <t>660010109000000770011000000000</t>
  </si>
  <si>
    <t>K 25 70 20 MZ 10 CS</t>
  </si>
  <si>
    <t>CPC-660010109000000770014000000000.pdf</t>
  </si>
  <si>
    <t>660010109000000770014000000000</t>
  </si>
  <si>
    <t>K 24 70 31 C 71 Eq Mz</t>
  </si>
  <si>
    <t>CPC-660010109000000770015000000000.pdf</t>
  </si>
  <si>
    <t>660010109000000770015000000000</t>
  </si>
  <si>
    <t>K 24 70 25 MZ 10 CS 2</t>
  </si>
  <si>
    <t>CPC-660010109000000770018000000000.pdf</t>
  </si>
  <si>
    <t>660010109000000770018000000000</t>
  </si>
  <si>
    <t>K 24 70 07 MZ 10 CS 5</t>
  </si>
  <si>
    <t>CPC-660010109000000770025000000000.pdf</t>
  </si>
  <si>
    <t>660010109000000770025000000000</t>
  </si>
  <si>
    <t>K 25 70 14 K 24 70 13</t>
  </si>
  <si>
    <t>CPC-660010109000000780003000000000.pdf</t>
  </si>
  <si>
    <t>660010109000000780003000000000</t>
  </si>
  <si>
    <t>T 22 68B 133 Mz 9 Cs</t>
  </si>
  <si>
    <t>CPC-660010109000000780009000000000.pdf</t>
  </si>
  <si>
    <t>660010109000000780009000000000</t>
  </si>
  <si>
    <t>T 22 68B 63 Mz 9 Cs 1</t>
  </si>
  <si>
    <t>CPC-660010109000000780010000000000.pdf</t>
  </si>
  <si>
    <t>660010109000000780010000000000</t>
  </si>
  <si>
    <t>T 22 68B 55 Mz 9 Cs 1</t>
  </si>
  <si>
    <t>CPC-660010109000000780014000000000.pdf</t>
  </si>
  <si>
    <t>660010109000000780014000000000</t>
  </si>
  <si>
    <t>T 22 68B 27 Mz 9 Cs 1</t>
  </si>
  <si>
    <t>CPC-660010109000000780017000000000.pdf</t>
  </si>
  <si>
    <t>660010109000000780017000000000</t>
  </si>
  <si>
    <t>T 22 68B 05 Mz 9 Cs 9</t>
  </si>
  <si>
    <t>CPC-660010109000000780025000000000.pdf</t>
  </si>
  <si>
    <t>660010109000000780025000000000</t>
  </si>
  <si>
    <t>K 24 68B 56 Mz 9 Cs 3</t>
  </si>
  <si>
    <t>En la localizacion grafica no se evidencia la nomenclatura vial, no se logra visualizar el colindante de los nodos C-D</t>
  </si>
  <si>
    <t>CPC-660010109000000780027000000000.pdf</t>
  </si>
  <si>
    <t>660010109000000780027000000000</t>
  </si>
  <si>
    <t>K 24 68B 70 Mz 9 Cs 2</t>
  </si>
  <si>
    <t>CPC-660010109000000790003000000000.pdf</t>
  </si>
  <si>
    <t>660010109000000790003000000000</t>
  </si>
  <si>
    <t>K 24 69 57 Mz 11 Cs 3</t>
  </si>
  <si>
    <t>CPC-660010109000000790006000000000.pdf</t>
  </si>
  <si>
    <t>660010109000000790006000000000</t>
  </si>
  <si>
    <t>K 24 69 35 Mz 11 Cs 6</t>
  </si>
  <si>
    <t>En la localizacion grafica no se evidencia la nomenclatura vial, no se logra visualizar el colindante de los nodos B-C</t>
  </si>
  <si>
    <t>CPC-660010109000000790014000000000.pdf</t>
  </si>
  <si>
    <t>660010109000000790014000000000</t>
  </si>
  <si>
    <t>K 25 69 28 Mz 11 Cs 1</t>
  </si>
  <si>
    <t>CPC-660010109000000790015000000000.pdf</t>
  </si>
  <si>
    <t>660010109000000790015000000000</t>
  </si>
  <si>
    <t>K 25 69 34 Mz 11 Cs 1</t>
  </si>
  <si>
    <t>CPC-660010109000000790019000000000.pdf</t>
  </si>
  <si>
    <t>660010109000000790019000000000</t>
  </si>
  <si>
    <t>K 25 69 64 MZ 11 CS 1</t>
  </si>
  <si>
    <t>CPC-660010109000000790024000000000.pdf</t>
  </si>
  <si>
    <t>660010109000000790024000000000</t>
  </si>
  <si>
    <t>C 70 K 24 69 71 MZ 11</t>
  </si>
  <si>
    <t>CPC-660010109000000790025000000000.pdf</t>
  </si>
  <si>
    <t>660010109000000790025000000000</t>
  </si>
  <si>
    <t>C 70 24 17 SAN FERNAN</t>
  </si>
  <si>
    <t>CPC-660010109000000800001000000000.pdf</t>
  </si>
  <si>
    <t>660010109000000800001000000000</t>
  </si>
  <si>
    <t>K 24 68 B 95</t>
  </si>
  <si>
    <t>CPC-660010109000000800005000000000.pdf</t>
  </si>
  <si>
    <t>660010109000000800005000000000</t>
  </si>
  <si>
    <t>Mz 12 Cs 5 K 24 BIS</t>
  </si>
  <si>
    <t>CPC-660010109000000800015000000000.pdf</t>
  </si>
  <si>
    <t>660010109000000800015000000000</t>
  </si>
  <si>
    <t>K 25 68B 10 CUBA</t>
  </si>
  <si>
    <t>CPC-660010109000000800019000000000.pdf</t>
  </si>
  <si>
    <t>660010109000000800019000000000</t>
  </si>
  <si>
    <t>K 25 68B 38 Mz 12 Cs</t>
  </si>
  <si>
    <t>CPC-660010109000000800020000000000.pdf</t>
  </si>
  <si>
    <t>660010109000000800020000000000</t>
  </si>
  <si>
    <t>K 25 68B 46 Mz 12 Cs</t>
  </si>
  <si>
    <t>CPC-660010109000000800021000000000.pdf</t>
  </si>
  <si>
    <t>660010109000000800021000000000</t>
  </si>
  <si>
    <t>K 25 68B 52 Mz 12 Cs</t>
  </si>
  <si>
    <t>CPC-660010109000000810006000000000.pdf</t>
  </si>
  <si>
    <t>660010109000000810006000000000</t>
  </si>
  <si>
    <t>A CONSOTA 72 81 Mz 1</t>
  </si>
  <si>
    <t>En la localizacion grafica no se evidencia la nomenclatura vial, no se logra visualizar el colindante de los nodos A-B</t>
  </si>
  <si>
    <t>CPC-660010109000000810019000000000.pdf</t>
  </si>
  <si>
    <t>660010109000000810019000000000</t>
  </si>
  <si>
    <t>K 21B 72 12 Mz 1 Cs 3</t>
  </si>
  <si>
    <t>CPC-660010109000000810021000000000.pdf</t>
  </si>
  <si>
    <t>660010109000000810021000000000</t>
  </si>
  <si>
    <t>K 21B 72 26 Mz 1 Cs 3</t>
  </si>
  <si>
    <t>CPC-660010109000000810024000000000.pdf</t>
  </si>
  <si>
    <t>660010109000000810024000000000</t>
  </si>
  <si>
    <t>K 21B 72 46 Mz 1 Cs 2</t>
  </si>
  <si>
    <t>CPC-660010109000000810033000000000.pdf</t>
  </si>
  <si>
    <t>660010109000000810033000000000</t>
  </si>
  <si>
    <t>K 21B 72 112 Mz 1 Cs</t>
  </si>
  <si>
    <t>CPC-660010109000000820002000000000.pdf</t>
  </si>
  <si>
    <t>660010109000000820002000000000</t>
  </si>
  <si>
    <t>K 21B 72 141 Mz 2 Cs</t>
  </si>
  <si>
    <t>CPC-660010109000000820003000000000.pdf</t>
  </si>
  <si>
    <t>660010109000000820003000000000</t>
  </si>
  <si>
    <t>K 21B 72 135 Mz 2 Cs</t>
  </si>
  <si>
    <t>CPC-660010109000000820008000000000.pdf</t>
  </si>
  <si>
    <t>660010109000000820008000000000</t>
  </si>
  <si>
    <t>K 21B 72 182 Mz 2 Cs</t>
  </si>
  <si>
    <t>CPC-660010109000000820009000000000.pdf</t>
  </si>
  <si>
    <t>660010109000000820009000000000</t>
  </si>
  <si>
    <t>K 21B 72 95 Mz 2 Cs 9</t>
  </si>
  <si>
    <t>CPC-660010109000000820015000000000.pdf</t>
  </si>
  <si>
    <t>660010109000000820015000000000</t>
  </si>
  <si>
    <t>K 21B 72 55 Mz 2 Cs 1</t>
  </si>
  <si>
    <t>CPC-660010109000000820016000000000.pdf</t>
  </si>
  <si>
    <t>660010109000000820016000000000</t>
  </si>
  <si>
    <t>K 21B 72 47 Mz 2 Cs 1</t>
  </si>
  <si>
    <t>En la localizacion grafica no se evidencia la nomenclatura vial, no se logra visualizar el colindante de los nodos D-A</t>
  </si>
  <si>
    <t>CPC-660010109000000820020000000000.pdf</t>
  </si>
  <si>
    <t>660010109000000820020000000000</t>
  </si>
  <si>
    <t>K 21B 72 19 Mz 2 Cs 2</t>
  </si>
  <si>
    <t>CPC-660010109000000820022000000000.pdf</t>
  </si>
  <si>
    <t>660010109000000820022000000000</t>
  </si>
  <si>
    <t>K 21B 72 05 Mz 2 Cs 2</t>
  </si>
  <si>
    <t>CPC-660010109000000820024000000000.pdf</t>
  </si>
  <si>
    <t>660010109000000820024000000000</t>
  </si>
  <si>
    <t>K 22 72 12 Mz 2 Cs 44</t>
  </si>
  <si>
    <t>CPC-660010109000000820025000000000.pdf</t>
  </si>
  <si>
    <t>660010109000000820025000000000</t>
  </si>
  <si>
    <t>K 27 72 18 Mz 2 Cs 43</t>
  </si>
  <si>
    <t>CPC-660010109000000820030000000000.pdf</t>
  </si>
  <si>
    <t>660010109000000820030000000000</t>
  </si>
  <si>
    <t>K 22 72 54 Mz 2 Cs 38</t>
  </si>
  <si>
    <t>CPC-660010109000000820033000000000.pdf</t>
  </si>
  <si>
    <t>660010109000000820033000000000</t>
  </si>
  <si>
    <t>K 22 72 74 Mz 2 Cs 35</t>
  </si>
  <si>
    <t>CPC-660010109000000820039000000000.pdf</t>
  </si>
  <si>
    <t>660010109000000820039000000000</t>
  </si>
  <si>
    <t>K 22 72 116 Mz 2 Cs 2</t>
  </si>
  <si>
    <t>CPC-660010109000000830001000000000.pdf</t>
  </si>
  <si>
    <t>660010109000000830001000000000</t>
  </si>
  <si>
    <t>K 22 72 125 Mz 18 Cs</t>
  </si>
  <si>
    <t>CPC-660010109000000830005000000000.pdf</t>
  </si>
  <si>
    <t>660010109000000830005000000000</t>
  </si>
  <si>
    <t>K 22 72 99 Mz 18 Cs 2</t>
  </si>
  <si>
    <t>CPC-660010109000000830006000000000.pdf</t>
  </si>
  <si>
    <t>660010109000000830006000000000</t>
  </si>
  <si>
    <t>K 22 72 95 Mz 18 Cs 1</t>
  </si>
  <si>
    <t>CPC-660010109000000840011000000000.pdf</t>
  </si>
  <si>
    <t>660010109000000840011000000000</t>
  </si>
  <si>
    <t>C 71B 21 74 Mz 3 Cs 2</t>
  </si>
  <si>
    <t>CPC-660010109000000840014000000000.pdf</t>
  </si>
  <si>
    <t>660010109000000840014000000000</t>
  </si>
  <si>
    <t>C 72 21 57 Mz 3 Cs 8</t>
  </si>
  <si>
    <t>CPC-660010109000000840021000000000.pdf</t>
  </si>
  <si>
    <t>660010109000000840021000000000</t>
  </si>
  <si>
    <t>K 21 71B 13 Cs B SAN</t>
  </si>
  <si>
    <t>CPC-660010109000000840022000000000.pdf</t>
  </si>
  <si>
    <t>660010109000000840022000000000</t>
  </si>
  <si>
    <t>C 71B 21 08 Cs C SAN</t>
  </si>
  <si>
    <t>CPC-660010109000000850013000000000.pdf</t>
  </si>
  <si>
    <t>660010109000000850013000000000</t>
  </si>
  <si>
    <t>C 71B 21 69 Mz 4 Cs 1</t>
  </si>
  <si>
    <t>CPC-660010109000000850014000000000.pdf</t>
  </si>
  <si>
    <t>660010109000000850014000000000</t>
  </si>
  <si>
    <t>C 71B 21 65 Mz 4 Cs 1</t>
  </si>
  <si>
    <t>CPC-660010109000000860009000000000.pdf</t>
  </si>
  <si>
    <t>660010109000000860009000000000</t>
  </si>
  <si>
    <t>C 70 21 77 Mz 5 Lo 17</t>
  </si>
  <si>
    <t>CPC-660010109000000870033000000000.pdf</t>
  </si>
  <si>
    <t>660010109000000870033000000000</t>
  </si>
  <si>
    <t>K 22 68 38 SAN FERNAN</t>
  </si>
  <si>
    <t>CPC-660010109000000870035000000000.pdf</t>
  </si>
  <si>
    <t>660010109000000870035000000000</t>
  </si>
  <si>
    <t>A CONSOTA 68 67 Mz 19</t>
  </si>
  <si>
    <t>CPC-660010109000000870036000000000.pdf</t>
  </si>
  <si>
    <t>660010109000000870036000000000</t>
  </si>
  <si>
    <t>AVENIDA CONSOTA   68</t>
  </si>
  <si>
    <t>CPC-660010109000000870037000000000.pdf</t>
  </si>
  <si>
    <t>660010109000000870037000000000</t>
  </si>
  <si>
    <t>A CONSOTA 68 43 Mz 19</t>
  </si>
  <si>
    <t>CPC-660010109000000870038000000000.pdf</t>
  </si>
  <si>
    <t>660010109000000870038000000000</t>
  </si>
  <si>
    <t>A CONSOTA 68 41 Cs 1</t>
  </si>
  <si>
    <t>CPC-660010109000000890008000000000.pdf</t>
  </si>
  <si>
    <t>660010109000000890008000000000</t>
  </si>
  <si>
    <t>K 23 67B 21 Mz 13 Cs</t>
  </si>
  <si>
    <t>En la localizacion no se evidencia nomenclatura vial</t>
  </si>
  <si>
    <t>CPC-660010109000000890017000000000.pdf</t>
  </si>
  <si>
    <t>660010109000000890017000000000</t>
  </si>
  <si>
    <t>K 23B 67B 50 Mz 13 Cs</t>
  </si>
  <si>
    <t>CPC-660010109000000900001000000000.pdf</t>
  </si>
  <si>
    <t>660010109000000900001000000000</t>
  </si>
  <si>
    <t>C 68 24 55 Mz 17 Cs 1</t>
  </si>
  <si>
    <t>CPC-660010109000000900004000000000.pdf</t>
  </si>
  <si>
    <t>660010109000000900004000000000</t>
  </si>
  <si>
    <t>C 67B 24 34 Mz 17 Cs</t>
  </si>
  <si>
    <t>CPC-660010109000000900007000000000.pdf</t>
  </si>
  <si>
    <t>660010109000000900007000000000</t>
  </si>
  <si>
    <t>C 68 24 11 Mz 17 Cs 7</t>
  </si>
  <si>
    <t>CPC-660010109000000910002000000000.pdf</t>
  </si>
  <si>
    <t>660010109000000910002000000000</t>
  </si>
  <si>
    <t>K 23B 67B 07 C 67B 23</t>
  </si>
  <si>
    <t>CPC-660010109000000910005000000000.pdf</t>
  </si>
  <si>
    <t>660010109000000910005000000000</t>
  </si>
  <si>
    <t>C 67B 23B 28 Cs 12 SA</t>
  </si>
  <si>
    <t>La etiqueta de nomenclatura vial no coincide con la via principal en la direccion registrada</t>
  </si>
  <si>
    <t>CPC-660010109000000910010000000000.pdf</t>
  </si>
  <si>
    <t>660010109000000910010000000000</t>
  </si>
  <si>
    <t>K 24B 67B 24 C 68 23B</t>
  </si>
  <si>
    <t>CPC-660010109000000920024000000000.pdf</t>
  </si>
  <si>
    <t>660010109000000920024000000000</t>
  </si>
  <si>
    <t>K 25 66B 78 Mz 16 Cs</t>
  </si>
  <si>
    <t>CPC-660010109000000930003000000000.pdf</t>
  </si>
  <si>
    <t>660010109000000930003000000000</t>
  </si>
  <si>
    <t>MZ 15 CS 16 C 67 23 1</t>
  </si>
  <si>
    <t>CPC-660010109000000930005000000000.pdf</t>
  </si>
  <si>
    <t>660010109000000930005000000000</t>
  </si>
  <si>
    <t>C 67 23 34 Mz 15 Cs 1</t>
  </si>
  <si>
    <t>CPC-660010109000000930014000000000.pdf</t>
  </si>
  <si>
    <t>660010109000000930014000000000</t>
  </si>
  <si>
    <t>C 67B 23 97 K 24 Mz 1</t>
  </si>
  <si>
    <t>CPC-660010109000000930020000000000.pdf</t>
  </si>
  <si>
    <t>660010109000000930020000000000</t>
  </si>
  <si>
    <t>C 67B 23 53 Mz 15 Cs</t>
  </si>
  <si>
    <t>CPC-660010109000000930026000000000.pdf</t>
  </si>
  <si>
    <t>660010109000000930026000000000</t>
  </si>
  <si>
    <t>C 67B 23 07 Mz 15 Cs</t>
  </si>
  <si>
    <t>CPC-660010109000000940002000000000.pdf</t>
  </si>
  <si>
    <t>660010109000000940002000000000</t>
  </si>
  <si>
    <t>C 64 23A 16 Mz 21 Cs</t>
  </si>
  <si>
    <t>CPC-660010109000000940013000000000.pdf</t>
  </si>
  <si>
    <t>660010109000000940013000000000</t>
  </si>
  <si>
    <t>Cs 9 Mz 21 Urb CUBA 5</t>
  </si>
  <si>
    <t>Los colindantes VIA no se registran el el cuadro. Ralaciona colidancia con predio 00940009 sobrepuesto al 0013 y 0014</t>
  </si>
  <si>
    <t>CPC-660010109000000940014000000000.pdf</t>
  </si>
  <si>
    <t>660010109000000940014000000000</t>
  </si>
  <si>
    <t>CPC-660010109000000960015000000000.pdf</t>
  </si>
  <si>
    <t>660010109000000960015000000000</t>
  </si>
  <si>
    <t>K 25 65 06 MZ 24 CS 8</t>
  </si>
  <si>
    <t>En la localizacion no se evidencia nomenclatura vial. En el cuadro de colindancias se relaciona el predio 0016 doble vez en los linderos B-C y C-D</t>
  </si>
  <si>
    <t>CPC-660010109000000970011000000000.pdf</t>
  </si>
  <si>
    <t>660010109000000970011000000000</t>
  </si>
  <si>
    <t>K 25 64 08 Mz 23 Cs 1</t>
  </si>
  <si>
    <t>En la localizacion no se evidencia nomenclatura vial. En el cuadro de colindancias se relaciona el predio 0035 sobrepuesto al 0012 en lindero A-B</t>
  </si>
  <si>
    <t>CPC-660010109000000970013000000000.pdf</t>
  </si>
  <si>
    <t>660010109000000970013000000000</t>
  </si>
  <si>
    <t>K 25 64 18 Mz 23 Cs 1</t>
  </si>
  <si>
    <t>En la localizacion no se evidencia nomenclatura vial. En el cuadro de colindancias se relaciona el predio 0035 sobrepuesto al 0012 en lindero E-F y el predio 0024 sobrepuesto al 0037 lindero A-B</t>
  </si>
  <si>
    <t>CPC-660010109000000970025000000000.pdf</t>
  </si>
  <si>
    <t>660010109000000970025000000000</t>
  </si>
  <si>
    <t>C 65 24 69 CS 10 MZ 2</t>
  </si>
  <si>
    <t>En la localizacion no se evidencia nomenclatura vial. En el cuadro de colindancias se relaciona el predio 0024 sobrepuesto al 0037 linderos A-B, B-C, C-D</t>
  </si>
  <si>
    <t>CPC-660010109000000970035000000000.pdf</t>
  </si>
  <si>
    <t>660010109000000970035000000000</t>
  </si>
  <si>
    <t>CS 12 MZ 23 LO B QUIN</t>
  </si>
  <si>
    <t>En la localizacion no se evidencia nomenclatura vial. Predio 0012 sobrepuesto con 0035 y se relaciona en el cuadro de colindancias en todos los linderos</t>
  </si>
  <si>
    <t>CPC-660010109000000970037000000000.pdf</t>
  </si>
  <si>
    <t>660010109000000970037000000000</t>
  </si>
  <si>
    <t>K 25 64 24 BR LO B CU</t>
  </si>
  <si>
    <t>En la localizacion no se evidencia nomenclatura vial. Predio 0024 sobrepuesto con 0037 y se relaciona en el cuadro de colindancias en todos los linderos</t>
  </si>
  <si>
    <t>CPC-660010109000000980008000000000.pdf</t>
  </si>
  <si>
    <t>660010109000000980008000000000</t>
  </si>
  <si>
    <t>C 70B Pt 23B 12 Cs 2</t>
  </si>
  <si>
    <t>CPC-660010109000001030008000000000.pdf</t>
  </si>
  <si>
    <t>660010109000001030008000000000</t>
  </si>
  <si>
    <t>K 21 66 69 Br SAN FER</t>
  </si>
  <si>
    <t>CPC-660010109000001280010000000000.pdf</t>
  </si>
  <si>
    <t>660010109000001280010000000000</t>
  </si>
  <si>
    <t>K 23 70B 10 CUBA VII</t>
  </si>
  <si>
    <t>CPC-660010109000001770005000000000.pdf</t>
  </si>
  <si>
    <t>660010109000001770005000000000</t>
  </si>
  <si>
    <t>K 26A 72C 20 Cs 22 RA</t>
  </si>
  <si>
    <t>CPC-660010109000001770019000000000.pdf</t>
  </si>
  <si>
    <t>660010109000001770019000000000</t>
  </si>
  <si>
    <t>K 26 72C 21 Cs 33 RAF</t>
  </si>
  <si>
    <t>CPC-660010109000001800010000000000.pdf</t>
  </si>
  <si>
    <t>660010109000001800010000000000</t>
  </si>
  <si>
    <t>K 25B 72C 50 Cs 95</t>
  </si>
  <si>
    <t>CPC-660010109000001800033000000000.pdf</t>
  </si>
  <si>
    <t>660010109000001800033000000000</t>
  </si>
  <si>
    <t>K 25 72C 09 Cs 104</t>
  </si>
  <si>
    <t>CPC-660010109000003230017000000000.pdf</t>
  </si>
  <si>
    <t>660010109000003230017000000000</t>
  </si>
  <si>
    <t>K 24B 75B 12 Cs 2 CUB</t>
  </si>
  <si>
    <t>CPC-661700103000001910003000000000.pdf</t>
  </si>
  <si>
    <t>661700103000001910003000000000</t>
  </si>
  <si>
    <t>C 23 9 06 Mz 2 Cs 22 CIUDADELA EL</t>
  </si>
  <si>
    <t>58,886729</t>
  </si>
  <si>
    <t>CPC-661700103000001910007000000000.pdf</t>
  </si>
  <si>
    <t>661700103000001910007000000000</t>
  </si>
  <si>
    <t>C 23 9 24 Mz 2 Cs 26 CIUDADELA EL</t>
  </si>
  <si>
    <t>59,897513</t>
  </si>
  <si>
    <t>CPC-661700103000001910010000000000.pdf</t>
  </si>
  <si>
    <t>661700103000001910010000000000</t>
  </si>
  <si>
    <t>C 23 9 38 MZ 2 CS 29 SE</t>
  </si>
  <si>
    <t>CPC-661700103000001910013000000000.pdf</t>
  </si>
  <si>
    <t>661700103000001910013000000000</t>
  </si>
  <si>
    <t>C 23 9 52 Cs 32 Mz 2 CAMPESTRE A</t>
  </si>
  <si>
    <t>CPC-661700103000001910017000000000.pdf</t>
  </si>
  <si>
    <t>661700103000001910017000000000</t>
  </si>
  <si>
    <t>C 23 9 70 Mz 2 Cs 36 CAMPESTRE A</t>
  </si>
  <si>
    <t>CPC-661700103000001910037000000000.pdf</t>
  </si>
  <si>
    <t>661700103000001910037000000000</t>
  </si>
  <si>
    <t>C 22A 9 25 Mz 2 Cs 15 CIUDADELA EL</t>
  </si>
  <si>
    <t>CPC-661700103000001910039000000000.pdf</t>
  </si>
  <si>
    <t>661700103000001910039000000000</t>
  </si>
  <si>
    <t>C 22A 9 15 Mz 2 Cs 17 CIUDADELA EL</t>
  </si>
  <si>
    <t>CPC-661700103000001920003000000000.pdf</t>
  </si>
  <si>
    <t>661700103000001920003000000000</t>
  </si>
  <si>
    <t>C 23 8 06 Mz 3 Cs 18 Et 1 CIUDADEL</t>
  </si>
  <si>
    <t>CPC-661700103000001920005000000000.pdf</t>
  </si>
  <si>
    <t>661700103000001920005000000000</t>
  </si>
  <si>
    <t>C 23 8 16 Mz 3 Cs 20 CIUDADELA EL</t>
  </si>
  <si>
    <t>CPC-661700103000001920008000000000.pdf</t>
  </si>
  <si>
    <t>661700103000001920008000000000</t>
  </si>
  <si>
    <t>C 23 8 28 Mz 3 Cs 23 Sc A Et 1 CIU</t>
  </si>
  <si>
    <t>CPC-661700103000001920009000000000.pdf</t>
  </si>
  <si>
    <t>661700103000001920009000000000</t>
  </si>
  <si>
    <t>C 23 8 34 Mz 3 Cs 24 CIUDADELA EL</t>
  </si>
  <si>
    <t>CPC-661700103000001920016000000000.pdf</t>
  </si>
  <si>
    <t>661700103000001920016000000000</t>
  </si>
  <si>
    <t>C 23 8 66 Mz 3 Cs 31 CIUDADELA EL</t>
  </si>
  <si>
    <t>CPC-661700103000001930013000000000.pdf</t>
  </si>
  <si>
    <t>661700103000001930013000000000</t>
  </si>
  <si>
    <t>C 23 9A 43 CAMPESTRE SCT A ET 1</t>
  </si>
  <si>
    <t>CPC-661700103000001940001000000000.pdf</t>
  </si>
  <si>
    <t>661700103000001940001000000000</t>
  </si>
  <si>
    <t>C 23 8 03 Mz 5 Cs 18 CAMPESTRE A</t>
  </si>
  <si>
    <t>CPC-661700103000001940009000000000.pdf</t>
  </si>
  <si>
    <t>661700103000001940009000000000</t>
  </si>
  <si>
    <t>C 23A 8 34 Mz 5 Cs 26 CAMPESTRE A</t>
  </si>
  <si>
    <t>CPC-661700103000001940010000000000.pdf</t>
  </si>
  <si>
    <t>661700103000001940010000000000</t>
  </si>
  <si>
    <t>C 23A 8 38 CAMPESTRE A</t>
  </si>
  <si>
    <t>CPC-661700103000001940012000000000.pdf</t>
  </si>
  <si>
    <t>661700103000001940012000000000</t>
  </si>
  <si>
    <t>C 23A 8 48 CAMPESTRE A</t>
  </si>
  <si>
    <t>CPC-661700103000001940015000000000.pdf</t>
  </si>
  <si>
    <t>661700103000001940015000000000</t>
  </si>
  <si>
    <t>C 23A 8 60 Mz 5 Cs 32 CAMPESTRE A</t>
  </si>
  <si>
    <t>CPC-661700103000001940022000000000.pdf</t>
  </si>
  <si>
    <t>661700103000001940022000000000</t>
  </si>
  <si>
    <t>C 23 8 69 Mz 5 Cs 3 CAMPESTRE A</t>
  </si>
  <si>
    <t>CPC-661700103000001940027000000000.pdf</t>
  </si>
  <si>
    <t>661700103000001940027000000000</t>
  </si>
  <si>
    <t>C 23 8 47 Mz 5 Cs 8 CAMPESTRE A</t>
  </si>
  <si>
    <t>CPC-661700103000001940028000000000.pdf</t>
  </si>
  <si>
    <t>661700103000001940028000000000</t>
  </si>
  <si>
    <t>C 23 8 43 CAMPESTRE SCT A ET 1</t>
  </si>
  <si>
    <t>CPC-661700103000001940029000000000.pdf</t>
  </si>
  <si>
    <t>661700103000001940029000000000</t>
  </si>
  <si>
    <t>C 23 8 37 CAMPESTRE A</t>
  </si>
  <si>
    <t>CPC-661700103000001940035000000000.pdf</t>
  </si>
  <si>
    <t>661700103000001940035000000000</t>
  </si>
  <si>
    <t>C 23 8 11 Mz 5 Cs 16 CAMPESTRE A</t>
  </si>
  <si>
    <t>CPC-661700103000001950002000000000.pdf</t>
  </si>
  <si>
    <t>661700103000001950002000000000</t>
  </si>
  <si>
    <t>C 23A 7A 02 Mz 6 Cs 7 CIUDADELA EL</t>
  </si>
  <si>
    <t>CPC-661700103000001950011000000000.pdf</t>
  </si>
  <si>
    <t>661700103000001950011000000000</t>
  </si>
  <si>
    <t>C 23 7A 11 Mz 6 Cs 4 CAMPESTRE</t>
  </si>
  <si>
    <t>CPC-661700103000001960003000000000.pdf</t>
  </si>
  <si>
    <t>661700103000001960003000000000</t>
  </si>
  <si>
    <t>C 24 9 06 Mz 7 Cs 16 CIUDADELA EL</t>
  </si>
  <si>
    <t>CPC-661700103000001960018000000000.pdf</t>
  </si>
  <si>
    <t>661700103000001960018000000000</t>
  </si>
  <si>
    <t>C 23A 9 57 Mz 7 Cs 2 CIUDADEL EL C</t>
  </si>
  <si>
    <t>CPC-661700103000001960019000000000.pdf</t>
  </si>
  <si>
    <t>661700103000001960019000000000</t>
  </si>
  <si>
    <t>C 23A 9 53 Mz 7 Cs 3 CIUDADELA EL</t>
  </si>
  <si>
    <t>CPC-661700103000001960020000000000.pdf</t>
  </si>
  <si>
    <t>661700103000001960020000000000</t>
  </si>
  <si>
    <t>C 23A 9 47 Mz 7 Cs 4 CIUDADELA EL</t>
  </si>
  <si>
    <t>CPC-661700103000001960021000000000.pdf</t>
  </si>
  <si>
    <t>661700103000001960021000000000</t>
  </si>
  <si>
    <t>C 23A 9 43 Mz 7 Cs 5 CIUDADELA EL</t>
  </si>
  <si>
    <t>CPC-661700103000001970010000000000.pdf</t>
  </si>
  <si>
    <t>661700103000001970010000000000</t>
  </si>
  <si>
    <t>C 24 8 38 Mz 8 Cs 27 Et 1 EL CAMPE</t>
  </si>
  <si>
    <t>CPC-661700103000001970012000000000.pdf</t>
  </si>
  <si>
    <t>661700103000001970012000000000</t>
  </si>
  <si>
    <t>C 24 8 48 Mz B Cs 29</t>
  </si>
  <si>
    <t>CPC-661700103000001970017000000000.pdf</t>
  </si>
  <si>
    <t>661700103000001970017000000000</t>
  </si>
  <si>
    <t>C 24 8 70 Mz 8 Cs 34 EL CAMPESTRE</t>
  </si>
  <si>
    <t>58,502032</t>
  </si>
  <si>
    <t>CPC-661700103000001970018000000000.pdf</t>
  </si>
  <si>
    <t>661700103000001970018000000000</t>
  </si>
  <si>
    <t>C 24 8 74 MZ 8 CS 35 CAMPESTRE Sc</t>
  </si>
  <si>
    <t>CPC-661700103000001970027000000000.pdf</t>
  </si>
  <si>
    <t>661700103000001970027000000000</t>
  </si>
  <si>
    <t>C 23A 8 47 Mz 8 Cs 8 EL CAMPESTRE</t>
  </si>
  <si>
    <t>58,498215</t>
  </si>
  <si>
    <t>CPC-661700103000001970028000000000.pdf</t>
  </si>
  <si>
    <t>661700103000001970028000000000</t>
  </si>
  <si>
    <t>C 23A 8 43 MZ 8 CS 9 CAMPESTRE Sc</t>
  </si>
  <si>
    <t>56</t>
  </si>
  <si>
    <t>58,497492</t>
  </si>
  <si>
    <t>CPC-661700103000001970034000000000.pdf</t>
  </si>
  <si>
    <t>661700103000001970034000000000</t>
  </si>
  <si>
    <t>C 23A 8 15 Mz 8 Cs 15 Sc A EL CAMP</t>
  </si>
  <si>
    <t>58,50051</t>
  </si>
  <si>
    <t>CPC-661700103000001980008000000000.pdf</t>
  </si>
  <si>
    <t>661700103000001980008000000000</t>
  </si>
  <si>
    <t>C 23A 7A 25 Mz 9 Cs 1</t>
  </si>
  <si>
    <t>CPC-661700103000001980010000000000.pdf</t>
  </si>
  <si>
    <t>661700103000001980010000000000</t>
  </si>
  <si>
    <t>C 23A 7A 15 Mz 9 Cs 3</t>
  </si>
  <si>
    <t>CPC-661700103000001990003000000000.pdf</t>
  </si>
  <si>
    <t>661700103000001990003000000000</t>
  </si>
  <si>
    <t>C24A 8A 06 Mz 10 Cs 22</t>
  </si>
  <si>
    <t>CPC-661700103000001990010000000000.pdf</t>
  </si>
  <si>
    <t>661700103000001990010000000000</t>
  </si>
  <si>
    <t>C 24A 8A 38 Mz 10 Cs 29</t>
  </si>
  <si>
    <t>CPC-661700103000001990012000000000.pdf</t>
  </si>
  <si>
    <t>661700103000001990012000000000</t>
  </si>
  <si>
    <t>C 24A 8A 48 Mz 10 Cs 31</t>
  </si>
  <si>
    <t>59,639983</t>
  </si>
  <si>
    <t>CPC-661700103000001990013000000000.pdf</t>
  </si>
  <si>
    <t>661700103000001990013000000000</t>
  </si>
  <si>
    <t>C 24A 8A 52 Mz 10 Cs 32 CIUDADELA</t>
  </si>
  <si>
    <t>59,121335</t>
  </si>
  <si>
    <t>CPC-661700103000001990020000000000.pdf</t>
  </si>
  <si>
    <t>661700103000001990020000000000</t>
  </si>
  <si>
    <t>C 24A 8A 84 Mz 10 Cs 39</t>
  </si>
  <si>
    <t>57,774439</t>
  </si>
  <si>
    <t>CPC-661700103000001990028000000000.pdf</t>
  </si>
  <si>
    <t>661700103000001990028000000000</t>
  </si>
  <si>
    <t>C 24 8A 65 Mz 10 Cs 6 CIUDADELA CA</t>
  </si>
  <si>
    <t>56,95389</t>
  </si>
  <si>
    <t>CPC-661700103000001990029000000000.pdf</t>
  </si>
  <si>
    <t>661700103000001990029000000000</t>
  </si>
  <si>
    <t>C 24 8A 61 Mz 10 Cs 7</t>
  </si>
  <si>
    <t>CPC-661700103000001990030000000000.pdf</t>
  </si>
  <si>
    <t>661700103000001990030000000000</t>
  </si>
  <si>
    <t>C 24 8A 57 Mz 10 Cs 8</t>
  </si>
  <si>
    <t>CPC-661700103000001990031000000000.pdf</t>
  </si>
  <si>
    <t>661700103000001990031000000000</t>
  </si>
  <si>
    <t>C 24 8A 53 Mz 10 Cs 9</t>
  </si>
  <si>
    <t>CPC-661700103000001990034000000000.pdf</t>
  </si>
  <si>
    <t>661700103000001990034000000000</t>
  </si>
  <si>
    <t>C 24 8A 37 Mz 10 Cs 12 CIUDADELA C</t>
  </si>
  <si>
    <t>CPC-661700103000001990037000000000.pdf</t>
  </si>
  <si>
    <t>661700103000001990037000000000</t>
  </si>
  <si>
    <t>C 24A 8A 25 Mz 10 Cs 15</t>
  </si>
  <si>
    <t>CPC-661700103000001990039000000000.pdf</t>
  </si>
  <si>
    <t>661700103000001990039000000000</t>
  </si>
  <si>
    <t>C 24 8A 15 Mz 10 Cs 17</t>
  </si>
  <si>
    <t>CPC-661700103000002000002000000000.pdf</t>
  </si>
  <si>
    <t>661700103000002000002000000000</t>
  </si>
  <si>
    <t>C 24A 7A 02 Mz 11 Cs 19</t>
  </si>
  <si>
    <t>CPC-661700103000002000006000000000.pdf</t>
  </si>
  <si>
    <t>661700103000002000006000000000</t>
  </si>
  <si>
    <t>C 24A 7A 20 Mz 11 Cs 23 CIUDADELA</t>
  </si>
  <si>
    <t>CPC-661700103000002000012000000000.pdf</t>
  </si>
  <si>
    <t>661700103000002000012000000000</t>
  </si>
  <si>
    <t>C 24A 7A 48 Mz 11 Cs 29 CAMPESTRE</t>
  </si>
  <si>
    <t>CPC-661700103000002000016000000000.pdf</t>
  </si>
  <si>
    <t>661700103000002000016000000000</t>
  </si>
  <si>
    <t>C 24A 7A 66 Mz 11 Cs 33 CAMPESTRE</t>
  </si>
  <si>
    <t>59,455353</t>
  </si>
  <si>
    <t>CPC-661700103000002000017000000000.pdf</t>
  </si>
  <si>
    <t>661700103000002000017000000000</t>
  </si>
  <si>
    <t>C 24A 7A 70 Mz 11 Cs 34 CAMPESTRE</t>
  </si>
  <si>
    <t>58,113642</t>
  </si>
  <si>
    <t>CPC-661700103000002000022000000000.pdf</t>
  </si>
  <si>
    <t>661700103000002000022000000000</t>
  </si>
  <si>
    <t>C 24 7A 69 Mz 11 Cs 3 CAMPESTRE</t>
  </si>
  <si>
    <t>58,462695</t>
  </si>
  <si>
    <t>CPC-661700103000002000023000000000.pdf</t>
  </si>
  <si>
    <t>661700103000002000023000000000</t>
  </si>
  <si>
    <t>C 24 7A 65 Mz 11 Cs 4 CAMPESTRE</t>
  </si>
  <si>
    <t>CPC-661700103000002000024000000000.pdf</t>
  </si>
  <si>
    <t>661700103000002000024000000000</t>
  </si>
  <si>
    <t>C 24 7A 61 Mz 11 Cs 5 CAMPESTRE A</t>
  </si>
  <si>
    <t>CPC-661700103000002010001000000000.pdf</t>
  </si>
  <si>
    <t>661700103000002010001000000000</t>
  </si>
  <si>
    <t>C 24 A 9 03 Mz 12 Cs 10 CAMPESTRE</t>
  </si>
  <si>
    <t>CPC-661700103000002010003000000000.pdf</t>
  </si>
  <si>
    <t>661700103000002010003000000000</t>
  </si>
  <si>
    <t>C 25 9 06 MZ 12 CS 12 SEC A 1 ET C</t>
  </si>
  <si>
    <t>En la localizacion no se evidencia nomenclatura vial. El colidante C-D es el predio 0207-0002 pero no aparece etiqueta en gráfico</t>
  </si>
  <si>
    <t>CPC-661700103000002010007000000000.pdf</t>
  </si>
  <si>
    <t>661700103000002010007000000000</t>
  </si>
  <si>
    <t>C 25 9 24 Mz 12 Cs 16 Et 1 CAMPEST</t>
  </si>
  <si>
    <t>CPC-661700103000002010010000000000.pdf</t>
  </si>
  <si>
    <t>661700103000002010010000000000</t>
  </si>
  <si>
    <t>C 25 9 38 Mz 12 Cs 19 CAMPESTRE A</t>
  </si>
  <si>
    <t>CPC-661700103000002010014000000000.pdf</t>
  </si>
  <si>
    <t>661700103000002010014000000000</t>
  </si>
  <si>
    <t>C 24A 9 37 Mz 12 Cs 2 CAMPESTRE A</t>
  </si>
  <si>
    <t>60,43611</t>
  </si>
  <si>
    <t>CPC-661700103000002020001000000000.pdf</t>
  </si>
  <si>
    <t>661700103000002020001000000000</t>
  </si>
  <si>
    <t>K 8A 24A 02 Mz 13 Cs 1 CAMPESTRE A</t>
  </si>
  <si>
    <t>CPC-661700103000002020002000000000.pdf</t>
  </si>
  <si>
    <t>661700103000002020002000000000</t>
  </si>
  <si>
    <t>K 8A 24A 06 Mz 13 Cs 2 Sc A Et 1 C</t>
  </si>
  <si>
    <t>CPC-661700103000002020005000000000.pdf</t>
  </si>
  <si>
    <t>661700103000002020005000000000</t>
  </si>
  <si>
    <t>K 8A 24A 20 MZ 13 CS 5</t>
  </si>
  <si>
    <t>CPC-661700103000002020007000000000.pdf</t>
  </si>
  <si>
    <t>661700103000002020007000000000</t>
  </si>
  <si>
    <t>K 8A 24A 28 Mz 13 Cs 7 CAMPESTRE A</t>
  </si>
  <si>
    <t>CPC-661700103000002020015000000000.pdf</t>
  </si>
  <si>
    <t>661700103000002020015000000000</t>
  </si>
  <si>
    <t>K 9 24A 43 Mz 13 Cs CAMPESTRE A</t>
  </si>
  <si>
    <t>CPC-661700103000002020016000000000.pdf</t>
  </si>
  <si>
    <t>661700103000002020016000000000</t>
  </si>
  <si>
    <t>K 9 24A 37 MZ 13 CS 16 SEC A 1 ET</t>
  </si>
  <si>
    <t>60,071665</t>
  </si>
  <si>
    <t>CPC-661700103000002020019000000000.pdf</t>
  </si>
  <si>
    <t>661700103000002020019000000000</t>
  </si>
  <si>
    <t>K 9 24A 25 Mz 13 Cs 19 Sc A 1 Et C</t>
  </si>
  <si>
    <t>CPC-661700103000002020024000000000.pdf</t>
  </si>
  <si>
    <t>661700103000002020024000000000</t>
  </si>
  <si>
    <t>K 9 24A 03 Mz 13 Cs 24 CIUDADELA E</t>
  </si>
  <si>
    <t>CPC-661700103000002030015000000000.pdf</t>
  </si>
  <si>
    <t>661700103000002030015000000000</t>
  </si>
  <si>
    <t>C 25 7A 62 Mz 14 Cs 32 CAMPESTRE</t>
  </si>
  <si>
    <t>60,304507</t>
  </si>
  <si>
    <t>CPC-661700103000002030020000000000.pdf</t>
  </si>
  <si>
    <t>661700103000002030020000000000</t>
  </si>
  <si>
    <t>C 24A 7A 81 MZ 14 CS 1 SEC A 1 ET</t>
  </si>
  <si>
    <t>57,894995</t>
  </si>
  <si>
    <t>CPC-661700103000002030022000000000.pdf</t>
  </si>
  <si>
    <t>661700103000002030022000000000</t>
  </si>
  <si>
    <t>C 24A 7A 69 Mz 14 Cs 3 CAMPESTRE A</t>
  </si>
  <si>
    <t>CPC-661700103000002030025000000000.pdf</t>
  </si>
  <si>
    <t>661700103000002030025000000000</t>
  </si>
  <si>
    <t>C 24A 7A 57 MZ 14 CS 6 SEC A 1 ET</t>
  </si>
  <si>
    <t>CPC-661700103000002030032000000000.pdf</t>
  </si>
  <si>
    <t>661700103000002030032000000000</t>
  </si>
  <si>
    <t>C 24A 7A 25 Mz 14 Cs 13 CAMPESTRE</t>
  </si>
  <si>
    <t>60,034971</t>
  </si>
  <si>
    <t>CPC-661700103000002030036000000000.pdf</t>
  </si>
  <si>
    <t>661700103000002030036000000000</t>
  </si>
  <si>
    <t>C 24A 7A 07 Mz 14 Cs 17 CAMPESTRE</t>
  </si>
  <si>
    <t>58,863472</t>
  </si>
  <si>
    <t>CPC-661700103000002040009000000000.pdf</t>
  </si>
  <si>
    <t>661700103000002040009000000000</t>
  </si>
  <si>
    <t>C 25A 7A 34 Mz 15 Cs 22 Sc A 1 Et</t>
  </si>
  <si>
    <t>CPC-661700103000002040024000000000.pdf</t>
  </si>
  <si>
    <t>661700103000002040024000000000</t>
  </si>
  <si>
    <t>C 25 7 A 25 Cs 9 Mz 15 CAMPESTRE A</t>
  </si>
  <si>
    <t>CPC-661700103000002040025000000000.pdf</t>
  </si>
  <si>
    <t>661700103000002040025000000000</t>
  </si>
  <si>
    <t>C 25 7A 21 Mz 15 Cs 10 CAMPESTRE A</t>
  </si>
  <si>
    <t>CPC-661700103000002040028000000000.pdf</t>
  </si>
  <si>
    <t>661700103000002040028000000000</t>
  </si>
  <si>
    <t>C 25 7A 07 Mz 15 Cs 13 CAMPESTRE A</t>
  </si>
  <si>
    <t>CPC-661700103000002160012000000000.pdf</t>
  </si>
  <si>
    <t>661700103000002160012000000000</t>
  </si>
  <si>
    <t>Mz 19 Cs 31 CAMPESTRE Sc A</t>
  </si>
  <si>
    <t>59,442862</t>
  </si>
  <si>
    <t>CPC-661700103000002160016000000000.pdf</t>
  </si>
  <si>
    <t>661700103000002160016000000000</t>
  </si>
  <si>
    <t>Mz 19 Cs 35 CAMPESTRE A</t>
  </si>
  <si>
    <t>CPC-661700103000002170001000000000.pdf</t>
  </si>
  <si>
    <t>661700103000002170001000000000</t>
  </si>
  <si>
    <t>Mz 20 Cs 23 Ur CAMPESTRE 2</t>
  </si>
  <si>
    <t>CPC-661700103000002170003000000000.pdf</t>
  </si>
  <si>
    <t>661700103000002170003000000000</t>
  </si>
  <si>
    <t>Mz 20 Cs 25 CAMPESTRE 2</t>
  </si>
  <si>
    <t>CPC-661700103000002170007000000000.pdf</t>
  </si>
  <si>
    <t>661700103000002170007000000000</t>
  </si>
  <si>
    <t>Mz 20 Cs 29 CAMPESTRE 2</t>
  </si>
  <si>
    <t>CPC-661700103000002170010000000000.pdf</t>
  </si>
  <si>
    <t>661700103000002170010000000000</t>
  </si>
  <si>
    <t>Mz 20 Cs 32 CAMPESTRE 2</t>
  </si>
  <si>
    <t>No se visualiza nomenclatura vial ni en la representación gráfica ni en la tabla de colindancias.</t>
  </si>
  <si>
    <t>CPC-661700103000002170014000000000.pdf</t>
  </si>
  <si>
    <t>661700103000002170014000000000</t>
  </si>
  <si>
    <t>Mz 20 Cs 36 CAMPESTRE 2</t>
  </si>
  <si>
    <t>CPC-661700103000002170021000000000.pdf</t>
  </si>
  <si>
    <t>661700103000002170021000000000</t>
  </si>
  <si>
    <t>Mz 20 Cs 43 CAMPERSTRE 2</t>
  </si>
  <si>
    <t>57,742985</t>
  </si>
  <si>
    <t>CPC-661700103000002170034000000000.pdf</t>
  </si>
  <si>
    <t>661700103000002170034000000000</t>
  </si>
  <si>
    <t>Mz 20 Cs 12 CAMPESTRE 2</t>
  </si>
  <si>
    <t>CPC-661700103000002170037000000000.pdf</t>
  </si>
  <si>
    <t>661700103000002170037000000000</t>
  </si>
  <si>
    <t>Mz 20 Cs 15 CAMPESTRE 2</t>
  </si>
  <si>
    <t>CPC-661700103000002170042000000000.pdf</t>
  </si>
  <si>
    <t>661700103000002170042000000000</t>
  </si>
  <si>
    <t>Mz 20 Cs 20 CAMPESTRE 2</t>
  </si>
  <si>
    <t xml:space="preserve">No se visualiza nomenclatura vial ni en la representación gráfica ni en la tabla de colindancias. En la hoja 2 del CPPC, revisar el total de cifras decimales del área de construcción, se debería aproximar al metro más cercano al igual que los demás certificados. </t>
  </si>
  <si>
    <t>CPC-661700103000002180002000000000.pdf</t>
  </si>
  <si>
    <t>661700103000002180002000000000</t>
  </si>
  <si>
    <t>UR CAMP S A2 ET M21 C13</t>
  </si>
  <si>
    <t xml:space="preserve">No se visualiza nomenclatura vial ni en la representación gráfica ni en la tabla de colindancias. </t>
  </si>
  <si>
    <t>CPC-661700103000002180006000000000.pdf</t>
  </si>
  <si>
    <t>661700103000002180006000000000</t>
  </si>
  <si>
    <t>Mz 21 Cs 17 II Et CAMPESTRE A</t>
  </si>
  <si>
    <t>59,09779</t>
  </si>
  <si>
    <t>CPC-661700103000002180011000000000.pdf</t>
  </si>
  <si>
    <t>661700103000002180011000000000</t>
  </si>
  <si>
    <t>Mz 21 Cs 22 II Et CAMPESTRE A</t>
  </si>
  <si>
    <t>CPC-661700103000002180013000000000.pdf</t>
  </si>
  <si>
    <t>661700103000002180013000000000</t>
  </si>
  <si>
    <t>Mz 21 Cs 24 II Et CAMPESTRE A</t>
  </si>
  <si>
    <t>CPC-661700103000002180017000000000.pdf</t>
  </si>
  <si>
    <t>661700103000002180017000000000</t>
  </si>
  <si>
    <t>Mz 21 Cs 28 Ur CAMPESTRE Sc A</t>
  </si>
  <si>
    <t>CPC-661700103000002180020000000000.pdf</t>
  </si>
  <si>
    <t>661700103000002180020000000000</t>
  </si>
  <si>
    <t>Mz 21 Cs 31 II Et CAMPESTRE A</t>
  </si>
  <si>
    <t>CPC-661700103000002180023000000000.pdf</t>
  </si>
  <si>
    <t>661700103000002180023000000000</t>
  </si>
  <si>
    <t>Mz 21 Cs 1 II Et CAMPESTRE A</t>
  </si>
  <si>
    <t>CPC-661700103000002180029000000000.pdf</t>
  </si>
  <si>
    <t>661700103000002180029000000000</t>
  </si>
  <si>
    <t>Mz 21 Cs 7 II Et CAMPESTRE A</t>
  </si>
  <si>
    <t>58,19674</t>
  </si>
  <si>
    <t>CPC-661700103000002180031000000000.pdf</t>
  </si>
  <si>
    <t>661700103000002180031000000000</t>
  </si>
  <si>
    <t>Mz 21 Cs 9 Sc A 2 Et CAMPESTRE</t>
  </si>
  <si>
    <t>CPC-661700103000002190010000000000.pdf</t>
  </si>
  <si>
    <t>661700103000002190010000000000</t>
  </si>
  <si>
    <t>Mz 22 Cs 20 Sc A CAMPESTRE</t>
  </si>
  <si>
    <t>CPC-661700103000002190015000000000.pdf</t>
  </si>
  <si>
    <t>661700103000002190015000000000</t>
  </si>
  <si>
    <t>Mz 22 Cs 5 II Et CAMPESTRE</t>
  </si>
  <si>
    <t>CPC-661700103000002190016000000000.pdf</t>
  </si>
  <si>
    <t>661700103000002190016000000000</t>
  </si>
  <si>
    <t>Mz 22 Cs 6 Sc A CAMPESTRE</t>
  </si>
  <si>
    <t>CPC-661700103000002200005000000000.pdf</t>
  </si>
  <si>
    <t>661700103000002200005000000000</t>
  </si>
  <si>
    <t>Mz 23 Cs 2 2 Et CAMPESTRE A</t>
  </si>
  <si>
    <t>No se visualiza nomenclatura vial ni en la representación gráfica ni en la tabla de colindancias. Verificar colindante C-D, pues revisando una imagen de la zona, al parecer sería un lote no incorporado en catastro.</t>
  </si>
  <si>
    <t>CPC-661700103000002200007000000000.pdf</t>
  </si>
  <si>
    <t>661700103000002200007000000000</t>
  </si>
  <si>
    <t>Mz 23 Cs 7 Et 2 Sc A EL CAMPESTRE</t>
  </si>
  <si>
    <t>No se visualiza nomenclatura vial ni en la representación gráfica ni en la tabla de colindancias. Verificar colindantes B-C y C-D, pues revisando una imagen de la zona, al parecer serían lotes no incorporados en catastro.</t>
  </si>
  <si>
    <t>CPC-661700103000002210002000000000.pdf</t>
  </si>
  <si>
    <t>661700103000002210002000000000</t>
  </si>
  <si>
    <t>Mz 26 Cs 14 Et 2 CAMPESTRE A</t>
  </si>
  <si>
    <t>CPC-661700103000002210003000000000.pdf</t>
  </si>
  <si>
    <t>661700103000002210003000000000</t>
  </si>
  <si>
    <t>Mz 26 Cs 15 Sc A CAMPESTRE II ET</t>
  </si>
  <si>
    <t>CPC-661700103000002210009000000000.pdf</t>
  </si>
  <si>
    <t>661700103000002210009000000000</t>
  </si>
  <si>
    <t>Mz 26 Cs 21 Et 2 CAMPESTRE A</t>
  </si>
  <si>
    <t>CPC-661700103000002210011000000000.pdf</t>
  </si>
  <si>
    <t>661700103000002210011000000000</t>
  </si>
  <si>
    <t>Mz 26 Cs 23 Et 2 CAMPESTRE A</t>
  </si>
  <si>
    <t>CPC-661700103000002210013000000000.pdf</t>
  </si>
  <si>
    <t>661700103000002210013000000000</t>
  </si>
  <si>
    <t>Mz 26 Cs 25 Et 2 Sc A CAMPESTRE</t>
  </si>
  <si>
    <t>CPC-661700103000002210024000000000.pdf</t>
  </si>
  <si>
    <t>661700103000002210024000000000</t>
  </si>
  <si>
    <t>Mz 26 Cs 10 Sc A Et II CAMPESTRE</t>
  </si>
  <si>
    <t>CPC-661700103000002210026000000000.pdf</t>
  </si>
  <si>
    <t>661700103000002210026000000000</t>
  </si>
  <si>
    <t>Mz 26 Cs 12 II Et Sc A CAMPESTRE</t>
  </si>
  <si>
    <t>CPC-661700103000002210027000000000.pdf</t>
  </si>
  <si>
    <t>661700103000002210027000000000</t>
  </si>
  <si>
    <t>MZ 26 Z VERDE ET 2 SECTOR A UR CAM</t>
  </si>
  <si>
    <t>CPC-661700103000002220005000000000.pdf</t>
  </si>
  <si>
    <t>661700103000002220005000000000</t>
  </si>
  <si>
    <t>Mz 25 Cs 3 Sc A 2 Et CAMPESTRE</t>
  </si>
  <si>
    <t>CPC-661700103000002220006000000000.pdf</t>
  </si>
  <si>
    <t>661700103000002220006000000000</t>
  </si>
  <si>
    <t>Mz 25 Cs 4 Sc A 2 Et CAMPESTRE</t>
  </si>
  <si>
    <t>CPC-661700103000002220011000000000.pdf</t>
  </si>
  <si>
    <t>661700103000002220011000000000</t>
  </si>
  <si>
    <t>Mz 25 Cs 9 Sc A 2 Et CAMPESTRE</t>
  </si>
  <si>
    <t>CPC-661700103000002220013000000000.pdf</t>
  </si>
  <si>
    <t>661700103000002220013000000000</t>
  </si>
  <si>
    <t>Mz 25 Cs 11 Sc A 2 Et CAMPESTRE</t>
  </si>
  <si>
    <t>CPC-661700103000002220016000000000.pdf</t>
  </si>
  <si>
    <t>661700103000002220016000000000</t>
  </si>
  <si>
    <t>Mz 25 Cs 14 Sc A Et 2 CAMPESTRE</t>
  </si>
  <si>
    <t>60,476339</t>
  </si>
  <si>
    <t>CPC-661700103000002220017000000000.pdf</t>
  </si>
  <si>
    <t>661700103000002220017000000000</t>
  </si>
  <si>
    <t>Mz 25 Cs 15 CAMPESTRE A</t>
  </si>
  <si>
    <t>CPC-661700103000002220019000000000.pdf</t>
  </si>
  <si>
    <t>661700103000002220019000000000</t>
  </si>
  <si>
    <t>Mz 25 Cs 17 CAMPESTRE A 2 Et</t>
  </si>
  <si>
    <t>CPC-661700103000002230002000000000.pdf</t>
  </si>
  <si>
    <t>661700103000002230002000000000</t>
  </si>
  <si>
    <t>Mz 25 Cs 14 2 Et CAMPESTRE A</t>
  </si>
  <si>
    <t>CPC-661700103000002230017000000000.pdf</t>
  </si>
  <si>
    <t>661700103000002230017000000000</t>
  </si>
  <si>
    <t>Mz 27 Cs 6 Sc A 2 Et CAMPESTRE</t>
  </si>
  <si>
    <t>CPC-661700103000002230020000000000.pdf</t>
  </si>
  <si>
    <t>661700103000002230020000000000</t>
  </si>
  <si>
    <t>Mz 27 Cs 9 Sc A 2 Et CAMPESTRE</t>
  </si>
  <si>
    <t>CPC-661700103000002240002000000000.pdf</t>
  </si>
  <si>
    <t>661700103000002240002000000000</t>
  </si>
  <si>
    <t>Mz 28 Cs 16 CAMPESTRE A 2 Et</t>
  </si>
  <si>
    <t>CPC-661700103000002240012000000000.pdf</t>
  </si>
  <si>
    <t>661700103000002240012000000000</t>
  </si>
  <si>
    <t>Mz 28 Cs 26 2 Et CAMPESTRE A</t>
  </si>
  <si>
    <t>59,10968</t>
  </si>
  <si>
    <t>CPC-661700103000002240017000000000.pdf</t>
  </si>
  <si>
    <t>661700103000002240017000000000</t>
  </si>
  <si>
    <t>Mz 28 Cs 3 Sc A 2 Et CAMPESTRE</t>
  </si>
  <si>
    <t>CPC-661700103000002240018000000000.pdf</t>
  </si>
  <si>
    <t>661700103000002240018000000000</t>
  </si>
  <si>
    <t>Mz 28 Cs 4 Sc A 2 Et CAMPESTRE</t>
  </si>
  <si>
    <t>CPC-661700103000002240021000000000.pdf</t>
  </si>
  <si>
    <t>661700103000002240021000000000</t>
  </si>
  <si>
    <t>Mz 28 Cs 7 Sc A 2 Et CAMPESTRE</t>
  </si>
  <si>
    <t>CPC-661700103000002250001000000000.pdf</t>
  </si>
  <si>
    <t>661700103000002250001000000000</t>
  </si>
  <si>
    <t>Mz 24 Cs 8 Sc A 2 Et CAMPESTRE</t>
  </si>
  <si>
    <t>59,272749</t>
  </si>
  <si>
    <t>No se visualiza nomenclatura vial ni en la representación gráfica ni en la tabla de colindancias. Verificar colindante B-C, pues revisando una imagen de la zona, al parecer sería una via peatonal o callejón.</t>
  </si>
  <si>
    <t>CPC-661700103000002370003000000000.pdf</t>
  </si>
  <si>
    <t>661700103000002370003000000000</t>
  </si>
  <si>
    <t>Mz 25 Cs 8 CAMPESTRE D</t>
  </si>
  <si>
    <t>CPC-661700103000002370007000000000.pdf</t>
  </si>
  <si>
    <t>661700103000002370007000000000</t>
  </si>
  <si>
    <t>Mz 25 Cs 4 CAMPESTRE D</t>
  </si>
  <si>
    <t>CPC-661700103000002370009000000000.pdf</t>
  </si>
  <si>
    <t>661700103000002370009000000000</t>
  </si>
  <si>
    <t>Mz 25 Cs 2 CAMPESTRE D</t>
  </si>
  <si>
    <t>CPC-661700103000002380002000000000.pdf</t>
  </si>
  <si>
    <t>661700103000002380002000000000</t>
  </si>
  <si>
    <t>Mz 26 Cs 2 CAMPESTRE D</t>
  </si>
  <si>
    <t>CPC-661700103000002380007000000000.pdf</t>
  </si>
  <si>
    <t>661700103000002380007000000000</t>
  </si>
  <si>
    <t>Mz 26 Cs 7 CAMPESTRE D</t>
  </si>
  <si>
    <t>CPC-661700103000002380012000000000.pdf</t>
  </si>
  <si>
    <t>661700103000002380012000000000</t>
  </si>
  <si>
    <t>Mz 26 Cs 12 CAMPESTRE D</t>
  </si>
  <si>
    <t>CPC-661700103000002380014000000000.pdf</t>
  </si>
  <si>
    <t>661700103000002380014000000000</t>
  </si>
  <si>
    <t>Mz 26 Cs 14 CAMPESTRE D</t>
  </si>
  <si>
    <t>CPC-661700103000002390002000000000.pdf</t>
  </si>
  <si>
    <t>661700103000002390002000000000</t>
  </si>
  <si>
    <t>Mz 27 Cs 28 CAMPESTRE D</t>
  </si>
  <si>
    <t>CPC-661700103000002390010000000000.pdf</t>
  </si>
  <si>
    <t>661700103000002390010000000000</t>
  </si>
  <si>
    <t>Mz 27 Cs 36 CAMPESTRE D</t>
  </si>
  <si>
    <t>53,950577</t>
  </si>
  <si>
    <t>CPC-661700103000002390016000000000.pdf</t>
  </si>
  <si>
    <t>661700103000002390016000000000</t>
  </si>
  <si>
    <t>Mz 27 Cs 42 CAMPESTRE D</t>
  </si>
  <si>
    <t>CPC-661700103000002390019000000000.pdf</t>
  </si>
  <si>
    <t>661700103000002390019000000000</t>
  </si>
  <si>
    <t>Mz 27 Cs 45 CAMPESTRE D</t>
  </si>
  <si>
    <t>CPC-661700103000002390026000000000.pdf</t>
  </si>
  <si>
    <t>661700103000002390026000000000</t>
  </si>
  <si>
    <t>Mz 27 Cs 52 CAMPESTRE D</t>
  </si>
  <si>
    <t>55,462006</t>
  </si>
  <si>
    <t>CPC-661700103000002390031000000000.pdf</t>
  </si>
  <si>
    <t>661700103000002390031000000000</t>
  </si>
  <si>
    <t>Mz 27 Cs 5 CAMPESTRE D</t>
  </si>
  <si>
    <t>53</t>
  </si>
  <si>
    <t>52,905205</t>
  </si>
  <si>
    <t>CPC-661700103000002390033000000000.pdf</t>
  </si>
  <si>
    <t>661700103000002390033000000000</t>
  </si>
  <si>
    <t>Mz 27 Cs 7 CAMPESTRE D</t>
  </si>
  <si>
    <t>CPC-661700103000002390037000000000.pdf</t>
  </si>
  <si>
    <t>661700103000002390037000000000</t>
  </si>
  <si>
    <t>Mz 27 Cs 11 CAMPESTRE D</t>
  </si>
  <si>
    <t>CPC-661700103000002390038000000000.pdf</t>
  </si>
  <si>
    <t>661700103000002390038000000000</t>
  </si>
  <si>
    <t>Mz 27 Cs 12 CAMPESTRE D</t>
  </si>
  <si>
    <t>54,002263</t>
  </si>
  <si>
    <t>CPC-661700103000002390039000000000.pdf</t>
  </si>
  <si>
    <t>661700103000002390039000000000</t>
  </si>
  <si>
    <t>Mz 27 Cs 13 CAMPESTRE D</t>
  </si>
  <si>
    <t>CPC-661700103000002390040000000000.pdf</t>
  </si>
  <si>
    <t>661700103000002390040000000000</t>
  </si>
  <si>
    <t>MZ 27 CS 14 CAMPESTRE D</t>
  </si>
  <si>
    <t>CPC-661700103000002390046000000000.pdf</t>
  </si>
  <si>
    <t>661700103000002390046000000000</t>
  </si>
  <si>
    <t>Mz 27 Cs 20 CAMPESTRE D</t>
  </si>
  <si>
    <t>CPC-661700103000002400001000000000.pdf</t>
  </si>
  <si>
    <t>661700103000002400001000000000</t>
  </si>
  <si>
    <t>Mz 28 Cs 21 CAMPESTRE D</t>
  </si>
  <si>
    <t>54,852052</t>
  </si>
  <si>
    <t>No se visualiza nomenclatura vial ni en la representación gráfica ni en la tabla de colindancias. Verificar colindante C-D, pues revisando una imagen de la zona, al parecer sería una via peatonal o callejón.</t>
  </si>
  <si>
    <t>CPC-661700103000002400002000000000.pdf</t>
  </si>
  <si>
    <t>661700103000002400002000000000</t>
  </si>
  <si>
    <t>Mz 28 Cs 22 CAMPESTRE D</t>
  </si>
  <si>
    <t>CPC-661700103000002400004000000000.pdf</t>
  </si>
  <si>
    <t>661700103000002400004000000000</t>
  </si>
  <si>
    <t>Mz 28 Cs 24 CAMPESTRE D</t>
  </si>
  <si>
    <t>55,532135</t>
  </si>
  <si>
    <t>CPC-661700103000002400007000000000.pdf</t>
  </si>
  <si>
    <t>661700103000002400007000000000</t>
  </si>
  <si>
    <t>Mz 28 Cs 3 CAMPESTRE D</t>
  </si>
  <si>
    <t>CPC-661700103000002400010000000000.pdf</t>
  </si>
  <si>
    <t>661700103000002400010000000000</t>
  </si>
  <si>
    <t>Mz 28 Cs 6 CAMPESTRE D</t>
  </si>
  <si>
    <t>CPC-661700103000002400014000000000.pdf</t>
  </si>
  <si>
    <t>661700103000002400014000000000</t>
  </si>
  <si>
    <t>Mz 28 Cs 10 CAMPESTRE D</t>
  </si>
  <si>
    <t>CPC-661700103000002400018000000000.pdf</t>
  </si>
  <si>
    <t>661700103000002400018000000000</t>
  </si>
  <si>
    <t>Mz 28 Cs 14 CAMPESTRE D</t>
  </si>
  <si>
    <t>CPC-661700103000002400023000000000.pdf</t>
  </si>
  <si>
    <t>661700103000002400023000000000</t>
  </si>
  <si>
    <t>Mz 28 Cs 19 CAMPESTRE D</t>
  </si>
  <si>
    <t>CPC-661700103000002420005000000000.pdf</t>
  </si>
  <si>
    <t>661700103000002420005000000000</t>
  </si>
  <si>
    <t>Mz 23 Cs 5 CAMPESTRE D</t>
  </si>
  <si>
    <t>Verificar nomenclatura vial y colindante D-A, pues se indicó vía peatonal, pero al parecer lo correcto sería Carrera 6A.</t>
  </si>
  <si>
    <t>CPC-661700103000002420009000000000.pdf</t>
  </si>
  <si>
    <t>661700103000002420009000000000</t>
  </si>
  <si>
    <t>Mz 23 Cs 9 CAMPESTRE D</t>
  </si>
  <si>
    <t>CPC-661700103000002420022000000000.pdf</t>
  </si>
  <si>
    <t>661700103000002420022000000000</t>
  </si>
  <si>
    <t>Mz 23 Cs 22 CAMPESTRE D</t>
  </si>
  <si>
    <t>Verificar nomenclatura vial, pues en el plano se indica una via como peatonal, pero realmente es la Carrera 6A</t>
  </si>
  <si>
    <t>CPC-661700103000002430010000000000.pdf</t>
  </si>
  <si>
    <t>661700103000002430010000000000</t>
  </si>
  <si>
    <t>Mz 22 Cs 10 CAMPESTRE D</t>
  </si>
  <si>
    <t>53,504469</t>
  </si>
  <si>
    <t>Verificar nomenclatura vial, pues se indica que las dos vías son peatonales, pero realmente corresponden a la Carrera 6A y Carrera 6. Verificar colindante D-A, pues se indicó vía peatonal, pero al parecer lo correcto sería Carrera 6.</t>
  </si>
  <si>
    <t>CPC-661700103000002430018000000000.pdf</t>
  </si>
  <si>
    <t>661700103000002430018000000000</t>
  </si>
  <si>
    <t>Mz 22 Cs 18 CAMPESTRE D</t>
  </si>
  <si>
    <t>CPC-661700103000002430019000000000.pdf</t>
  </si>
  <si>
    <t>661700103000002430019000000000</t>
  </si>
  <si>
    <t>Mz 22 Cs 19 CAMPESTRE D</t>
  </si>
  <si>
    <t>CPC-661700103000002430021000000000.pdf</t>
  </si>
  <si>
    <t>661700103000002430021000000000</t>
  </si>
  <si>
    <t>Mz 22 Cs 21 CAMPESTRE D</t>
  </si>
  <si>
    <t>54,96295</t>
  </si>
  <si>
    <t>Verificar nomenclatura vial, pues se indica que las dos vías son peatonales, pero realmente corresponden a la Carrera 6A y Carrera 6. Verificar colindante C-D, pues se indicó vía peatonal, pero al parecer lo correcto sería Carrera 6A.</t>
  </si>
  <si>
    <t>CPC-661700103000002430024000000000.pdf</t>
  </si>
  <si>
    <t>661700103000002430024000000000</t>
  </si>
  <si>
    <t>MZ 22 CS 24 CAMPESTRE D</t>
  </si>
  <si>
    <t>Verificar nomenclatura vial, pues se indica que las dos vías son peatonales, pero realmente corresponden a la Carrera 6A y Carrera 6. Verificar colindante B-C, pues se indicó vía peatonal, pero al parecer lo correcto sería Carrera 6A.</t>
  </si>
  <si>
    <t>CPC-661700103000002430028000000000.pdf</t>
  </si>
  <si>
    <t>661700103000002430028000000000</t>
  </si>
  <si>
    <t>Mz 22 Cs 28 CAMPESTRE D</t>
  </si>
  <si>
    <t>54,133508</t>
  </si>
  <si>
    <t>CPC-661700103000002430029000000000.pdf</t>
  </si>
  <si>
    <t>661700103000002430029000000000</t>
  </si>
  <si>
    <t>Mz 22 Cs 29 CAMPESTRE D</t>
  </si>
  <si>
    <t>CPC-661700103000002430032000000000.pdf</t>
  </si>
  <si>
    <t>661700103000002430032000000000</t>
  </si>
  <si>
    <t>Mz 22 Cs 32 CAMPESTRE D</t>
  </si>
  <si>
    <t>54,168713</t>
  </si>
  <si>
    <t>CPC-661700103000002430033000000000.pdf</t>
  </si>
  <si>
    <t>661700103000002430033000000000</t>
  </si>
  <si>
    <t>MZ 22 CS 33 CAMPESTRE D</t>
  </si>
  <si>
    <t>CPC-661700103000002430035000000000.pdf</t>
  </si>
  <si>
    <t>661700103000002430035000000000</t>
  </si>
  <si>
    <t>MZ 22 CS 35 CAMPESTRE D</t>
  </si>
  <si>
    <t>CPC-661700103000002430039000000000.pdf</t>
  </si>
  <si>
    <t>661700103000002430039000000000</t>
  </si>
  <si>
    <t>MZ 22 CS 39 CAMPESTRE D</t>
  </si>
  <si>
    <t>CPC-661700103000002440002000000000.pdf</t>
  </si>
  <si>
    <t>661700103000002440002000000000</t>
  </si>
  <si>
    <t>Mz 21 Cs 2 CAMPESTRE D</t>
  </si>
  <si>
    <t>Verificar nomenclatura vial, pues se indica que las dos vías son peatonales, pero realmente corresponden a la Carrera 6 y Carrera 7. Verificar colindante D-A, pues se indicó vía peatonal, pero al parecer lo correcto sería Carrera 7.</t>
  </si>
  <si>
    <t>CPC-661700103000002440009000000000.pdf</t>
  </si>
  <si>
    <t>661700103000002440009000000000</t>
  </si>
  <si>
    <t>Mz 21 Cs 9 CAMPESTRE D</t>
  </si>
  <si>
    <t>CPC-661700103000002440010000000000.pdf</t>
  </si>
  <si>
    <t>661700103000002440010000000000</t>
  </si>
  <si>
    <t>Mz 21 Cs 10 CAMPESTRE D</t>
  </si>
  <si>
    <t>54,276262</t>
  </si>
  <si>
    <t>CPC-661700103000002440012000000000.pdf</t>
  </si>
  <si>
    <t>661700103000002440012000000000</t>
  </si>
  <si>
    <t>Mz 21 Cs 12 CAMPESTRE D</t>
  </si>
  <si>
    <t>CPC-661700103000002440013000000000.pdf</t>
  </si>
  <si>
    <t>661700103000002440013000000000</t>
  </si>
  <si>
    <t>Mz 21 Cs 13 CAMPESTRE D</t>
  </si>
  <si>
    <t>CPC-661700103000002440015000000000.pdf</t>
  </si>
  <si>
    <t>661700103000002440015000000000</t>
  </si>
  <si>
    <t>Mz 21 Cs 15 CAMPESTRE D</t>
  </si>
  <si>
    <t>CPC-661700103000002440023000000000.pdf</t>
  </si>
  <si>
    <t>661700103000002440023000000000</t>
  </si>
  <si>
    <t>Mz 21 Cs 23 CAMPESTRE D</t>
  </si>
  <si>
    <t>Verificar nomenclatura vial, pues se indica que las dos vías son peatonales, pero realmente corresponden a la Carrera 6 y Carrera 7. Verificar colindante B-C, pues se indicó vía peatonal, pero al parecer lo correcto sería Carrera 6.</t>
  </si>
  <si>
    <t>CPC-661700103000002440028000000000.pdf</t>
  </si>
  <si>
    <t>661700103000002440028000000000</t>
  </si>
  <si>
    <t>Mz 21 Cs 28 CAMPESTRE D</t>
  </si>
  <si>
    <t>CPC-661700103000002440034000000000.pdf</t>
  </si>
  <si>
    <t>661700103000002440034000000000</t>
  </si>
  <si>
    <t>MZ 21 CS 34 CAMPESTRE D</t>
  </si>
  <si>
    <t>Verificar nomenclatura vial, pues se indica que las dos vías son peatonales, pero realmente corresponden a la Carrera 6 y Carrera 7. Verificar colindante C-D, pues se indicó vía peatonal, pero al parecer lo correcto sería Carrera 6.</t>
  </si>
  <si>
    <t>CPC-661700103000002440035000000000.pdf</t>
  </si>
  <si>
    <t>661700103000002440035000000000</t>
  </si>
  <si>
    <t>MZ 21 CS 35 CAMPESTRE D</t>
  </si>
  <si>
    <t>CPC-661700103000002450009000000000.pdf</t>
  </si>
  <si>
    <t>661700103000002450009000000000</t>
  </si>
  <si>
    <t>Mz 20 Cs 1 CAMPESTRE D</t>
  </si>
  <si>
    <t>Verificar nomenclatura vial, pues se indica que las dos vías son peatonales, pero realmente corresponden a la Carrera 7 y Calle 20A. Verificar colindante A-B, pues se indicó vía peatonal, pero al parecer lo correcto sería Calle 20A.</t>
  </si>
  <si>
    <t>CPC-661700103000002450012000000000.pdf</t>
  </si>
  <si>
    <t>661700103000002450012000000000</t>
  </si>
  <si>
    <t>Mz 20 Cs 4 CAMPESTRE D</t>
  </si>
  <si>
    <t>53,939678</t>
  </si>
  <si>
    <t>CPC-661700103000002460006000000000.pdf</t>
  </si>
  <si>
    <t>661700103000002460006000000000</t>
  </si>
  <si>
    <t>Mz 17 Cs 5 CAMPESTRE D</t>
  </si>
  <si>
    <t>55,046624</t>
  </si>
  <si>
    <t>CPC-661700103000002460010000000000.pdf</t>
  </si>
  <si>
    <t>661700103000002460010000000000</t>
  </si>
  <si>
    <t>Mz 17 Cs 9 CAMPESTRE D</t>
  </si>
  <si>
    <t>CPC-661700103000002460024000000000.pdf</t>
  </si>
  <si>
    <t>661700103000002460024000000000</t>
  </si>
  <si>
    <t>Mz 17 Cs 22 CAMPESTRE D</t>
  </si>
  <si>
    <t>54,258656</t>
  </si>
  <si>
    <t>CPC-661700103000002470006000000000.pdf</t>
  </si>
  <si>
    <t>661700103000002470006000000000</t>
  </si>
  <si>
    <t>Mz 16 Cs 5 CAMPESTRE D</t>
  </si>
  <si>
    <t>CPC-661700103000002470013000000000.pdf</t>
  </si>
  <si>
    <t>661700103000002470013000000000</t>
  </si>
  <si>
    <t>Mz 16 Cs 9 CAMPESTRE D</t>
  </si>
  <si>
    <t>CPC-661700103000002470014000000000.pdf</t>
  </si>
  <si>
    <t>661700103000002470014000000000</t>
  </si>
  <si>
    <t>Mz 16 Cs 10 CAMPESTRE D</t>
  </si>
  <si>
    <t>CPC-661700103000002470016000000000.pdf</t>
  </si>
  <si>
    <t>661700103000002470016000000000</t>
  </si>
  <si>
    <t>Mz 16 Cs 12 CAMPESTRE D</t>
  </si>
  <si>
    <t>CPC-661700103000002480001000000000.pdf</t>
  </si>
  <si>
    <t>661700103000002480001000000000</t>
  </si>
  <si>
    <t>Mz 29 Cs 8 CAMPESTRE D</t>
  </si>
  <si>
    <t>54,230126</t>
  </si>
  <si>
    <t>CPC-661700103000002480002000000000.pdf</t>
  </si>
  <si>
    <t>661700103000002480002000000000</t>
  </si>
  <si>
    <t>Mz 29 Cs 9 CAMPESTRE D</t>
  </si>
  <si>
    <t>CPC-661700103000002480005000000000.pdf</t>
  </si>
  <si>
    <t>661700103000002480005000000000</t>
  </si>
  <si>
    <t>Mz 29 Cs 12 CAMPESTRE D</t>
  </si>
  <si>
    <t>CPC-661700103000002480006000000000.pdf</t>
  </si>
  <si>
    <t>661700103000002480006000000000</t>
  </si>
  <si>
    <t>MZ 29 CS 13 CAMPESTRE D</t>
  </si>
  <si>
    <t>CPC-661700103000002480010000000000.pdf</t>
  </si>
  <si>
    <t>661700103000002480010000000000</t>
  </si>
  <si>
    <t>Mz 29 Cs 17 CAMPESTRE D</t>
  </si>
  <si>
    <t>53,655169</t>
  </si>
  <si>
    <t>CPC-661700103000002480011000000000.pdf</t>
  </si>
  <si>
    <t>661700103000002480011000000000</t>
  </si>
  <si>
    <t>MZ 29 Z VERDE CAMPESTRE D</t>
  </si>
  <si>
    <t>CPC-661700103000002480013000000000.pdf</t>
  </si>
  <si>
    <t>661700103000002480013000000000</t>
  </si>
  <si>
    <t>Mz 29 Cs 2 CAMPESTRE D</t>
  </si>
  <si>
    <t>CPC-661700103000002480016000000000.pdf</t>
  </si>
  <si>
    <t>661700103000002480016000000000</t>
  </si>
  <si>
    <t>Mz 29 Cs 5 CAMPESTRE D</t>
  </si>
  <si>
    <t>CPC-661700103000002490013000000000.pdf</t>
  </si>
  <si>
    <t>661700103000002490013000000000</t>
  </si>
  <si>
    <t>Mz 19 Cs 1 Br CAMAPESTRE D</t>
  </si>
  <si>
    <t>53,958496</t>
  </si>
  <si>
    <t>Verificar nomenclatura vial, pues se indica que una de las vías es peatonal, pero realmente corresponde a la Carrera 7A, así como se muestra otra vía como carrera 76 pero realmente es la Carrera 7. Verificar colindante D-A, pues se indicó vía peatonal, pero al parecer lo correcto sería Carrera 7A.</t>
  </si>
  <si>
    <t>CPC-661700103000002490016000000000.pdf</t>
  </si>
  <si>
    <t>661700103000002490016000000000</t>
  </si>
  <si>
    <t>Mz 19 Cs 4 CAMPESTRE D</t>
  </si>
  <si>
    <t xml:space="preserve">Verificar nomenclatura vial, pues se indica que una de las vías es peatonal, pero realmente corresponde a la Carrera 7A, así como se muestra otra vía como carrera 76 pero realmente es la Carrera 7. </t>
  </si>
  <si>
    <t>CPC-661700103000002500007000000000.pdf</t>
  </si>
  <si>
    <t>661700103000002500007000000000</t>
  </si>
  <si>
    <t>Mz 18 Cs 19 CAMPESTRE D</t>
  </si>
  <si>
    <t xml:space="preserve">Verificar nomenclatura vial para la vía que colinda con los predios 0013 y 0012, pues en el mapa se dejó en blanco y la que corresonde es la Carrera 8. Adicionalmente se visualiza dentro del mapa una vía que se denominó peatonal, pero realmente sería la Carrera 7A. </t>
  </si>
  <si>
    <t>CPC-661700103000002500010000000000.pdf</t>
  </si>
  <si>
    <t>661700103000002500010000000000</t>
  </si>
  <si>
    <t>Mz 18 Cs 22 CAMPESTRE D</t>
  </si>
  <si>
    <t>CPC-661700103000002500012000000000.pdf</t>
  </si>
  <si>
    <t>661700103000002500012000000000</t>
  </si>
  <si>
    <t>Mz 18 Cs 24 CAMPESTRE D</t>
  </si>
  <si>
    <t xml:space="preserve">Verificar nomenclatura vial para la vía que colinda con los predios 0013 y 0012, pues en el mapa se dejó en blanco y la que corresonde es la Carrera 8. Adicionalmente se visualiza dentro del mapa una vía que se denominó peatonal, pero realmente sería la Carrera 7A. Verificar colindante D-A, pues no se indicó la vía en el plano, y al parecer lo correcto sería Carrera 8.  </t>
  </si>
  <si>
    <t>CPC-661700103000002500014000000000.pdf</t>
  </si>
  <si>
    <t>661700103000002500014000000000</t>
  </si>
  <si>
    <t>Mz 18 Cs 2 CAMPESTRE D</t>
  </si>
  <si>
    <t xml:space="preserve">Verificar nomenclatura vial para la vía que colinda con los predios 0013 y 0012, pues en el mapa se dejó en blanco y la que corresonde es la Carrera 8. Adicionalmente se visualiza dentro del mapa una vía que se denominó peatonal, pero realmente sería la Carrera 7A.  </t>
  </si>
  <si>
    <t>CPC-661700103000002500015000000000.pdf</t>
  </si>
  <si>
    <t>661700103000002500015000000000</t>
  </si>
  <si>
    <t>Mz 18 Cs 3 CAMPESTRE D</t>
  </si>
  <si>
    <t>CPC-661700103000002500016000000000.pdf</t>
  </si>
  <si>
    <t>661700103000002500016000000000</t>
  </si>
  <si>
    <t>Mz 18 Cs 4 CAMPESTRE D</t>
  </si>
  <si>
    <t>CPC-661700103000002500017000000000.pdf</t>
  </si>
  <si>
    <t>661700103000002500017000000000</t>
  </si>
  <si>
    <t>Mz 18 Cs 5 CAMPESTRE D</t>
  </si>
  <si>
    <t>CPC-661700103000002500019000000000.pdf</t>
  </si>
  <si>
    <t>661700103000002500019000000000</t>
  </si>
  <si>
    <t>Mz 18 Cs 7 CAMPESTRE D</t>
  </si>
  <si>
    <t>55,041193</t>
  </si>
  <si>
    <t>Verificar nomenclatura vial para la vía que colinda con los predios 0013 y 0012, pues en el mapa se dejó en blanco y la que corresonde es la Carrera 8. Adicionalmente se visualiza dentro del mapa una vía que se denominó peatonal, pero realmente sería la Carrera 7A.</t>
  </si>
  <si>
    <t>CPC-661700103000002500021000000000.pdf</t>
  </si>
  <si>
    <t>661700103000002500021000000000</t>
  </si>
  <si>
    <t>Mz 18 Cs 9 CAMPESTRE D</t>
  </si>
  <si>
    <t>112</t>
  </si>
  <si>
    <t>56,124423</t>
  </si>
  <si>
    <t>Diferencia de área de 56 m2 (R1 112 m2 - Plano 56 m2) es decir supera el 7%. Verificar nomenclatura vial para la vía que colinda con los predios 0013 y 0012, pues en el mapa se dejó en blanco y la que corresonde es la Carrera 8. Adicionalmente se visualiza dentro del mapa una vía que se denominó peatonal, pero realmente sería la Carrera 7A.</t>
  </si>
  <si>
    <t>CPC-661700103000002500022000000000.pdf</t>
  </si>
  <si>
    <t>661700103000002500022000000000</t>
  </si>
  <si>
    <t>Mz 18 Cs 10 CAMPESTRE D</t>
  </si>
  <si>
    <t>54,196291</t>
  </si>
  <si>
    <t>Verificar nomenclatura vial para la vía que colinda con los predios 0013 y 0012, pues en el mapa se dejó en blanco y la que corresonde es la Carrera 8. Adicionalmente se visualiza dentro del mapa una vía que pasa entre las manzanas 0253 y 0254 que se denominó peatonal, pero realmente sería la Carrera 7A.</t>
  </si>
  <si>
    <t>CPC-661700103000002510005000000000.pdf</t>
  </si>
  <si>
    <t>661700103000002510005000000000</t>
  </si>
  <si>
    <t>Mz 1 Cs 25 CAMPESTRE D</t>
  </si>
  <si>
    <t>CPC-661700103000002510007000000000.pdf</t>
  </si>
  <si>
    <t>661700103000002510007000000000</t>
  </si>
  <si>
    <t>Mz 1 Cs 27 CAMPESTRE D</t>
  </si>
  <si>
    <t>CPC-661700103000002510011000000000.pdf</t>
  </si>
  <si>
    <t>661700103000002510011000000000</t>
  </si>
  <si>
    <t>Mz 1 Cs 31 CAMPESTRE D</t>
  </si>
  <si>
    <t>55,675814</t>
  </si>
  <si>
    <t>CPC-661700103000002510012000000000.pdf</t>
  </si>
  <si>
    <t>661700103000002510012000000000</t>
  </si>
  <si>
    <t>Mz 1 Cs 32 CAMPESTRE D</t>
  </si>
  <si>
    <t>CPC-661700103000002510022000000000.pdf</t>
  </si>
  <si>
    <t>661700103000002510022000000000</t>
  </si>
  <si>
    <t>Mz 1 Cs 1 CAMPESTRE D</t>
  </si>
  <si>
    <t>CPC-661700103000002510026000000000.pdf</t>
  </si>
  <si>
    <t>661700103000002510026000000000</t>
  </si>
  <si>
    <t>Mz 1 Cs 5 CAMPESTRE D</t>
  </si>
  <si>
    <t>CPC-661700103000002510028000000000.pdf</t>
  </si>
  <si>
    <t>661700103000002510028000000000</t>
  </si>
  <si>
    <t>Mz 1 Cs 7 CAMPESTRE D</t>
  </si>
  <si>
    <t>CPC-661700103000002510033000000000.pdf</t>
  </si>
  <si>
    <t>661700103000002510033000000000</t>
  </si>
  <si>
    <t>Mz 1 Cs 12 CAMPESTRE D</t>
  </si>
  <si>
    <t>CPC-661700103000002510036000000000.pdf</t>
  </si>
  <si>
    <t>661700103000002510036000000000</t>
  </si>
  <si>
    <t>MZ 1 CS 15 CAMPESTRE D</t>
  </si>
  <si>
    <t>53,689502</t>
  </si>
  <si>
    <t>No se observa nomenclatura vial, del colindante</t>
  </si>
  <si>
    <t>CPC-661700103000002510042000000000.pdf</t>
  </si>
  <si>
    <t>661700103000002510042000000000</t>
  </si>
  <si>
    <t>Mz 1 Cs 21 CAMPESTRE D</t>
  </si>
  <si>
    <t>CPC-661700103000002510043000000000.pdf</t>
  </si>
  <si>
    <t>661700103000002510043000000000</t>
  </si>
  <si>
    <t>Mz 1 Cs 22 CAMPESTRE D</t>
  </si>
  <si>
    <t>CPC-661700103000002520003000000000.pdf</t>
  </si>
  <si>
    <t>661700103000002520003000000000</t>
  </si>
  <si>
    <t>Mz 2 Cs 28 CAMPESTRE D</t>
  </si>
  <si>
    <t>CPC-661700103000002520007000000000.pdf</t>
  </si>
  <si>
    <t>661700103000002520007000000000</t>
  </si>
  <si>
    <t>Mz 2 Cs 32 CAMPESTRE D</t>
  </si>
  <si>
    <t>CPC-661700103000002520008000000000.pdf</t>
  </si>
  <si>
    <t>661700103000002520008000000000</t>
  </si>
  <si>
    <t>Mz 2 Cs 33 CAMPESTRE D</t>
  </si>
  <si>
    <t>CPC-661700103000002520012000000000.pdf</t>
  </si>
  <si>
    <t>661700103000002520012000000000</t>
  </si>
  <si>
    <t>Mz 2 Cs 37 CAMPESTRE D</t>
  </si>
  <si>
    <t>52,861839</t>
  </si>
  <si>
    <t>CPC-661700103000002520016000000000.pdf</t>
  </si>
  <si>
    <t>661700103000002520016000000000</t>
  </si>
  <si>
    <t>Mz 2 Cs 41 CAMPESTRE D</t>
  </si>
  <si>
    <t>CPC-661700103000002520018000000000.pdf</t>
  </si>
  <si>
    <t>661700103000002520018000000000</t>
  </si>
  <si>
    <t>Mz 2 Cs 43 CAMPESTRE D</t>
  </si>
  <si>
    <t>CPC-661700103000002520023000000000.pdf</t>
  </si>
  <si>
    <t>661700103000002520023000000000</t>
  </si>
  <si>
    <t>Mz 2 Cs 48 CAMPESTRE D</t>
  </si>
  <si>
    <t>CPC-661700103000002520024000000000.pdf</t>
  </si>
  <si>
    <t>661700103000002520024000000000</t>
  </si>
  <si>
    <t>Mz 2 Cs 49 CAMPESTRE D</t>
  </si>
  <si>
    <t>CPC-661700103000002520026000000000.pdf</t>
  </si>
  <si>
    <t>661700103000002520026000000000</t>
  </si>
  <si>
    <t>Mz 2 Cs 51 CAMPESTRE D</t>
  </si>
  <si>
    <t>52,648041</t>
  </si>
  <si>
    <t>CPC-661700103000002520028000000000.pdf</t>
  </si>
  <si>
    <t>661700103000002520028000000000</t>
  </si>
  <si>
    <t>Mz 2 Cs 2 CAMPESTRE D</t>
  </si>
  <si>
    <t>55,786604</t>
  </si>
  <si>
    <t>CPC-661700103000002520037000000000.pdf</t>
  </si>
  <si>
    <t>661700103000002520037000000000</t>
  </si>
  <si>
    <t>Mz 2 Cs 11 CAMPESTRE D</t>
  </si>
  <si>
    <t>57,653857</t>
  </si>
  <si>
    <t>CPC-661700103000002520039000000000.pdf</t>
  </si>
  <si>
    <t>661700103000002520039000000000</t>
  </si>
  <si>
    <t>Mz 2 Cs 13 CAMPESTRE D</t>
  </si>
  <si>
    <t>CPC-661700103000002520040000000000.pdf</t>
  </si>
  <si>
    <t>661700103000002520040000000000</t>
  </si>
  <si>
    <t>Mz 2 Cs 14 CAMPESTRE D</t>
  </si>
  <si>
    <t>CPC-661700103000002520046000000000.pdf</t>
  </si>
  <si>
    <t>661700103000002520046000000000</t>
  </si>
  <si>
    <t>Mz 2 Cs 20 CAMPESTRE D</t>
  </si>
  <si>
    <t>55,469705</t>
  </si>
  <si>
    <t>CPC-661700103000002520048000000000.pdf</t>
  </si>
  <si>
    <t>661700103000002520048000000000</t>
  </si>
  <si>
    <t>Mz 2 Cs 22 CAMPESTRE D</t>
  </si>
  <si>
    <t>CPC-661700103000002520049000000000.pdf</t>
  </si>
  <si>
    <t>661700103000002520049000000000</t>
  </si>
  <si>
    <t>Mz 2 Cs 23 CAMPESTRE D</t>
  </si>
  <si>
    <t>56,692376</t>
  </si>
  <si>
    <t>CPC-661700103000002520051000000000.pdf</t>
  </si>
  <si>
    <t>661700103000002520051000000000</t>
  </si>
  <si>
    <t>Mz 2 Cs 25 CAMPESTRE D</t>
  </si>
  <si>
    <t>CPC-661700103000002520052000000000.pdf</t>
  </si>
  <si>
    <t>661700103000002520052000000000</t>
  </si>
  <si>
    <t>Mz 2 Cs 26 CAMPESTRE D</t>
  </si>
  <si>
    <t>CPC-661700103000002550006000000000.pdf</t>
  </si>
  <si>
    <t>661700103000002550006000000000</t>
  </si>
  <si>
    <t>Mz 5 Cs 21 CAMPESTRE D</t>
  </si>
  <si>
    <t>52</t>
  </si>
  <si>
    <t>51,996296</t>
  </si>
  <si>
    <t>CPC-661700103000002550012000000000.pdf</t>
  </si>
  <si>
    <t>661700103000002550012000000000</t>
  </si>
  <si>
    <t>Mz 5 Cs 27 CAMPESTRE D</t>
  </si>
  <si>
    <t>CPC-661700103000002550013000000000.pdf</t>
  </si>
  <si>
    <t>661700103000002550013000000000</t>
  </si>
  <si>
    <t>Mz 5 Cs 28 CAMPESTRE D</t>
  </si>
  <si>
    <t>CPC-661700103000002560001000000000.pdf</t>
  </si>
  <si>
    <t>661700103000002560001000000000</t>
  </si>
  <si>
    <t>Mz 4 Cs 24 CAMPESTRE D</t>
  </si>
  <si>
    <t>CPC-661700103000002560009000000000.pdf</t>
  </si>
  <si>
    <t>661700103000002560009000000000</t>
  </si>
  <si>
    <t>Mz 4 Cs 8 CAMPESTRE D</t>
  </si>
  <si>
    <t>53,071821</t>
  </si>
  <si>
    <t>CPC-661700103000002560010000000000.pdf</t>
  </si>
  <si>
    <t>661700103000002560010000000000</t>
  </si>
  <si>
    <t>Mz 4 Cs 9 CAMPESTRE D</t>
  </si>
  <si>
    <t>CPC-661700103000002560012000000000.pdf</t>
  </si>
  <si>
    <t>661700103000002560012000000000</t>
  </si>
  <si>
    <t>Mz 4 Cs 11 CAMPESTRE D</t>
  </si>
  <si>
    <t>CPC-661700103000002560016000000000.pdf</t>
  </si>
  <si>
    <t>661700103000002560016000000000</t>
  </si>
  <si>
    <t>Mz 4 Cs 15 CAMPESTRE D</t>
  </si>
  <si>
    <t>CPC-661700103000002560018000000000.pdf</t>
  </si>
  <si>
    <t>661700103000002560018000000000</t>
  </si>
  <si>
    <t>Mz 4 Cs 17 CAMPESTRE D</t>
  </si>
  <si>
    <t>CPC-661700103000002560021000000000.pdf</t>
  </si>
  <si>
    <t>661700103000002560021000000000</t>
  </si>
  <si>
    <t>Mz 4 Cs 20 CAMPESTRE D</t>
  </si>
  <si>
    <t>CPC-661700103000002570001000000000.pdf</t>
  </si>
  <si>
    <t>661700103000002570001000000000</t>
  </si>
  <si>
    <t>Mz 3 Cs 24 CAMPESTRE D</t>
  </si>
  <si>
    <t>CPC-661700103000002570003000000000.pdf</t>
  </si>
  <si>
    <t>661700103000002570003000000000</t>
  </si>
  <si>
    <t>Mz 3 Cs 2 CAMPESTRE D</t>
  </si>
  <si>
    <t>CPC-661700103000002570005000000000.pdf</t>
  </si>
  <si>
    <t>661700103000002570005000000000</t>
  </si>
  <si>
    <t>Mz 3 Cs 4 CAMPESTRE D</t>
  </si>
  <si>
    <t>CPC-661700103000002590019000000000.pdf</t>
  </si>
  <si>
    <t>661700103000002590019000000000</t>
  </si>
  <si>
    <t>Mz 12 Cs 4 CAMPESTRE D</t>
  </si>
  <si>
    <t>CPC-661700103000002600001000000000.pdf</t>
  </si>
  <si>
    <t>661700103000002600001000000000</t>
  </si>
  <si>
    <t>MZ 6 CS 10 CAMPESTRE D</t>
  </si>
  <si>
    <t>CPC-661700105000000770001000000000.pdf</t>
  </si>
  <si>
    <t>661700105000000770001000000000</t>
  </si>
  <si>
    <t>C 52 22A 03 SAN DIEGO</t>
  </si>
  <si>
    <t>CPC-661700105000000770002000000000.pdf</t>
  </si>
  <si>
    <t>661700105000000770002000000000</t>
  </si>
  <si>
    <t>C 52 22A 28 VILLA TULIA</t>
  </si>
  <si>
    <t>72</t>
  </si>
  <si>
    <t>72,217661</t>
  </si>
  <si>
    <t>CPC-661700105000000770003000000000.pdf</t>
  </si>
  <si>
    <t>661700105000000770003000000000</t>
  </si>
  <si>
    <t>K 23 50A 69 Br VILLA TULA</t>
  </si>
  <si>
    <t>No se obseva el predio colindante terminado en 0031</t>
  </si>
  <si>
    <t>CPC-661700105000000770004000000000.pdf</t>
  </si>
  <si>
    <t>661700105000000770004000000000</t>
  </si>
  <si>
    <t>K 23 49 83 Cs 14 VILLA TULA</t>
  </si>
  <si>
    <t>71,774992</t>
  </si>
  <si>
    <t>CPC-661700105000000770005000000000.pdf</t>
  </si>
  <si>
    <t>661700105000000770005000000000</t>
  </si>
  <si>
    <t>K 23 49 77 Cs 15 VILLA TULA</t>
  </si>
  <si>
    <t>CPC-661700105000000770006000000000.pdf</t>
  </si>
  <si>
    <t>661700105000000770006000000000</t>
  </si>
  <si>
    <t>K 23 49 71 Cs 16 VILLA TULA</t>
  </si>
  <si>
    <t>CPC-661700105000000770007000000000.pdf</t>
  </si>
  <si>
    <t>661700105000000770007000000000</t>
  </si>
  <si>
    <t>K 23 49 65 Cs 17 VILLA TULA</t>
  </si>
  <si>
    <t>CPC-661700105000000770008000000000.pdf</t>
  </si>
  <si>
    <t>661700105000000770008000000000</t>
  </si>
  <si>
    <t>K 23 49 59 Cs 18 VILLA TULA</t>
  </si>
  <si>
    <t>CPC-661700105000000770009000000000.pdf</t>
  </si>
  <si>
    <t>661700105000000770009000000000</t>
  </si>
  <si>
    <t>K 23 49 53 Cs 19 VILLA TULA</t>
  </si>
  <si>
    <t>CPC-661700105000000770010000000000.pdf</t>
  </si>
  <si>
    <t>661700105000000770010000000000</t>
  </si>
  <si>
    <t>K 23 49 47 Cs 20 VILLA TULA</t>
  </si>
  <si>
    <t>CPC-661700105000000770011000000000.pdf</t>
  </si>
  <si>
    <t>661700105000000770011000000000</t>
  </si>
  <si>
    <t>K 23 49 41 Cs 21 VILLA TULA</t>
  </si>
  <si>
    <t>CPC-661700105000000770012000000000.pdf</t>
  </si>
  <si>
    <t>661700105000000770012000000000</t>
  </si>
  <si>
    <t>K 23 49 35 Cs 22 VILLA TULA</t>
  </si>
  <si>
    <t>CPC-661700105000000770013000000000.pdf</t>
  </si>
  <si>
    <t>661700105000000770013000000000</t>
  </si>
  <si>
    <t>K 23 49 29 Cs 23 VILLA TULA</t>
  </si>
  <si>
    <t>CPC-661700105000000770014000000000.pdf</t>
  </si>
  <si>
    <t>661700105000000770014000000000</t>
  </si>
  <si>
    <t>K 23 49 23 Cs 24 VILLA TULA</t>
  </si>
  <si>
    <t>CPC-661700105000000770015000000000.pdf</t>
  </si>
  <si>
    <t>661700105000000770015000000000</t>
  </si>
  <si>
    <t>K 22A 49 24 Cs 1 VILLA TULA</t>
  </si>
  <si>
    <t>CPC-661700105000000770016000000000.pdf</t>
  </si>
  <si>
    <t>661700105000000770016000000000</t>
  </si>
  <si>
    <t>K 22A 49 30 CS 2 VILLA TULA</t>
  </si>
  <si>
    <t>CPC-661700105000000770017000000000.pdf</t>
  </si>
  <si>
    <t>661700105000000770017000000000</t>
  </si>
  <si>
    <t>K 22A 49 36 Cs 3 VILLA TULA</t>
  </si>
  <si>
    <t>CPC-661700105000000770018000000000.pdf</t>
  </si>
  <si>
    <t>661700105000000770018000000000</t>
  </si>
  <si>
    <t>K 22A 49 42 Cs 4 VILLA TULA</t>
  </si>
  <si>
    <t>CPC-661700105000000770019000000000.pdf</t>
  </si>
  <si>
    <t>661700105000000770019000000000</t>
  </si>
  <si>
    <t>K 22A 49 48 Cs 5 VILLA TULA</t>
  </si>
  <si>
    <t>CPC-661700105000000770020000000000.pdf</t>
  </si>
  <si>
    <t>661700105000000770020000000000</t>
  </si>
  <si>
    <t>K 22 A 49 54 Cs 6 VILLA TULA</t>
  </si>
  <si>
    <t>CPC-661700105000000770021000000000.pdf</t>
  </si>
  <si>
    <t>661700105000000770021000000000</t>
  </si>
  <si>
    <t>K 22A 49 60 Cs 7 VILLA TULA</t>
  </si>
  <si>
    <t>CPC-661700105000000770022000000000.pdf</t>
  </si>
  <si>
    <t>661700105000000770022000000000</t>
  </si>
  <si>
    <t>K 22A 49 66 Cs 8 VILLA TULA</t>
  </si>
  <si>
    <t>71</t>
  </si>
  <si>
    <t>70,796687</t>
  </si>
  <si>
    <t>CPC-661700105000000770023000000000.pdf</t>
  </si>
  <si>
    <t>661700105000000770023000000000</t>
  </si>
  <si>
    <t>K 22A 49 72 Cs 9 VILLA TULA</t>
  </si>
  <si>
    <t>CPC-661700105000000770024000000000.pdf</t>
  </si>
  <si>
    <t>661700105000000770024000000000</t>
  </si>
  <si>
    <t>K 22B 50 82 Br VILLA TULA</t>
  </si>
  <si>
    <t>CPC-661700105000000770025000000000.pdf</t>
  </si>
  <si>
    <t>661700105000000770025000000000</t>
  </si>
  <si>
    <t>K 22A 49 84 Cs 11 VILLA TULA</t>
  </si>
  <si>
    <t>CPC-661700105000000770026000000000.pdf</t>
  </si>
  <si>
    <t>661700105000000770026000000000</t>
  </si>
  <si>
    <t>K 22A 49 90 Cs 12 VILLA TULA</t>
  </si>
  <si>
    <t>CPC-661700105000000770027000000000.pdf</t>
  </si>
  <si>
    <t>661700105000000770027000000000</t>
  </si>
  <si>
    <t>C 52 22A 09</t>
  </si>
  <si>
    <t>CPC-661700105000000770028000000000.pdf</t>
  </si>
  <si>
    <t>661700105000000770028000000000</t>
  </si>
  <si>
    <t>C 52 22A 15 EL MARTILLO</t>
  </si>
  <si>
    <t>CPC-661700105000000770029000000000.pdf</t>
  </si>
  <si>
    <t>661700105000000770029000000000</t>
  </si>
  <si>
    <t>C 52 22A 23</t>
  </si>
  <si>
    <t>75</t>
  </si>
  <si>
    <t>74,721983</t>
  </si>
  <si>
    <t>CPC-661700105000000770030000000000.pdf</t>
  </si>
  <si>
    <t>661700105000000770030000000000</t>
  </si>
  <si>
    <t>C 52 22A 30 Cs 2 VILLA TULA</t>
  </si>
  <si>
    <t>CPC-661700105000000780002000000000.pdf</t>
  </si>
  <si>
    <t>661700105000000780002000000000</t>
  </si>
  <si>
    <t>K 20 49 10 Mz J Cs 14 EL MARTILLO</t>
  </si>
  <si>
    <t>73</t>
  </si>
  <si>
    <t>72,799399</t>
  </si>
  <si>
    <t>CPC-661700105000000780003000000000.pdf</t>
  </si>
  <si>
    <t>661700105000000780003000000000</t>
  </si>
  <si>
    <t>K 20 49 16 Mz J Cs 15 EL MARTILLO</t>
  </si>
  <si>
    <t>CPC-661700105000000780007000000000.pdf</t>
  </si>
  <si>
    <t>661700105000000780007000000000</t>
  </si>
  <si>
    <t>C 50 20 30 Mz J Cs 3 EL MARTILLO</t>
  </si>
  <si>
    <t>CPC-661700105000000780009000000000.pdf</t>
  </si>
  <si>
    <t>661700105000000780009000000000</t>
  </si>
  <si>
    <t>C 50 20 42 K 20B 49 21 Mz J Cs 5 E</t>
  </si>
  <si>
    <t>CPC-661700105000000780011000000000.pdf</t>
  </si>
  <si>
    <t>661700105000000780011000000000</t>
  </si>
  <si>
    <t>K 20B 49 09P EL MARTILLO</t>
  </si>
  <si>
    <t>CPC-661700105000000780016000000000.pdf</t>
  </si>
  <si>
    <t>661700105000000780016000000000</t>
  </si>
  <si>
    <t>C 49 20 19 Mz J Cs 12 EL MARTILLO</t>
  </si>
  <si>
    <t>74</t>
  </si>
  <si>
    <t>74,173412</t>
  </si>
  <si>
    <t>CPC-661700105000000790004000000000.pdf</t>
  </si>
  <si>
    <t>661700105000000790004000000000</t>
  </si>
  <si>
    <t>C 50A 20A 16 Mz K Lo 3 EL MARTILLO</t>
  </si>
  <si>
    <t>72,278523</t>
  </si>
  <si>
    <t>CPC-661700105000000790005000000000.pdf</t>
  </si>
  <si>
    <t>661700105000000790005000000000</t>
  </si>
  <si>
    <t>C 50A 20A 22 MZ K LT 4</t>
  </si>
  <si>
    <t>CPC-661700105000000790010000000000.pdf</t>
  </si>
  <si>
    <t>661700105000000790010000000000</t>
  </si>
  <si>
    <t>C 50A 20A 52 EL MARTILLO</t>
  </si>
  <si>
    <t>CPC-661700105000000790011000000000.pdf</t>
  </si>
  <si>
    <t>661700105000000790011000000000</t>
  </si>
  <si>
    <t>C 50A 20A 58P Mz J Cs 10 EL MARTIL</t>
  </si>
  <si>
    <t>71,84674</t>
  </si>
  <si>
    <t>CPC-661700105000000790012000000000.pdf</t>
  </si>
  <si>
    <t>661700105000000790012000000000</t>
  </si>
  <si>
    <t>C 50A 20A 66 K 21A 50 21 Mz K Cs 1</t>
  </si>
  <si>
    <t>CPC-661700105000000790015000000000.pdf</t>
  </si>
  <si>
    <t>661700105000000790015000000000</t>
  </si>
  <si>
    <t>C 50 20A 67 K 2A 50 03 EL MARTILLO</t>
  </si>
  <si>
    <t>CPC-661700105000000790020000000000.pdf</t>
  </si>
  <si>
    <t>661700105000000790020000000000</t>
  </si>
  <si>
    <t>C 50 20A 33 Mz K Cs 19 EL MARTILLO</t>
  </si>
  <si>
    <t>CPC-661700105000000790021000000000.pdf</t>
  </si>
  <si>
    <t>661700105000000790021000000000</t>
  </si>
  <si>
    <t>C 50 20A 27 Mz K Cs 20 EL MARTILLO</t>
  </si>
  <si>
    <t>71,753433</t>
  </si>
  <si>
    <t>CPC-661700105000000790022000000000.pdf</t>
  </si>
  <si>
    <t>661700105000000790022000000000</t>
  </si>
  <si>
    <t>C 50 20A 21 Mz K Cs 21 EL MARTILLO</t>
  </si>
  <si>
    <t>70</t>
  </si>
  <si>
    <t>70,326017</t>
  </si>
  <si>
    <t>CPC-661700105000000790023000000000.pdf</t>
  </si>
  <si>
    <t>661700105000000790023000000000</t>
  </si>
  <si>
    <t>C 50 20A 15 Mz K Cs 22 EL MARTILLO</t>
  </si>
  <si>
    <t>CPC-661700105000000790024000000000.pdf</t>
  </si>
  <si>
    <t>661700105000000790024000000000</t>
  </si>
  <si>
    <t>C 50 20A 09P Mz K Cs 23 EL MARTILL</t>
  </si>
  <si>
    <t>CPC-661700105000000800007000000000.pdf</t>
  </si>
  <si>
    <t>661700105000000800007000000000</t>
  </si>
  <si>
    <t>C 51 20 16 Mz L Cs 3 EL MARTILLO</t>
  </si>
  <si>
    <t>74,413954</t>
  </si>
  <si>
    <t>CPC-661700105000000800008000000000.pdf</t>
  </si>
  <si>
    <t>661700105000000800008000000000</t>
  </si>
  <si>
    <t>K 20A 50 37 C 51 20 22 EL MARTILLO</t>
  </si>
  <si>
    <t>71,628095</t>
  </si>
  <si>
    <t>CPC-661700105000000800009000000000.pdf</t>
  </si>
  <si>
    <t>661700105000000800009000000000</t>
  </si>
  <si>
    <t>K 20A 50 27 Mz L Cs 5 EL MARTILLO</t>
  </si>
  <si>
    <t>CPC-661700105000000800010000000000.pdf</t>
  </si>
  <si>
    <t>661700105000000800010000000000</t>
  </si>
  <si>
    <t>K 20A 50 21 Mz L Cs 5 EL MARTILLO</t>
  </si>
  <si>
    <t>72,519672</t>
  </si>
  <si>
    <t>CPC-661700105000000800012000000000.pdf</t>
  </si>
  <si>
    <t>661700105000000800012000000000</t>
  </si>
  <si>
    <t>K 20A 50 07 C 50 20 21 Mz L Cs 8 E</t>
  </si>
  <si>
    <t>CPC-661700105000000800013000000000.pdf</t>
  </si>
  <si>
    <t>661700105000000800013000000000</t>
  </si>
  <si>
    <t>C 50 20 15 Mz L Cs 9 EL MARTILLO</t>
  </si>
  <si>
    <t>72,774725</t>
  </si>
  <si>
    <t>CPC-661700105000000810001000000000.pdf</t>
  </si>
  <si>
    <t>661700105000000810001000000000</t>
  </si>
  <si>
    <t>C 51 20 03 K 20 51 06 Mz M Cs 13 E</t>
  </si>
  <si>
    <t>71,997202</t>
  </si>
  <si>
    <t>CPC-661700105000000810002000000000.pdf</t>
  </si>
  <si>
    <t>661700105000000810002000000000</t>
  </si>
  <si>
    <t>K 20 51 16 Mz M Cs 14 Ur EL MARTIL</t>
  </si>
  <si>
    <t>69</t>
  </si>
  <si>
    <t>69,265467</t>
  </si>
  <si>
    <t>CPC-661700105000000810003000000000.pdf</t>
  </si>
  <si>
    <t>661700105000000810003000000000</t>
  </si>
  <si>
    <t>K 20 51 22 Mz M Cs 15 EL MARTILLO</t>
  </si>
  <si>
    <t>CPC-661700105000000810004000000000.pdf</t>
  </si>
  <si>
    <t>661700105000000810004000000000</t>
  </si>
  <si>
    <t>K 20 51 28 Mz M Cs 16 EL MARTILLO</t>
  </si>
  <si>
    <t>CPC-661700105000000810005000000000.pdf</t>
  </si>
  <si>
    <t>661700105000000810005000000000</t>
  </si>
  <si>
    <t>K 20 51 34 Mz M Cs 17 EL MARTILLO</t>
  </si>
  <si>
    <t>CPC-661700105000000810006000000000.pdf</t>
  </si>
  <si>
    <t>661700105000000810006000000000</t>
  </si>
  <si>
    <t>K 20 51 40 Mz M Cs 18 EL MARTILLO</t>
  </si>
  <si>
    <t>CPC-661700105000000810008000000000.pdf</t>
  </si>
  <si>
    <t>661700105000000810008000000000</t>
  </si>
  <si>
    <t>C 52 20 10 Mz M Cs 2 EL MARTILLO</t>
  </si>
  <si>
    <t>CPC-661700105000000810011000000000.pdf</t>
  </si>
  <si>
    <t>661700105000000810011000000000</t>
  </si>
  <si>
    <t>K 20 A 51 39 Cs 5 Mz M EL MARTILLO</t>
  </si>
  <si>
    <t>CPC-661700105000000810017000000000.pdf</t>
  </si>
  <si>
    <t>661700105000000810017000000000</t>
  </si>
  <si>
    <t>C 51 20 15 Mz M Cs 11 EL MARTILLO</t>
  </si>
  <si>
    <t>CPC-661700105000000820002000000000.pdf</t>
  </si>
  <si>
    <t>661700105000000820002000000000</t>
  </si>
  <si>
    <t>K 20A 51A 10 Mz N Cs 20</t>
  </si>
  <si>
    <t>136</t>
  </si>
  <si>
    <t>68,447548</t>
  </si>
  <si>
    <t>CPC-661700105000000820003000000000.pdf</t>
  </si>
  <si>
    <t>661700105000000820003000000000</t>
  </si>
  <si>
    <t>K 20A 51A 16 Mz N Cs 21 EL MARTILL</t>
  </si>
  <si>
    <t>CPC-661700105000000820004000000000.pdf</t>
  </si>
  <si>
    <t>661700105000000820004000000000</t>
  </si>
  <si>
    <t>C 52 20A 06 K 20A 51A 22 Mz N Cs 2</t>
  </si>
  <si>
    <t>CPC-661700105000000820005000000000.pdf</t>
  </si>
  <si>
    <t>661700105000000820005000000000</t>
  </si>
  <si>
    <t>C 52 20A 16 Mz N Cs 1 EL MARTILLO</t>
  </si>
  <si>
    <t>CPC-661700105000000820006000000000.pdf</t>
  </si>
  <si>
    <t>661700105000000820006000000000</t>
  </si>
  <si>
    <t>C 52 20A 22 Mz N Cs 2 EL MARTILLO</t>
  </si>
  <si>
    <t>CPC-661700105000000820007000000000.pdf</t>
  </si>
  <si>
    <t>661700105000000820007000000000</t>
  </si>
  <si>
    <t>C 52 20A 28 Mz N Cs 3 EL MARTILLO</t>
  </si>
  <si>
    <t>72,528164</t>
  </si>
  <si>
    <t>CPC-661700105000000820012000000000.pdf</t>
  </si>
  <si>
    <t>661700105000000820012000000000</t>
  </si>
  <si>
    <t>K 21A 51A 21 C 52 20A 60 EL MARTIL</t>
  </si>
  <si>
    <t>CPC-661700105000000820013000000000.pdf</t>
  </si>
  <si>
    <t>661700105000000820013000000000</t>
  </si>
  <si>
    <t>K 21A 51A 15 Mz N Cs 9 EL MARTILLO</t>
  </si>
  <si>
    <t>CPC-661700105000000820014000000000.pdf</t>
  </si>
  <si>
    <t>661700105000000820014000000000</t>
  </si>
  <si>
    <t>K 21A 51A 09 Mz N Cs 10 EL MARTILL</t>
  </si>
  <si>
    <t>CPC-661700105000000820015000000000.pdf</t>
  </si>
  <si>
    <t>661700105000000820015000000000</t>
  </si>
  <si>
    <t>C 51A 20A 61 K 21A 51A 03</t>
  </si>
  <si>
    <t>CPC-661700105000000820017000000000.pdf</t>
  </si>
  <si>
    <t>661700105000000820017000000000</t>
  </si>
  <si>
    <t>C 51A 20A 45 Mz N Cs 13 EL MARTILL</t>
  </si>
  <si>
    <t>CPC-661700105000000820018000000000.pdf</t>
  </si>
  <si>
    <t>661700105000000820018000000000</t>
  </si>
  <si>
    <t>C 51A 20A 39 Mz N Cs 14 EL MARTILL</t>
  </si>
  <si>
    <t>CPC-661700105000000820019000000000.pdf</t>
  </si>
  <si>
    <t>661700105000000820019000000000</t>
  </si>
  <si>
    <t>C 51 A 20A 33 Cs 15 EL MARTILLO</t>
  </si>
  <si>
    <t>CPC-661700105000000820020000000000.pdf</t>
  </si>
  <si>
    <t>661700105000000820020000000000</t>
  </si>
  <si>
    <t>C 51A 20A 27 Mz N Cs 16 MARTILLO</t>
  </si>
  <si>
    <t>CPC-661700105000000820021000000000.pdf</t>
  </si>
  <si>
    <t>661700105000000820021000000000</t>
  </si>
  <si>
    <t>C 51A 20A 21 Br NUEVA GRANADA</t>
  </si>
  <si>
    <t>CPC-661700105000000820022000000000.pdf</t>
  </si>
  <si>
    <t>661700105000000820022000000000</t>
  </si>
  <si>
    <t>C 51A 20A 15 Mz N Cs 18 EL MARTILL</t>
  </si>
  <si>
    <t>Falta la nomenclatura Vial en la parte grafica</t>
  </si>
  <si>
    <t>CPC-661700105000000830003000000000.pdf</t>
  </si>
  <si>
    <t>661700105000000830003000000000</t>
  </si>
  <si>
    <t>K 20A 51 16 Mz 0 Cs 13 EL MARTILLO</t>
  </si>
  <si>
    <t>CPC-661700105000000830004000000000.pdf</t>
  </si>
  <si>
    <t>661700105000000830004000000000</t>
  </si>
  <si>
    <t>C 51A 20A 06 K 20A 51 22 Mz O Cs 1</t>
  </si>
  <si>
    <t>CPC-661700105000000830005000000000.pdf</t>
  </si>
  <si>
    <t>661700105000000830005000000000</t>
  </si>
  <si>
    <t>C 51A 20A 16 EL MARTILLO</t>
  </si>
  <si>
    <t>CPC-661700105000000830006000000000.pdf</t>
  </si>
  <si>
    <t>661700105000000830006000000000</t>
  </si>
  <si>
    <t>C 51A 20A 22 EL MARTILLO</t>
  </si>
  <si>
    <t>CPC-661700105000000830007000000000.pdf</t>
  </si>
  <si>
    <t>661700105000000830007000000000</t>
  </si>
  <si>
    <t>C 51A 20A 28 Mz O Cs 3 EL MARTILLO</t>
  </si>
  <si>
    <t>CPC-661700105000000830009000000000.pdf</t>
  </si>
  <si>
    <t>661700105000000830009000000000</t>
  </si>
  <si>
    <t>C 51A 20A 40 K 21 51 19 Mz O Cs 5</t>
  </si>
  <si>
    <t>CPC-661700105000000830012000000000.pdf</t>
  </si>
  <si>
    <t>661700105000000830012000000000</t>
  </si>
  <si>
    <t>C 51 20A 27 Mz 0 Cs 8 EL MARTILLO</t>
  </si>
  <si>
    <t>CPC-661700105000000830014000000000.pdf</t>
  </si>
  <si>
    <t>661700105000000830014000000000</t>
  </si>
  <si>
    <t>C 51 20A 15 Mz O Cs 10</t>
  </si>
  <si>
    <t>CPC-661700105000000850004000000000.pdf</t>
  </si>
  <si>
    <t>661700105000000850004000000000</t>
  </si>
  <si>
    <t>C 51A 21 04 K 21 50A 30 Mz P Cs 1</t>
  </si>
  <si>
    <t>CPC-661700105000000850005000000000.pdf</t>
  </si>
  <si>
    <t>661700105000000850005000000000</t>
  </si>
  <si>
    <t>C 51A 21 10 Mz P Cs 2 EL MARTILLO</t>
  </si>
  <si>
    <t>CPC-661700105000000850008000000000.pdf</t>
  </si>
  <si>
    <t>661700105000000850008000000000</t>
  </si>
  <si>
    <t>K 21A 50A 21 EL MARTILLO</t>
  </si>
  <si>
    <t>CPC-661700105000000850011000000000.pdf</t>
  </si>
  <si>
    <t>661700105000000850011000000000</t>
  </si>
  <si>
    <t>C 50A 21 15 EL MARTILLO</t>
  </si>
  <si>
    <t>CPC-661700105000000850012000000000.pdf</t>
  </si>
  <si>
    <t>661700105000000850012000000000</t>
  </si>
  <si>
    <t>C 50A 21 09 Mz P Lo 9 EL MARTILLO</t>
  </si>
  <si>
    <t>CPC-661700105000000860001000000000.pdf</t>
  </si>
  <si>
    <t>661700105000000860001000000000</t>
  </si>
  <si>
    <t>C 51 21A 03 K 21 51 06 Mz Q Cs 14</t>
  </si>
  <si>
    <t>CPC-661700105000000860002000000000.pdf</t>
  </si>
  <si>
    <t>661700105000000860002000000000</t>
  </si>
  <si>
    <t>K 21A 51 06 Mz Q Cs 15 EL MARTILLO</t>
  </si>
  <si>
    <t>CPC-661700105000000860003000000000.pdf</t>
  </si>
  <si>
    <t>661700105000000860003000000000</t>
  </si>
  <si>
    <t>K 21A 51 22 Mz Q Cs 16 EL MARTILLO</t>
  </si>
  <si>
    <t>CPC-661700105000000860004000000000.pdf</t>
  </si>
  <si>
    <t>661700105000000860004000000000</t>
  </si>
  <si>
    <t>K 21A 51 28 Mz Q Cs 17 EL MARTILLO</t>
  </si>
  <si>
    <t>CPC-661700105000000860005000000000.pdf</t>
  </si>
  <si>
    <t>661700105000000860005000000000</t>
  </si>
  <si>
    <t>K 21A 51 34 Mz Q Cs 18 EL MARTILLO</t>
  </si>
  <si>
    <t>CPC-661700105000000860006000000000.pdf</t>
  </si>
  <si>
    <t>661700105000000860006000000000</t>
  </si>
  <si>
    <t>K 21A 51 40 Mz Q Cs 19 EL MARTILLO</t>
  </si>
  <si>
    <t>CPC-661700105000000860007000000000.pdf</t>
  </si>
  <si>
    <t>661700105000000860007000000000</t>
  </si>
  <si>
    <t>K 21A 51 46 Mz Q Cs 20 EL MARTILLO</t>
  </si>
  <si>
    <t>CPC-661700105000000860010000000000.pdf</t>
  </si>
  <si>
    <t>661700105000000860010000000000</t>
  </si>
  <si>
    <t>C 52 21A 16 Mz Q Cs 3 EL MARTILLO</t>
  </si>
  <si>
    <t>CPC-661700105000000860018000000000.pdf</t>
  </si>
  <si>
    <t>661700105000000860018000000000</t>
  </si>
  <si>
    <t>K 22 51 07 C 51 21A 21 EL MARTILLO</t>
  </si>
  <si>
    <t>CPC-661700105000000860019000000000.pdf</t>
  </si>
  <si>
    <t>661700105000000860019000000000</t>
  </si>
  <si>
    <t>C 51 21A 15 Mz Q Cs 12 EL MARTILL</t>
  </si>
  <si>
    <t>CPC-661700105000000860020000000000.pdf</t>
  </si>
  <si>
    <t>661700105000000860020000000000</t>
  </si>
  <si>
    <t>C 51 21A 09 Mz Q Cs 13 EL MARTILLO</t>
  </si>
  <si>
    <t>CPC-661700105000000870001000000000.pdf</t>
  </si>
  <si>
    <t>661700105000000870001000000000</t>
  </si>
  <si>
    <t>K 22 51 06 C 51 22 03 Mz R Cs 12 E</t>
  </si>
  <si>
    <t>CPC-661700105000000870006000000000.pdf</t>
  </si>
  <si>
    <t>661700105000000870006000000000</t>
  </si>
  <si>
    <t>K 22 51 42 C 52 22 04 Mz R Cs 1 EL</t>
  </si>
  <si>
    <t>CPC-661700105000000870007000000000.pdf</t>
  </si>
  <si>
    <t>661700105000000870007000000000</t>
  </si>
  <si>
    <t>C 52 22 10 Mz R Cs 2 EL MARTILLO</t>
  </si>
  <si>
    <t>CPC-661700105000000870010000000000.pdf</t>
  </si>
  <si>
    <t>661700105000000870010000000000</t>
  </si>
  <si>
    <t>K 22A 51 33 Mz R Cs 5 EL MARTILLO</t>
  </si>
  <si>
    <t>CPC-661700105000000890002000000000.pdf</t>
  </si>
  <si>
    <t>661700105000000890002000000000</t>
  </si>
  <si>
    <t>K 22B 51A 10 Mz A Cs 12 EL MARTILL</t>
  </si>
  <si>
    <t>CPC-661700105000000890003000000000.pdf</t>
  </si>
  <si>
    <t>661700105000000890003000000000</t>
  </si>
  <si>
    <t>K 22B 51A 16 Mz A Cs 13</t>
  </si>
  <si>
    <t>CPC-661700105000000890005000000000.pdf</t>
  </si>
  <si>
    <t>661700105000000890005000000000</t>
  </si>
  <si>
    <t>C 52 22B 16 Mz A Cs 1 EL MARTILLO</t>
  </si>
  <si>
    <t>CPC-661700105000000890009000000000.pdf</t>
  </si>
  <si>
    <t>661700105000000890009000000000</t>
  </si>
  <si>
    <t>K 23A 51A 15 Mz A Cs 5 EL MARTILLO</t>
  </si>
  <si>
    <t>CPC-661700105000000890011000000000.pdf</t>
  </si>
  <si>
    <t>661700105000000890011000000000</t>
  </si>
  <si>
    <t>K 23A 51A 03 C 51A 22B 37 Mz A Cs</t>
  </si>
  <si>
    <t>CPC-661700105000000890012000000000.pdf</t>
  </si>
  <si>
    <t>661700105000000890012000000000</t>
  </si>
  <si>
    <t>C 51A 22B 27 Mz A Cs 8</t>
  </si>
  <si>
    <t>CPC-661700105000000890014000000000.pdf</t>
  </si>
  <si>
    <t>661700105000000890014000000000</t>
  </si>
  <si>
    <t>C 51A 22B 15 Mz A Cs 10 EL MARTILL</t>
  </si>
  <si>
    <t>CPC-661700105000000900003000000000.pdf</t>
  </si>
  <si>
    <t>661700105000000900003000000000</t>
  </si>
  <si>
    <t>K 23 50 22 Mz B Cs 20 EL MARTILLO</t>
  </si>
  <si>
    <t>CPC-661700105000000900004000000000.pdf</t>
  </si>
  <si>
    <t>661700105000000900004000000000</t>
  </si>
  <si>
    <t>K 23 50 28 EL MARTILLO</t>
  </si>
  <si>
    <t>CPC-661700105000000900007000000000.pdf</t>
  </si>
  <si>
    <t>661700105000000900007000000000</t>
  </si>
  <si>
    <t>K 23 50 46 MZ B Cs 24 EL MARTILLO</t>
  </si>
  <si>
    <t>CPC-661700105000000900008000000000.pdf</t>
  </si>
  <si>
    <t>661700105000000900008000000000</t>
  </si>
  <si>
    <t>K 23 50 52 Mz B Cs 25 EL MARTILLO</t>
  </si>
  <si>
    <t>CPC-661700105000000900010000000000.pdf</t>
  </si>
  <si>
    <t>661700105000000900010000000000</t>
  </si>
  <si>
    <t>K 23 50 64 Mz B Cs 127 EL MARTILLO</t>
  </si>
  <si>
    <t>CPC-661700105000000900011000000000.pdf</t>
  </si>
  <si>
    <t>661700105000000900011000000000</t>
  </si>
  <si>
    <t>K 23 50 70 Mz B Cs 28 EL MARTILLO</t>
  </si>
  <si>
    <t>CPC-661700105000000900012000000000.pdf</t>
  </si>
  <si>
    <t>661700105000000900012000000000</t>
  </si>
  <si>
    <t>C 51A 23 04 K 23 50 78 Mz B Cs 1 E</t>
  </si>
  <si>
    <t>CPC-661700105000000900013000000000.pdf</t>
  </si>
  <si>
    <t>661700105000000900013000000000</t>
  </si>
  <si>
    <t>C 51A 23 10 Mz B EL MARTILLO</t>
  </si>
  <si>
    <t>CPC-661700105000000900014000000000.pdf</t>
  </si>
  <si>
    <t>661700105000000900014000000000</t>
  </si>
  <si>
    <t>C 51A 23 16 Mz B Cs 3 EL MARTILLO</t>
  </si>
  <si>
    <t>CPC-661700105000000900015000000000.pdf</t>
  </si>
  <si>
    <t>661700105000000900015000000000</t>
  </si>
  <si>
    <t>K 23A 50 79 C 51A 23 22 Mz B Cs 4</t>
  </si>
  <si>
    <t>CPC-661700105000000900016000000000.pdf</t>
  </si>
  <si>
    <t>661700105000000900016000000000</t>
  </si>
  <si>
    <t>K 23A 50 69 Mz B Cs 5 EL MARTILLO</t>
  </si>
  <si>
    <t>CPC-661700105000000900017000000000.pdf</t>
  </si>
  <si>
    <t>661700105000000900017000000000</t>
  </si>
  <si>
    <t>K 23A 50 63 Mz B Cs 6 EL MARTILLO</t>
  </si>
  <si>
    <t>CPC-661700105000000900018000000000.pdf</t>
  </si>
  <si>
    <t>661700105000000900018000000000</t>
  </si>
  <si>
    <t>K 23A 50 57 Mz B Cs 7 EL MARTILLO</t>
  </si>
  <si>
    <t>CPC-661700105000000900019000000000.pdf</t>
  </si>
  <si>
    <t>661700105000000900019000000000</t>
  </si>
  <si>
    <t>K 23A 50 51 Mz B Cs 8 EL MARTILLO</t>
  </si>
  <si>
    <t>CPC-661700105000000900020000000000.pdf</t>
  </si>
  <si>
    <t>661700105000000900020000000000</t>
  </si>
  <si>
    <t>K 23A 50 45 Mz B Cs 9 EL MARTILLO</t>
  </si>
  <si>
    <t>CPC-661700105000000900022000000000.pdf</t>
  </si>
  <si>
    <t>661700105000000900022000000000</t>
  </si>
  <si>
    <t>K 23A 50 33 Mz B Lo 11 EL MARTILLO</t>
  </si>
  <si>
    <t>CPC-661700105000000900023000000000.pdf</t>
  </si>
  <si>
    <t>661700105000000900023000000000</t>
  </si>
  <si>
    <t>K 23A 50 27 Mz B Cs 12 EL MARTILLO</t>
  </si>
  <si>
    <t>CPC-661700105000000900024000000000.pdf</t>
  </si>
  <si>
    <t>661700105000000900024000000000</t>
  </si>
  <si>
    <t>K 23A 50 21 Mz B Cs 13 EL MARTILLO</t>
  </si>
  <si>
    <t>CPC-661700105000000900025000000000.pdf</t>
  </si>
  <si>
    <t>661700105000000900025000000000</t>
  </si>
  <si>
    <t>K 23A 50 15 EL MARTILLO</t>
  </si>
  <si>
    <t>CPC-661700105000000900026000000000.pdf</t>
  </si>
  <si>
    <t>661700105000000900026000000000</t>
  </si>
  <si>
    <t>K 23A 50 07 C 50 23 21 Mz B Cs 15</t>
  </si>
  <si>
    <t>CPC-661700105000000900027000000000.pdf</t>
  </si>
  <si>
    <t>661700105000000900027000000000</t>
  </si>
  <si>
    <t>C 50 23 15 Mz B Cs 16 EL MARTILLO</t>
  </si>
  <si>
    <t>CPC-661700105000000900028000000000.pdf</t>
  </si>
  <si>
    <t>661700105000000900028000000000</t>
  </si>
  <si>
    <t>C 50 23 09 LT 17</t>
  </si>
  <si>
    <t>CPC-661700105000000910004000000000.pdf</t>
  </si>
  <si>
    <t>661700105000000910004000000000</t>
  </si>
  <si>
    <t>C 51 22A 06 K 22A 50A 22 Mz C Cs 1</t>
  </si>
  <si>
    <t>CPC-661700105000000910005000000000.pdf</t>
  </si>
  <si>
    <t>661700105000000910005000000000</t>
  </si>
  <si>
    <t>C 51 22A 16 Mz C Cs 1 EL MARTILLO</t>
  </si>
  <si>
    <t>CPC-661700105000000910006000000000.pdf</t>
  </si>
  <si>
    <t>661700105000000910006000000000</t>
  </si>
  <si>
    <t>C 5 22A 22 Mz C Cs 2 EL MARTILLO</t>
  </si>
  <si>
    <t>CPC-661700105000000910007000000000.pdf</t>
  </si>
  <si>
    <t>661700105000000910007000000000</t>
  </si>
  <si>
    <t>C 51 22A 28 Mz C Cs 3 EL MARTILLO</t>
  </si>
  <si>
    <t>CPC-661700105000000910008000000000.pdf</t>
  </si>
  <si>
    <t>661700105000000910008000000000</t>
  </si>
  <si>
    <t>C 51 22A 34 Mz C Cs 4 EL MARTILLO</t>
  </si>
  <si>
    <t>CPC-661700105000000910011000000000.pdf</t>
  </si>
  <si>
    <t>661700105000000910011000000000</t>
  </si>
  <si>
    <t>K 23 50A 09 Mz C Cs 7 EL MARTILLO</t>
  </si>
  <si>
    <t>CPC-661700105000000910012000000000.pdf</t>
  </si>
  <si>
    <t>661700105000000910012000000000</t>
  </si>
  <si>
    <t>K 23 50A 03 C 50A 22A 43 EL MARTIL</t>
  </si>
  <si>
    <t>CPC-661700105000000910014000000000.pdf</t>
  </si>
  <si>
    <t>661700105000000910014000000000</t>
  </si>
  <si>
    <t>C 50A 22A 27 Ur EL MARTILLO</t>
  </si>
  <si>
    <t>CPC-661700105000000920001000000000.pdf</t>
  </si>
  <si>
    <t>661700105000000920001000000000</t>
  </si>
  <si>
    <t>C 50 22A 07 K 22A 50 04 Mz D Cs 15</t>
  </si>
  <si>
    <t>CPC-661700105000000920003000000000.pdf</t>
  </si>
  <si>
    <t>661700105000000920003000000000</t>
  </si>
  <si>
    <t>K 22A 50 16 Mz D Cs 17 EL MARTILLO</t>
  </si>
  <si>
    <t>CPC-661700105000000920004000000000.pdf</t>
  </si>
  <si>
    <t>661700105000000920004000000000</t>
  </si>
  <si>
    <t>K 22A 50 22 C 50A 22A 06 Mz D Cs 1</t>
  </si>
  <si>
    <t>CPC-661700105000000920007000000000.pdf</t>
  </si>
  <si>
    <t>661700105000000920007000000000</t>
  </si>
  <si>
    <t>C 50A 22A 28 Mz D Cs 3 EL MARTILLO</t>
  </si>
  <si>
    <t>CPC-661700105000000920009000000000.pdf</t>
  </si>
  <si>
    <t>661700105000000920009000000000</t>
  </si>
  <si>
    <t>M 50A 22A 40 Mz D Cs 5 EL MARTILLO</t>
  </si>
  <si>
    <t>CPC-661700105000000920011000000000.pdf</t>
  </si>
  <si>
    <t>661700105000000920011000000000</t>
  </si>
  <si>
    <t>K 23 50 15 Mz D Cs 7 EL MARTILLO</t>
  </si>
  <si>
    <t>CPC-661700105000000920014000000000.pdf</t>
  </si>
  <si>
    <t>661700105000000920014000000000</t>
  </si>
  <si>
    <t>C 50 22A 39 Mz D Cs 10 EL MARTILLO</t>
  </si>
  <si>
    <t>CPC-661700105000000920016000000000.pdf</t>
  </si>
  <si>
    <t>661700105000000920016000000000</t>
  </si>
  <si>
    <t>C 50 22A 27 Mz D Cs 12 EL MARTILLO</t>
  </si>
  <si>
    <t>CPC-661700105000000920018000000000.pdf</t>
  </si>
  <si>
    <t>661700105000000920018000000000</t>
  </si>
  <si>
    <t>C 50 22A 15 Mz D Cs 14 EL MARTILLO</t>
  </si>
  <si>
    <t>CPC-661700105000000930001000000000.pdf</t>
  </si>
  <si>
    <t>661700105000000930001000000000</t>
  </si>
  <si>
    <t>K 22 49A 06 C 49 22 03 EL MARTILLO</t>
  </si>
  <si>
    <t>CPC-661700105000000930002000000000.pdf</t>
  </si>
  <si>
    <t>661700105000000930002000000000</t>
  </si>
  <si>
    <t>K 22 49A 16 Mz E Cs 15 EL MARTILLO</t>
  </si>
  <si>
    <t>CPC-661700105000000930003000000000.pdf</t>
  </si>
  <si>
    <t>661700105000000930003000000000</t>
  </si>
  <si>
    <t>K 22 49A 22 Cs 16 EL MARTILLO</t>
  </si>
  <si>
    <t>CPC-661700105000000930007000000000.pdf</t>
  </si>
  <si>
    <t>661700105000000930007000000000</t>
  </si>
  <si>
    <t>K 22 49A 46 Mz E Cs 20</t>
  </si>
  <si>
    <t>CPC-661700105000000930008000000000.pdf</t>
  </si>
  <si>
    <t>661700105000000930008000000000</t>
  </si>
  <si>
    <t>C 50A 22 04 K 22 49A 54 Mz E Cs 1</t>
  </si>
  <si>
    <t>CPC-661700105000000930010000000000.pdf</t>
  </si>
  <si>
    <t>661700105000000930010000000000</t>
  </si>
  <si>
    <t>C 50A 22 16 Mz E Cs 3 EL MARTILLO</t>
  </si>
  <si>
    <t>CPC-661700105000000930012000000000.pdf</t>
  </si>
  <si>
    <t>661700105000000930012000000000</t>
  </si>
  <si>
    <t>K 22A 49A 45 Mz E Cs 5 EL MARTILLO</t>
  </si>
  <si>
    <t>CPC-661700105000000930013000000000.pdf</t>
  </si>
  <si>
    <t>661700105000000930013000000000</t>
  </si>
  <si>
    <t>K 22A 49A 27 Mz E Cs 6 EL MARTILLO</t>
  </si>
  <si>
    <t>CPC-661700105000000930017000000000.pdf</t>
  </si>
  <si>
    <t>661700105000000930017000000000</t>
  </si>
  <si>
    <t>K 22A 49A 15 Mz E Cs 10 EL MARTILL</t>
  </si>
  <si>
    <t>CPC-661700105000000930019000000000.pdf</t>
  </si>
  <si>
    <t>661700105000000930019000000000</t>
  </si>
  <si>
    <t>C 49A 22 15 Mz E Cs 12 EL MARTILLO</t>
  </si>
  <si>
    <t>CPC-661700105000000930020000000000.pdf</t>
  </si>
  <si>
    <t>661700105000000930020000000000</t>
  </si>
  <si>
    <t>C 49A 22 09 Mz E Cs 13 EL MARTILLO</t>
  </si>
  <si>
    <t>CPC-661700105000000940002000000000.pdf</t>
  </si>
  <si>
    <t>661700105000000940002000000000</t>
  </si>
  <si>
    <t>K 21A 50 10 Mz F Cs 10 EL MARTILLO</t>
  </si>
  <si>
    <t>CPC-661700105000000940004000000000.pdf</t>
  </si>
  <si>
    <t>661700105000000940004000000000</t>
  </si>
  <si>
    <t>K 21A 50 22 EL MARTILLO</t>
  </si>
  <si>
    <t>CPC-661700105000000940005000000000.pdf</t>
  </si>
  <si>
    <t>661700105000000940005000000000</t>
  </si>
  <si>
    <t>C 50A 21A 04 K 21A 50 30 EL MARTIL</t>
  </si>
  <si>
    <t>CPC-661700105000000940006000000000.pdf</t>
  </si>
  <si>
    <t>661700105000000940006000000000</t>
  </si>
  <si>
    <t>C 50A 21A 10 Mz F Cs 2 EL MARTILLO</t>
  </si>
  <si>
    <t>CPC-661700105000000940007000000000.pdf</t>
  </si>
  <si>
    <t>661700105000000940007000000000</t>
  </si>
  <si>
    <t>C 50A 21A 16 Mz F Cs 3 EL MARTILLO</t>
  </si>
  <si>
    <t>CPC-661700105000000940008000000000.pdf</t>
  </si>
  <si>
    <t>661700105000000940008000000000</t>
  </si>
  <si>
    <t>C 50A 21A 22 K 22 50 31 EL MARTILL</t>
  </si>
  <si>
    <t>CPC-661700105000000940009000000000.pdf</t>
  </si>
  <si>
    <t>661700105000000940009000000000</t>
  </si>
  <si>
    <t>K 22 50 21 EL MARTILLO</t>
  </si>
  <si>
    <t>CPC-661700105000000940010000000000.pdf</t>
  </si>
  <si>
    <t>661700105000000940010000000000</t>
  </si>
  <si>
    <t>K 22 50 15 Mz F Cs 6 EL MARTILLO</t>
  </si>
  <si>
    <t>CPC-661700105000000940012000000000.pdf</t>
  </si>
  <si>
    <t>661700105000000940012000000000</t>
  </si>
  <si>
    <t>C 50 21A 19 K 22 50 03 EL MARTILLO</t>
  </si>
  <si>
    <t>CPC-661700105000000950001000000000.pdf</t>
  </si>
  <si>
    <t>661700105000000950001000000000</t>
  </si>
  <si>
    <t>K 21 49 04 C 49 21 07 EL MARTILLO</t>
  </si>
  <si>
    <t>CPC-661700105000000950002000000000.pdf</t>
  </si>
  <si>
    <t>661700105000000950002000000000</t>
  </si>
  <si>
    <t>K 21 49 1O Mz G Cs 14 EL MARTILLO</t>
  </si>
  <si>
    <t>CPC-661700105000000950003000000000.pdf</t>
  </si>
  <si>
    <t>661700105000000950003000000000</t>
  </si>
  <si>
    <t>K 21 49 16 Mz G Cs 15 EL MARTILLO</t>
  </si>
  <si>
    <t>CPC-661700105000000950006000000000.pdf</t>
  </si>
  <si>
    <t>661700105000000950006000000000</t>
  </si>
  <si>
    <t>C 50 21 22 Mz G Cs 2 EL MARTILLO</t>
  </si>
  <si>
    <t>CPC-661700105000000950007000000000.pdf</t>
  </si>
  <si>
    <t>661700105000000950007000000000</t>
  </si>
  <si>
    <t>C 50 21 28 Mz G Cs 3 EL MARTILLO</t>
  </si>
  <si>
    <t>CPC-661700105000000950010000000000.pdf</t>
  </si>
  <si>
    <t>661700105000000950010000000000</t>
  </si>
  <si>
    <t>K 22 49 15 Mz G Cs 6 EL MARTILLO</t>
  </si>
  <si>
    <t>CPC-661700105000000950012000000000.pdf</t>
  </si>
  <si>
    <t>661700105000000950012000000000</t>
  </si>
  <si>
    <t>C 49 21 39 K 22 49 03</t>
  </si>
  <si>
    <t>CPC-661700105000000950015000000000.pdf</t>
  </si>
  <si>
    <t>661700105000000950015000000000</t>
  </si>
  <si>
    <t>C 49 21 21 Cs 11</t>
  </si>
  <si>
    <t>CPC-661700105000000960002000000000.pdf</t>
  </si>
  <si>
    <t>661700105000000960002000000000</t>
  </si>
  <si>
    <t>K 20B 49 10 Cs 17 EL MARTILLO</t>
  </si>
  <si>
    <t>CPC-661700105000000960003000000000.pdf</t>
  </si>
  <si>
    <t>661700105000000960003000000000</t>
  </si>
  <si>
    <t>K 20B 49 16 Mz H Cs 18 EL MARTILLO</t>
  </si>
  <si>
    <t>CPC-661700105000000960005000000000.pdf</t>
  </si>
  <si>
    <t>661700105000000960005000000000</t>
  </si>
  <si>
    <t>C 50 20B 10 Cs 2 EL MARTILLO</t>
  </si>
  <si>
    <t>CPC-661700105000000960008000000000.pdf</t>
  </si>
  <si>
    <t>661700105000000960008000000000</t>
  </si>
  <si>
    <t>K 21 49 15 Cs 5 EL MARTILLO</t>
  </si>
  <si>
    <t>72,214248</t>
  </si>
  <si>
    <t>CPC-661700105000000960009000000000.pdf</t>
  </si>
  <si>
    <t>661700105000000960009000000000</t>
  </si>
  <si>
    <t>K 21 49 09 Mz H Cs 6 EL MARTILLO</t>
  </si>
  <si>
    <t>CPC-661700105000000960010000000000.pdf</t>
  </si>
  <si>
    <t>661700105000000960010000000000</t>
  </si>
  <si>
    <t>C 49 20B 19 K 21 49 03 Mz H Cs 7 E</t>
  </si>
  <si>
    <t>CPC-661700105000001200001000000000.pdf</t>
  </si>
  <si>
    <t>661700105000001200001000000000</t>
  </si>
  <si>
    <t>Mz C Lo 1 EL MARTILLO</t>
  </si>
  <si>
    <t>90</t>
  </si>
  <si>
    <t>89,877439</t>
  </si>
  <si>
    <t>CPC-661700105000001200002000000000.pdf</t>
  </si>
  <si>
    <t>661700105000001200002000000000</t>
  </si>
  <si>
    <t>C 52 18 10 14 EL MARTILLO</t>
  </si>
  <si>
    <t>CPC-661700105000001200003000000000.pdf</t>
  </si>
  <si>
    <t>661700105000001200003000000000</t>
  </si>
  <si>
    <t>C 52 18 18 EL MODELO</t>
  </si>
  <si>
    <t>CPC-661700105000001200004000000000.pdf</t>
  </si>
  <si>
    <t>661700105000001200004000000000</t>
  </si>
  <si>
    <t>CALLE 52  18-24 BARRIO MODELO</t>
  </si>
  <si>
    <t>CPC-661700105000001200005000000000.pdf</t>
  </si>
  <si>
    <t>661700105000001200005000000000</t>
  </si>
  <si>
    <t>Mz C Cs 5 EL MARTILLO</t>
  </si>
  <si>
    <t>CPC-661700105000001200006000000000.pdf</t>
  </si>
  <si>
    <t>661700105000001200006000000000</t>
  </si>
  <si>
    <t>C 52 18 38 40 EL MARTILLO</t>
  </si>
  <si>
    <t>CPC-661700105000001200008000000000.pdf</t>
  </si>
  <si>
    <t>661700105000001200008000000000</t>
  </si>
  <si>
    <t>Mz C Cs 8 EL MARTILLO</t>
  </si>
  <si>
    <t>CPC-661700105000001200009000000000.pdf</t>
  </si>
  <si>
    <t>661700105000001200009000000000</t>
  </si>
  <si>
    <t>C 51 18 59 Cs 9 EL MARTILLO</t>
  </si>
  <si>
    <t>CPC-661700105000001200010000000000.pdf</t>
  </si>
  <si>
    <t>661700105000001200010000000000</t>
  </si>
  <si>
    <t>Mz C Cs 10 EL MARTILLO</t>
  </si>
  <si>
    <t>89</t>
  </si>
  <si>
    <t>89,184731</t>
  </si>
  <si>
    <t>CPC-661700105000001200011000000000.pdf</t>
  </si>
  <si>
    <t>661700105000001200011000000000</t>
  </si>
  <si>
    <t>Mz C Cs 11 EL MARTILLO</t>
  </si>
  <si>
    <t>CPC-661700105000001200012000000000.pdf</t>
  </si>
  <si>
    <t>661700105000001200012000000000</t>
  </si>
  <si>
    <t>C 51 18 33 Cs 12 EL MARTILLO</t>
  </si>
  <si>
    <t>CPC-661700105000001200014000000000.pdf</t>
  </si>
  <si>
    <t>661700105000001200014000000000</t>
  </si>
  <si>
    <t>Mz C Cs C 14 EL MARTILLO</t>
  </si>
  <si>
    <t>CPC-661700105000001210001000000000.pdf</t>
  </si>
  <si>
    <t>661700105000001210001000000000</t>
  </si>
  <si>
    <t>C 52 19 04 EL MARTILLO</t>
  </si>
  <si>
    <t>CPC-661700105000001210003000000000.pdf</t>
  </si>
  <si>
    <t>661700105000001210003000000000</t>
  </si>
  <si>
    <t>Hernando</t>
  </si>
  <si>
    <t>Mz D Cs 3 EL MARTILLO</t>
  </si>
  <si>
    <t>90,839053</t>
  </si>
  <si>
    <t>hace falta nomenclatura vial/falta distancias de linderos en area grafica</t>
  </si>
  <si>
    <t>CPC-661700105000001210004000000000.pdf</t>
  </si>
  <si>
    <t>661700105000001210004000000000</t>
  </si>
  <si>
    <t>C 52 19 28 EL MARTILLO</t>
  </si>
  <si>
    <t>90,046063</t>
  </si>
  <si>
    <t>hace falta nomenclatura vial/falta distancias de linderos en area grafica/revisar nodos y colindancias</t>
  </si>
  <si>
    <t>CPC-661700105000001210005000000000.pdf</t>
  </si>
  <si>
    <t>661700105000001210005000000000</t>
  </si>
  <si>
    <t>C 52 19 32 EL MARTILLO</t>
  </si>
  <si>
    <t>CPC-661700105000001210006000000000.pdf</t>
  </si>
  <si>
    <t>661700105000001210006000000000</t>
  </si>
  <si>
    <t>C 52 19 36 EL MARTILLO</t>
  </si>
  <si>
    <t>hace falta nomenclatura vial/falta distancias de linderos en area grafica/ el texto de manzana colindante se monta sobre simbolo de Norte</t>
  </si>
  <si>
    <t>CPC-661700105000001210007000000000.pdf</t>
  </si>
  <si>
    <t>661700105000001210007000000000</t>
  </si>
  <si>
    <t>C 52 19 44 Mz D Cs 7 EL MARTILLO</t>
  </si>
  <si>
    <t>CPC-661700105000001210008000000000.pdf</t>
  </si>
  <si>
    <t>661700105000001210008000000000</t>
  </si>
  <si>
    <t>Mz D Cs 8 Ur EL MARTILLO</t>
  </si>
  <si>
    <t>89,286947</t>
  </si>
  <si>
    <t>CPC-661700105000001210009000000000.pdf</t>
  </si>
  <si>
    <t>661700105000001210009000000000</t>
  </si>
  <si>
    <t>C 51 19 35 EL MARTILLO</t>
  </si>
  <si>
    <t>CPC-661700105000001210010000000000.pdf</t>
  </si>
  <si>
    <t>661700105000001210010000000000</t>
  </si>
  <si>
    <t>C 51 19 33 EL MARTILLO</t>
  </si>
  <si>
    <t>CPC-661700105000001210011000000000.pdf</t>
  </si>
  <si>
    <t>661700105000001210011000000000</t>
  </si>
  <si>
    <t>Mz D Cs 11 EL MARTILLO</t>
  </si>
  <si>
    <t>CPC-661700105000001210012000000000.pdf</t>
  </si>
  <si>
    <t>661700105000001210012000000000</t>
  </si>
  <si>
    <t>Mz D Cs 12 EL MARTILLO</t>
  </si>
  <si>
    <t>CPC-661700105000001210013000000000.pdf</t>
  </si>
  <si>
    <t>661700105000001210013000000000</t>
  </si>
  <si>
    <t>Mz D Cs 13 EL MARTILLO</t>
  </si>
  <si>
    <t>CPC-661700105000001210014000000000.pdf</t>
  </si>
  <si>
    <t>661700105000001210014000000000</t>
  </si>
  <si>
    <t>Cs 14 EL MARTILLO</t>
  </si>
  <si>
    <t>CPC-661700105000001230002000000000.pdf</t>
  </si>
  <si>
    <t>661700105000001230002000000000</t>
  </si>
  <si>
    <t>Mz F Cs 9 EL MARTILLO</t>
  </si>
  <si>
    <t>87</t>
  </si>
  <si>
    <t>87,237268</t>
  </si>
  <si>
    <t>CPC-661700105000001230003000000000.pdf</t>
  </si>
  <si>
    <t>661700105000001230003000000000</t>
  </si>
  <si>
    <t>K 20 C 49 Mz F Cs 10 Ur EL MARTILL</t>
  </si>
  <si>
    <t>CPC-661700105000001230004000000000.pdf</t>
  </si>
  <si>
    <t>661700105000001230004000000000</t>
  </si>
  <si>
    <t>Mz F Cs 11 EL MARTILLO</t>
  </si>
  <si>
    <t>89,093971</t>
  </si>
  <si>
    <t>CPC-661700105000001230005000000000.pdf</t>
  </si>
  <si>
    <t>661700105000001230005000000000</t>
  </si>
  <si>
    <t>UR EL MARTILLO LT12 MZ</t>
  </si>
  <si>
    <t>CPC-661700105000001230006000000000.pdf</t>
  </si>
  <si>
    <t>661700105000001230006000000000</t>
  </si>
  <si>
    <t>Mz F Cs 13 EL MARTILLO</t>
  </si>
  <si>
    <t>CPC-661700105000001230007000000000.pdf</t>
  </si>
  <si>
    <t>661700105000001230007000000000</t>
  </si>
  <si>
    <t>Mz F Cs 14 EL MARTILLO</t>
  </si>
  <si>
    <t>CPC-661700105000001230008000000000.pdf</t>
  </si>
  <si>
    <t>661700105000001230008000000000</t>
  </si>
  <si>
    <t>Cs 15 Mz F EL MARTILLO</t>
  </si>
  <si>
    <t>CPC-661700105000001230009000000000.pdf</t>
  </si>
  <si>
    <t>661700105000001230009000000000</t>
  </si>
  <si>
    <t>Mz F Cs 16 EL MARTILLO</t>
  </si>
  <si>
    <t>CPC-661700105000001230010000000000.pdf</t>
  </si>
  <si>
    <t>661700105000001230010000000000</t>
  </si>
  <si>
    <t>Mz F Cs 1 EL MARTILLO</t>
  </si>
  <si>
    <t>CPC-661700105000001230012000000000.pdf</t>
  </si>
  <si>
    <t>661700105000001230012000000000</t>
  </si>
  <si>
    <t>Cs 3 Ur EL MARTILLO</t>
  </si>
  <si>
    <t>CPC-661700105000001230014000000000.pdf</t>
  </si>
  <si>
    <t>661700105000001230014000000000</t>
  </si>
  <si>
    <t>Mz F Cs 5 Ur EL MARTILLO</t>
  </si>
  <si>
    <t>88,590195</t>
  </si>
  <si>
    <t>CPC-661700105000001230015000000000.pdf</t>
  </si>
  <si>
    <t>661700105000001230015000000000</t>
  </si>
  <si>
    <t>Mz F Cs 6 EL MARTILLO</t>
  </si>
  <si>
    <t>90,384923</t>
  </si>
  <si>
    <t>CPC-661700105000001230016000000000.pdf</t>
  </si>
  <si>
    <t>661700105000001230016000000000</t>
  </si>
  <si>
    <t>Mz F Cs 7 EL MARTILLO</t>
  </si>
  <si>
    <t>92</t>
  </si>
  <si>
    <t>91,695317</t>
  </si>
  <si>
    <t>CPC-661700105000001230019000000000.pdf</t>
  </si>
  <si>
    <t>661700105000001230019000000000</t>
  </si>
  <si>
    <t>Mz F Cs 1C Ur EL MARTILLO</t>
  </si>
  <si>
    <t>CPC-661700105000001240001000000000.pdf</t>
  </si>
  <si>
    <t>661700105000001240001000000000</t>
  </si>
  <si>
    <t>K 19 50 51 Mz E EL MARTILLO</t>
  </si>
  <si>
    <t>88,363304</t>
  </si>
  <si>
    <t>CPC-661700105000001240002000000000.pdf</t>
  </si>
  <si>
    <t>661700105000001240002000000000</t>
  </si>
  <si>
    <t>Mz E Cs 9 EL MARTILLO</t>
  </si>
  <si>
    <t>CPC-661700105000001240004000000000.pdf</t>
  </si>
  <si>
    <t>661700105000001240004000000000</t>
  </si>
  <si>
    <t>Mz E Cs 11 EL MARTILLO</t>
  </si>
  <si>
    <t>CPC-661700105000001240005000000000.pdf</t>
  </si>
  <si>
    <t>661700105000001240005000000000</t>
  </si>
  <si>
    <t>K 19A 49A 33 Mz E EL MARTILLO</t>
  </si>
  <si>
    <t>91,738998</t>
  </si>
  <si>
    <t>CPC-661700105000001240006000000000.pdf</t>
  </si>
  <si>
    <t>661700105000001240006000000000</t>
  </si>
  <si>
    <t>K 19A 49A 23 25 Mz E EL MARTILLO</t>
  </si>
  <si>
    <t>CPC-661700105000001240008000000000.pdf</t>
  </si>
  <si>
    <t>661700105000001240008000000000</t>
  </si>
  <si>
    <t>K 19A 49A 11 EL MARTILLO</t>
  </si>
  <si>
    <t>CPC-661700105000001240009000000000.pdf</t>
  </si>
  <si>
    <t>661700105000001240009000000000</t>
  </si>
  <si>
    <t>Mz E Cs 16 EL MARTILLO</t>
  </si>
  <si>
    <t>CPC-661700105000001240010000000000.pdf</t>
  </si>
  <si>
    <t>661700105000001240010000000000</t>
  </si>
  <si>
    <t>Mz E Cs 1 EL MARTILLO</t>
  </si>
  <si>
    <t>CPC-661700105000001240011000000000.pdf</t>
  </si>
  <si>
    <t>661700105000001240011000000000</t>
  </si>
  <si>
    <t>K 19 49A 08 10 Mz E Cs 2 EL MARTIL</t>
  </si>
  <si>
    <t>CPC-661700105000001240012000000000.pdf</t>
  </si>
  <si>
    <t>661700105000001240012000000000</t>
  </si>
  <si>
    <t>K 19 49A 16 18 Mz E EL MARTILLO</t>
  </si>
  <si>
    <t>CPC-661700105000001240014000000000.pdf</t>
  </si>
  <si>
    <t>661700105000001240014000000000</t>
  </si>
  <si>
    <t>K 19 49A 34 Mz E EL MARTILLO</t>
  </si>
  <si>
    <t>CPC-661700105000001240015000000000.pdf</t>
  </si>
  <si>
    <t>661700105000001240015000000000</t>
  </si>
  <si>
    <t>K 19 49A 46 Mz EL MARTILLO</t>
  </si>
  <si>
    <t>CPC-661700105000001240016000000000.pdf</t>
  </si>
  <si>
    <t>661700105000001240016000000000</t>
  </si>
  <si>
    <t>Mz E Cs 7 EL MARTILLO</t>
  </si>
  <si>
    <t>CPC-661700105000001240017000000000.pdf</t>
  </si>
  <si>
    <t>661700105000001240017000000000</t>
  </si>
  <si>
    <t>K 19 49A 68 Br EL MARTILLO</t>
  </si>
  <si>
    <t>CPC-661700105000001240018000000000.pdf</t>
  </si>
  <si>
    <t>661700105000001240018000000000</t>
  </si>
  <si>
    <t>K 19A 49A 67 EL MARTILLO</t>
  </si>
  <si>
    <t>CPC-661700105000001250002000000000.pdf</t>
  </si>
  <si>
    <t>661700105000001250002000000000</t>
  </si>
  <si>
    <t>Mz G Cs 1 EL MARTILLO</t>
  </si>
  <si>
    <t>89,342137</t>
  </si>
  <si>
    <t>CPC-661700105000001250003000000000.pdf</t>
  </si>
  <si>
    <t>661700105000001250003000000000</t>
  </si>
  <si>
    <t>Ur EL MARTILLO Cs 2 Mz G C 49A 19</t>
  </si>
  <si>
    <t>CPC-661700105000001250004000000000.pdf</t>
  </si>
  <si>
    <t>661700105000001250004000000000</t>
  </si>
  <si>
    <t>C 49A 19 18 Br MODELO</t>
  </si>
  <si>
    <t>90,042178</t>
  </si>
  <si>
    <t>CPC-661700105000001250005000000000.pdf</t>
  </si>
  <si>
    <t>661700105000001250005000000000</t>
  </si>
  <si>
    <t>C 49A 19 26 Mz G EL MARTILLO</t>
  </si>
  <si>
    <t>CPC-661700105000001250006000000000.pdf</t>
  </si>
  <si>
    <t>661700105000001250006000000000</t>
  </si>
  <si>
    <t>C 49A 19A 32 34 Mz G EL MARTILLO</t>
  </si>
  <si>
    <t>CPC-661700105000001250007000000000.pdf</t>
  </si>
  <si>
    <t>661700105000001250007000000000</t>
  </si>
  <si>
    <t>C 49A 19 56 Mz G Cs 6 EL MARTILLO</t>
  </si>
  <si>
    <t>CPC-661700105000001250009000000000.pdf</t>
  </si>
  <si>
    <t>661700105000001250009000000000</t>
  </si>
  <si>
    <t>C 49 19 35 Mz G EL MARTILLO</t>
  </si>
  <si>
    <t>CPC-661700105000001250010000000000.pdf</t>
  </si>
  <si>
    <t>661700105000001250010000000000</t>
  </si>
  <si>
    <t>C 49 19 23 Mz G EL MARTILLO</t>
  </si>
  <si>
    <t>89,228635</t>
  </si>
  <si>
    <t>CPC-661700105000001250011000000000.pdf</t>
  </si>
  <si>
    <t>661700105000001250011000000000</t>
  </si>
  <si>
    <t>C 49 19 15 Mz G EL MARTILLO</t>
  </si>
  <si>
    <t>CPC-661700105000001270001000000000.pdf</t>
  </si>
  <si>
    <t>661700105000001270001000000000</t>
  </si>
  <si>
    <t>Mz B Cs 1 EL MARTILLO</t>
  </si>
  <si>
    <t>CPC-661700105000001270002000000000.pdf</t>
  </si>
  <si>
    <t>661700105000001270002000000000</t>
  </si>
  <si>
    <t>Mz B Cs 2 EL MARTILLO</t>
  </si>
  <si>
    <t>CPC-661700105000001270003000000000.pdf</t>
  </si>
  <si>
    <t>661700105000001270003000000000</t>
  </si>
  <si>
    <t>C 51 18 18 EL MARTILLO</t>
  </si>
  <si>
    <t>CPC-661700105000001270004000000000.pdf</t>
  </si>
  <si>
    <t>661700105000001270004000000000</t>
  </si>
  <si>
    <t>C 51 18 26 Mz B EL MARTILLO</t>
  </si>
  <si>
    <t>91</t>
  </si>
  <si>
    <t>90,25549</t>
  </si>
  <si>
    <t>CPC-661700105000001270005000000000.pdf</t>
  </si>
  <si>
    <t>661700105000001270005000000000</t>
  </si>
  <si>
    <t>C 51 18 34 Mz B EL MARTILLO</t>
  </si>
  <si>
    <t>CPC-661700105000001270006000000000.pdf</t>
  </si>
  <si>
    <t>661700105000001270006000000000</t>
  </si>
  <si>
    <t>C 51 18 40 EL MARTILLO</t>
  </si>
  <si>
    <t>CPC-661700105000001270007000000000.pdf</t>
  </si>
  <si>
    <t>661700105000001270007000000000</t>
  </si>
  <si>
    <t>C 51 18 46 Mz B EL MARTILLO</t>
  </si>
  <si>
    <t>CPC-661700105000001270008000000000.pdf</t>
  </si>
  <si>
    <t>661700105000001270008000000000</t>
  </si>
  <si>
    <t>C 51 18 52 Mz B EL MARTILLO</t>
  </si>
  <si>
    <t>hace falta nomenclatura vial/falta distancias de linderos en area grafica/ No dibujar en parte grafica del CPPC el predio 0009</t>
  </si>
  <si>
    <t>CPC-661700105000001270009000000000.pdf</t>
  </si>
  <si>
    <t>661700105000001270009000000000</t>
  </si>
  <si>
    <t>Mz B EL MARTILLO</t>
  </si>
  <si>
    <t>hace falta nomenclatura vial/falta distancias de linderos en area grafica/ dibujar en parte grafica area construida del predio.</t>
  </si>
  <si>
    <t>CPC-661700105000001270011000000000.pdf</t>
  </si>
  <si>
    <t>661700105000001270011000000000</t>
  </si>
  <si>
    <t>C 50 18 37 Mz B EL MARTILLO</t>
  </si>
  <si>
    <t>CPC-661700105000001270012000000000.pdf</t>
  </si>
  <si>
    <t>661700105000001270012000000000</t>
  </si>
  <si>
    <t>C 50 18 33 Mz B EL MARTILLO</t>
  </si>
  <si>
    <t>CPC-661700105000001270013000000000.pdf</t>
  </si>
  <si>
    <t>661700105000001270013000000000</t>
  </si>
  <si>
    <t>C 50 18 31 Mz B EL MARTILLO</t>
  </si>
  <si>
    <t>hace falta nomenclatura vial/falta distancias de linderos en area grafica/ area construida corregir decimales</t>
  </si>
  <si>
    <t>CPC-661700105000001270014000000000.pdf</t>
  </si>
  <si>
    <t>661700105000001270014000000000</t>
  </si>
  <si>
    <t>C 50 18 29 Mz B EL MARTILLO</t>
  </si>
  <si>
    <t>89,809695</t>
  </si>
  <si>
    <t xml:space="preserve">hace falta nomenclatura vial/falta distancias de linderos en area grafica/ </t>
  </si>
  <si>
    <t>CPC-661700105000001270015000000000.pdf</t>
  </si>
  <si>
    <t>661700105000001270015000000000</t>
  </si>
  <si>
    <t>C 50 18 11 13 Mz B Cs 15 EL MARTIL</t>
  </si>
  <si>
    <t>CPC-661700105000001270016000000000.pdf</t>
  </si>
  <si>
    <t>661700105000001270016000000000</t>
  </si>
  <si>
    <t>Mz B Cs 16 EL MARTILLO</t>
  </si>
  <si>
    <t>89,52294</t>
  </si>
  <si>
    <t>CPC-661700105000001270017000000000.pdf</t>
  </si>
  <si>
    <t>661700105000001270017000000000</t>
  </si>
  <si>
    <t>C 50 18 37 Br MODELO</t>
  </si>
  <si>
    <t>CPC-661700105000001280001000000000.pdf</t>
  </si>
  <si>
    <t>661700105000001280001000000000</t>
  </si>
  <si>
    <t>Mz H Cs 9 EL MARTILLO</t>
  </si>
  <si>
    <t>CPC-661700105000001280002000000000.pdf</t>
  </si>
  <si>
    <t>661700105000001280002000000000</t>
  </si>
  <si>
    <t>K 19 49 67 Mz H Cs 10 EL MARTILLO</t>
  </si>
  <si>
    <t>CPC-661700105000001280003000000000.pdf</t>
  </si>
  <si>
    <t>661700105000001280003000000000</t>
  </si>
  <si>
    <t>K 19 49 59 Mz H Cs 11 EL MARTILLO</t>
  </si>
  <si>
    <t>CPC-661700105000001280007000000000.pdf</t>
  </si>
  <si>
    <t>661700105000001280007000000000</t>
  </si>
  <si>
    <t>K 19 49 27 29 Mz H Cs 15 EL MARTIL</t>
  </si>
  <si>
    <t>92,160169</t>
  </si>
  <si>
    <t>CPC-661700105000001280008000000000.pdf</t>
  </si>
  <si>
    <t>661700105000001280008000000000</t>
  </si>
  <si>
    <t>Mz H Cs 16 EL MARTILLO</t>
  </si>
  <si>
    <t>CPC-661700105000001280009000000000.pdf</t>
  </si>
  <si>
    <t>661700105000001280009000000000</t>
  </si>
  <si>
    <t>Mz H Cs 17 EL MARTILLO</t>
  </si>
  <si>
    <t>CPC-661700105000001280010000000000.pdf</t>
  </si>
  <si>
    <t>661700105000001280010000000000</t>
  </si>
  <si>
    <t>Mz H Cs 18 EL MARTILLO</t>
  </si>
  <si>
    <t>CPC-661700105000001280011000000000.pdf</t>
  </si>
  <si>
    <t>661700105000001280011000000000</t>
  </si>
  <si>
    <t>Mz H Cs 1 EL MARTILLO</t>
  </si>
  <si>
    <t>CPC-661700105000001280012000000000.pdf</t>
  </si>
  <si>
    <t>661700105000001280012000000000</t>
  </si>
  <si>
    <t>K 18A 49 10 12 Mz H Cs 2 EL MARTIL</t>
  </si>
  <si>
    <t>CPC-661700105000001280013000000000.pdf</t>
  </si>
  <si>
    <t>661700105000001280013000000000</t>
  </si>
  <si>
    <t>K 18A 49 18 Mz H Cs 3 EL MARTILLO</t>
  </si>
  <si>
    <t>CPC-661700105000001280014000000000.pdf</t>
  </si>
  <si>
    <t>661700105000001280014000000000</t>
  </si>
  <si>
    <t>K 18A 49 24 Mz H EL MARTILLO</t>
  </si>
  <si>
    <t>CPC-661700105000001280015000000000.pdf</t>
  </si>
  <si>
    <t>661700105000001280015000000000</t>
  </si>
  <si>
    <t>Mz H Cs 5 EL MARTILLO</t>
  </si>
  <si>
    <t>CPC-661700105000001280016000000000.pdf</t>
  </si>
  <si>
    <t>661700105000001280016000000000</t>
  </si>
  <si>
    <t>K 18A 49 40 42 Mz H Cs 6 EL MARTIL</t>
  </si>
  <si>
    <t>CPC-661700105000001280017000000000.pdf</t>
  </si>
  <si>
    <t>661700105000001280017000000000</t>
  </si>
  <si>
    <t>K 18A 49 60 Mz H Cs 7 EL MARTILLO</t>
  </si>
  <si>
    <t>CPC-661700105000001280018000000000.pdf</t>
  </si>
  <si>
    <t>661700105000001280018000000000</t>
  </si>
  <si>
    <t>Mz H Cs 8 EL MARTILLO</t>
  </si>
  <si>
    <t>CPC-661700105000001290002000000000.pdf</t>
  </si>
  <si>
    <t>661700105000001290002000000000</t>
  </si>
  <si>
    <t>Mz A Cs 10 EL MARTILLO</t>
  </si>
  <si>
    <t>CPC-661700105000001290003000000000.pdf</t>
  </si>
  <si>
    <t>661700105000001290003000000000</t>
  </si>
  <si>
    <t>Mz A Cs 11 EL MARTILLO</t>
  </si>
  <si>
    <t>CPC-661700105000001290004000000000.pdf</t>
  </si>
  <si>
    <t>661700105000001290004000000000</t>
  </si>
  <si>
    <t>Mz A Cs 12 EL MARTILLO</t>
  </si>
  <si>
    <t>CPC-661700105000001290005000000000.pdf</t>
  </si>
  <si>
    <t>661700105000001290005000000000</t>
  </si>
  <si>
    <t>Mz A Cs 13 EL MARTILLO</t>
  </si>
  <si>
    <t>CPC-661700105000001290006000000000.pdf</t>
  </si>
  <si>
    <t>661700105000001290006000000000</t>
  </si>
  <si>
    <t>Mz A Cs 14 EL MARTILLO</t>
  </si>
  <si>
    <t>89,162726</t>
  </si>
  <si>
    <t>CPC-661700105000001290007000000000.pdf</t>
  </si>
  <si>
    <t>661700105000001290007000000000</t>
  </si>
  <si>
    <t>Mz A Cs 15 EL MARTILLO</t>
  </si>
  <si>
    <t>CPC-661700105000001290008000000000.pdf</t>
  </si>
  <si>
    <t>661700105000001290008000000000</t>
  </si>
  <si>
    <t>Mz A Cs 16 EL MARTILLO</t>
  </si>
  <si>
    <t>CPC-661700105000001290010000000000.pdf</t>
  </si>
  <si>
    <t>661700105000001290010000000000</t>
  </si>
  <si>
    <t>Mz A Cs 18 EL MARTILLO</t>
  </si>
  <si>
    <t>88,525391</t>
  </si>
  <si>
    <t>CPC-661700105000001290011000000000.pdf</t>
  </si>
  <si>
    <t>661700105000001290011000000000</t>
  </si>
  <si>
    <t>Mz A Cs 1 EL MARTILLO</t>
  </si>
  <si>
    <t>hace falta nomenclatura vial/falta distancias de linderos en area grafica/ Falta incluir area construida en parte grafica.</t>
  </si>
  <si>
    <t>CPC-661700105000001290012000000000.pdf</t>
  </si>
  <si>
    <t>661700105000001290012000000000</t>
  </si>
  <si>
    <t>Mz A Cs 2 EL MARTILLO</t>
  </si>
  <si>
    <t>88</t>
  </si>
  <si>
    <t>88,317044</t>
  </si>
  <si>
    <t>CPC-661700105000001290014000000000.pdf</t>
  </si>
  <si>
    <t>661700105000001290014000000000</t>
  </si>
  <si>
    <t>Mz A Cs 4 EL MARTILLO</t>
  </si>
  <si>
    <t>CPC-661700105000001290015000000000.pdf</t>
  </si>
  <si>
    <t>661700105000001290015000000000</t>
  </si>
  <si>
    <t>Mz A Cs 5 EL MARTILLO</t>
  </si>
  <si>
    <t>CPC-661700105000001290017000000000.pdf</t>
  </si>
  <si>
    <t>661700105000001290017000000000</t>
  </si>
  <si>
    <t>Mz A Cs 7 EL MARTILLO</t>
  </si>
  <si>
    <t>CPC-661700105000001290018000000000.pdf</t>
  </si>
  <si>
    <t>661700105000001290018000000000</t>
  </si>
  <si>
    <t>Mz A Cs 8 EL MARTILLO</t>
  </si>
  <si>
    <t>CPC-661700105000001650004000000000.pdf</t>
  </si>
  <si>
    <t>661700105000001650004000000000</t>
  </si>
  <si>
    <t>C 49 20 44 Mz B Cs 5 MAGLOSA IV</t>
  </si>
  <si>
    <t>CPC-661700105000001650005000000000.pdf</t>
  </si>
  <si>
    <t>661700105000001650005000000000</t>
  </si>
  <si>
    <t>C 49 20 56 LA JUANITA</t>
  </si>
  <si>
    <t>71,008399</t>
  </si>
  <si>
    <t>CPC-661700105000001650006000000000.pdf</t>
  </si>
  <si>
    <t>661700105000001650006000000000</t>
  </si>
  <si>
    <t>C 49 20 68 Mz B cs 1 Ur MAGLOSA</t>
  </si>
  <si>
    <t>CPC-661700105000001650007000000000.pdf</t>
  </si>
  <si>
    <t>661700105000001650007000000000</t>
  </si>
  <si>
    <t>C 49A 20 67 cs 24 Ur MAGLOSA</t>
  </si>
  <si>
    <t>CPC-661700105000001650008000000000.pdf</t>
  </si>
  <si>
    <t>661700105000001650008000000000</t>
  </si>
  <si>
    <t>C 49A 20 55 Cs 22 MAGLOSA XI</t>
  </si>
  <si>
    <t>CPC-661700105000001650009000000000.pdf</t>
  </si>
  <si>
    <t>661700105000001650009000000000</t>
  </si>
  <si>
    <t>C 48A 20 43 Ur LA JUANITA Bq MAGLO</t>
  </si>
  <si>
    <t>CPC-661700105000001650049000000000.pdf</t>
  </si>
  <si>
    <t>661700105000001650049000000000</t>
  </si>
  <si>
    <t>C 49 20 40 Mz B Cs 6 MAGLOSA IV</t>
  </si>
  <si>
    <t>CPC-661700105000001650050000000000.pdf</t>
  </si>
  <si>
    <t>661700105000001650050000000000</t>
  </si>
  <si>
    <t>C 49 20 52 Mz B Cs 4 MAGLOSA V</t>
  </si>
  <si>
    <t>CPC-661700105000001650051000000000.pdf</t>
  </si>
  <si>
    <t>661700105000001650051000000000</t>
  </si>
  <si>
    <t>C 49 20 70 P 2 Y 3 Ur LA JULITA</t>
  </si>
  <si>
    <t>71,067399</t>
  </si>
  <si>
    <t>CPC-661700105000001650052000000000.pdf</t>
  </si>
  <si>
    <t>661700105000001650052000000000</t>
  </si>
  <si>
    <t>C 49A 20 63 Mz B Cs 23 MAGLOSA XII</t>
  </si>
  <si>
    <t>CPC-661700105000001650053000000000.pdf</t>
  </si>
  <si>
    <t>661700105000001650053000000000</t>
  </si>
  <si>
    <t>C 49 A 20 51 MAGLOSA XI</t>
  </si>
  <si>
    <t>CPC-661700105000001650054000000000.pdf</t>
  </si>
  <si>
    <t>661700105000001650054000000000</t>
  </si>
  <si>
    <t>C 49A 20 39 Mz B Cs 19 MAGLOSA X</t>
  </si>
  <si>
    <t>hace falta nomenclatura vial/falta distancias de linderos en area grafica/ ubicar bien el nombre del nodo C y D / Falta incluir area construida en parte grafica</t>
  </si>
  <si>
    <t>CPC-661700105000001660001000000000.pdf</t>
  </si>
  <si>
    <t>661700105000001660001000000000</t>
  </si>
  <si>
    <t>K 20A 49A 08 Mz C Cs 5 MAGLOSA I</t>
  </si>
  <si>
    <t>CPC-661700105000001660002000000000.pdf</t>
  </si>
  <si>
    <t>661700105000001660002000000000</t>
  </si>
  <si>
    <t>K 20B 49A 15 Mz C Cs 1 MAGLOSA II</t>
  </si>
  <si>
    <t>hace falta nomenclatura vial/falta distancias de linderos en area grafica/ el texto de manzana colindante se monta sobre simbolo de Norte/ Area construida corregir decimales</t>
  </si>
  <si>
    <t>CPC-661700105000001660003000000000.pdf</t>
  </si>
  <si>
    <t>661700105000001660003000000000</t>
  </si>
  <si>
    <t>K 20B 49A 03 Cs 3 MAGLOSA III</t>
  </si>
  <si>
    <t>CPC-661700105000001660004000000000.pdf</t>
  </si>
  <si>
    <t>661700105000001660004000000000</t>
  </si>
  <si>
    <t>K 20A 49A 04 Mz C Cs 6 MAGLOSA IV</t>
  </si>
  <si>
    <t>CPC-661700105000001660005000000000.pdf</t>
  </si>
  <si>
    <t>661700105000001660005000000000</t>
  </si>
  <si>
    <t>K 20A 49A 16 Mz C Cs 4 MAGLOSA I</t>
  </si>
  <si>
    <t>CPC-661700105000001660006000000000.pdf</t>
  </si>
  <si>
    <t>661700105000001660006000000000</t>
  </si>
  <si>
    <t>K 20B 49A 07 Mz C Cs 2 MAGLOSA II</t>
  </si>
  <si>
    <t>CPC-661700107000000500001000000000.pdf</t>
  </si>
  <si>
    <t>661700107000000500001000000000</t>
  </si>
  <si>
    <t>Mz 1 Cs 1 TAQUIOTRA</t>
  </si>
  <si>
    <t>hace falta nomenclatura vial/falta distancias de linderos en area grafica/ ubicar la letra del nodo que no se traslape con otros nodos (A y B)</t>
  </si>
  <si>
    <t>CPC-661700107000000500003000000000.pdf</t>
  </si>
  <si>
    <t>661700107000000500003000000000</t>
  </si>
  <si>
    <t>Mz 1 Cs 3 TAQUIOTRA</t>
  </si>
  <si>
    <t>CPC-661700107000000500011000000000.pdf</t>
  </si>
  <si>
    <t>661700107000000500011000000000</t>
  </si>
  <si>
    <t>MZ 1 CS 11 UR TAQUIOTRA</t>
  </si>
  <si>
    <t>60,067612</t>
  </si>
  <si>
    <t>CPC-661700107000000500017000000000.pdf</t>
  </si>
  <si>
    <t>661700107000000500017000000000</t>
  </si>
  <si>
    <t>Mz 1 Cs 17 TAQUIOTRA</t>
  </si>
  <si>
    <t>hace falta nomenclatura vial/falta distancias de linderos en area grafica/ ubicar la letra del nodo que no se traslape con otros nodos (C y F)</t>
  </si>
  <si>
    <t>CPC-661700107000000500020000000000.pdf</t>
  </si>
  <si>
    <t>661700107000000500020000000000</t>
  </si>
  <si>
    <t>Mz 1 Cs 20 Ur TAQUIOTRA</t>
  </si>
  <si>
    <t>hace falta nomenclatura vial/falta distancias de linderos en area grafica/ ubicar la letra del nodo que no se traslape con otros nodos (A y D)</t>
  </si>
  <si>
    <t>CPC-661700107000000500023000000000.pdf</t>
  </si>
  <si>
    <t>661700107000000500023000000000</t>
  </si>
  <si>
    <t>Mz 1 Cs 23 Ur TAQUIOTRA</t>
  </si>
  <si>
    <t>CPC-661700107000000510005000000000.pdf</t>
  </si>
  <si>
    <t>661700107000000510005000000000</t>
  </si>
  <si>
    <t>Mz 2 Cs 5 Ur TAQUIOTRA</t>
  </si>
  <si>
    <t>hace falta nomenclatura vial/falta distancias de linderos en area grafica/ ubicar la letra del nodo que no se traslape con otros nodos (D y E)</t>
  </si>
  <si>
    <t>CPC-661700107000000510010000000000.pdf</t>
  </si>
  <si>
    <t>661700107000000510010000000000</t>
  </si>
  <si>
    <t>Mz 2 Cs 10 Ur TAQUIOTRA</t>
  </si>
  <si>
    <t>hace falta nomenclatura vial/falta distancias de linderos en area grafica/ ubicar la letra de los nodos C y D, se traslapan</t>
  </si>
  <si>
    <t>CPC-661700107000000510015000000000.pdf</t>
  </si>
  <si>
    <t>661700107000000510015000000000</t>
  </si>
  <si>
    <t>Mz 2 Cs 15 Ur TAQUIOTRA</t>
  </si>
  <si>
    <t>CPC-661700107000000510017000000000.pdf</t>
  </si>
  <si>
    <t>661700107000000510017000000000</t>
  </si>
  <si>
    <t>Mz 2 Cs 17 Ur TAQUIOTRA</t>
  </si>
  <si>
    <t>60,006813</t>
  </si>
  <si>
    <t>CPC-661700107000000520019000000000.pdf</t>
  </si>
  <si>
    <t>661700107000000520019000000000</t>
  </si>
  <si>
    <t>Mz 3 Cs 19 Ur LA TAQUIOTRA</t>
  </si>
  <si>
    <t>hace falta nomenclatura vial/falta distancias de linderos en area grafica/ ubicar la letra del nodo que no se traslape con otros nodos (F y C)</t>
  </si>
  <si>
    <t>CPC-661700107000000520020000000000.pdf</t>
  </si>
  <si>
    <t>661700107000000520020000000000</t>
  </si>
  <si>
    <t>Mz 3 Cs 20 Ur LA TAQUIOTRA</t>
  </si>
  <si>
    <t>CPC-661700107000000520021000000000.pdf</t>
  </si>
  <si>
    <t>661700107000000520021000000000</t>
  </si>
  <si>
    <t>Mz 3 Cs 21 Ur TAQUIOTRA</t>
  </si>
  <si>
    <t>CPC-661700107000000520030000000000.pdf</t>
  </si>
  <si>
    <t>661700107000000520030000000000</t>
  </si>
  <si>
    <t>Mz 3 Cs 30 Ur TAQUIOTRA</t>
  </si>
  <si>
    <t>hace falta nomenclatura vial/falta distancias de linderos en area grafica/ ubicar la letra del nodo que no se traslape con otros nodos (B y E)</t>
  </si>
  <si>
    <t>CPC-661700107000000530005000000000.pdf</t>
  </si>
  <si>
    <t>661700107000000530005000000000</t>
  </si>
  <si>
    <t>Mz 4 Cs 5 Ur TAQUIOTRA</t>
  </si>
  <si>
    <t>58,978298</t>
  </si>
  <si>
    <t>hace falta nomenclatura vial/falta distancias de linderos en area grafica/ ubicar la letra del nodo que no se traslape con otros nodos (E y D) / el texto de manzana colindante se monta sobre simbolo de Norte</t>
  </si>
  <si>
    <t>CPC-661700107000000530013000000000.pdf</t>
  </si>
  <si>
    <t>661700107000000530013000000000</t>
  </si>
  <si>
    <t>Mz 4 Cs 13 TAQUIOTRA</t>
  </si>
  <si>
    <t xml:space="preserve">hace falta nomenclatura vial/falta distancias de linderos en area grafica/ ubicar la letra del nodo que no se traslape con otros nodos (E y D) </t>
  </si>
  <si>
    <t>CPC-661700107000000530018000000000.pdf</t>
  </si>
  <si>
    <t>661700107000000530018000000000</t>
  </si>
  <si>
    <t>Mz 4 Cs 18 Ur TAQUIOTRA</t>
  </si>
  <si>
    <t>hace falta nomenclatura vial/falta distancias de linderos en area grafica/ ubicar la letra del nodo que no se traslape con otros nodos (F y C) /el texto de manzana colindante se monta sobre simbolo de Norte</t>
  </si>
  <si>
    <t>CPC-661700107000000530023000000000.pdf</t>
  </si>
  <si>
    <t>661700107000000530023000000000</t>
  </si>
  <si>
    <t>Mz 4 Cs 23 Ur TAQUIOTRA</t>
  </si>
  <si>
    <t>hace falta nomenclatura vial/falta distancias de linderos en area grafica/ ubicar la letra del nodo que no se traslape con otros nodos (A y D)/area construida corregir decimales</t>
  </si>
  <si>
    <t>CPC-661700107000000530024000000000.pdf</t>
  </si>
  <si>
    <t>661700107000000530024000000000</t>
  </si>
  <si>
    <t>Mz 4 Cs 24 Ur LA TAQUIOTRA</t>
  </si>
  <si>
    <t xml:space="preserve">hace falta nomenclatura vial/falta distancias de linderos en area grafica/ ubicar la letra del nodo que no se traslape con otros nodos (F y C) </t>
  </si>
  <si>
    <t>CPC-661700107000000530025000000000.pdf</t>
  </si>
  <si>
    <t>661700107000000530025000000000</t>
  </si>
  <si>
    <t>Mz 4 Cs 25 TAQUIOTRA</t>
  </si>
  <si>
    <t xml:space="preserve">hace falta nomenclatura vial/falta distancias de linderos en area grafica/ ubicar la letra del nodo que no se traslape con otros nodos (A y D) </t>
  </si>
  <si>
    <t>CPC-661700107000000600013000000000.pdf</t>
  </si>
  <si>
    <t>661700107000000600013000000000</t>
  </si>
  <si>
    <t>MZ 11 C 13 CAMPESTRE C</t>
  </si>
  <si>
    <t>Teniendo en cuenta que limita con el predio 0019, es necesario adicionar un nodo que denote el cambio de colindancia. El predio debería tener 9 nodos</t>
  </si>
  <si>
    <t>CPC-661700107000000670012000000000.pdf</t>
  </si>
  <si>
    <t>661700107000000670012000000000</t>
  </si>
  <si>
    <t>Mz 18 Cs 12 TAQUIOTRA</t>
  </si>
  <si>
    <t>El predio colindante de las líneas formadas por los NODOS: B-C, C-D, D-E, E-F y F-G-, es el predio 661700107000000670013000000000, NO la vía</t>
  </si>
  <si>
    <t>CPC-661700107000000670014000000000.pdf</t>
  </si>
  <si>
    <t>661700107000000670014000000000</t>
  </si>
  <si>
    <t>Mz 18 Cs 14 TAQUIOTRA</t>
  </si>
  <si>
    <t>El predio colindante de la líneas formada por el NODO: H-A, es el predio 661700107000000670013000000000, NO la vía</t>
  </si>
  <si>
    <t>CPC-661700107000000690006000000000.pdf</t>
  </si>
  <si>
    <t>661700107000000690006000000000</t>
  </si>
  <si>
    <t>Mz 20 Cs 6 Ur TAQUIOTRA</t>
  </si>
  <si>
    <t>80</t>
  </si>
  <si>
    <t>79,948462</t>
  </si>
  <si>
    <t>Topologicamente el polígono tiene únicamente 4 nodos. Por favor revisar si sobra un nodo y un predio colindante</t>
  </si>
  <si>
    <t>CPC-661700107000000700001000000000.pdf</t>
  </si>
  <si>
    <t>661700107000000700001000000000</t>
  </si>
  <si>
    <t>Mz 21 CS 1 TAQUIOTRA</t>
  </si>
  <si>
    <t>La denominada VIA PRINCIPAL corresponde a la Calle 17</t>
  </si>
  <si>
    <t>CPC-661700107000000710016000000000.pdf</t>
  </si>
  <si>
    <t>661700107000000710016000000000</t>
  </si>
  <si>
    <t>Mz 22 Cs 16 Ur TAQUIOTRA</t>
  </si>
  <si>
    <t>CPC-661700107000000720001000000000.pdf</t>
  </si>
  <si>
    <t>661700107000000720001000000000</t>
  </si>
  <si>
    <t>Mz 23 CS 1 Ur TAQUIOTRA</t>
  </si>
  <si>
    <t>La vía colindante de la línea formada por los nodos C-D corresponde a la Calle 16B</t>
  </si>
  <si>
    <t>CPC-661700107000000740018000000000.pdf</t>
  </si>
  <si>
    <t>661700107000000740018000000000</t>
  </si>
  <si>
    <t>Mz 25 Cs 18 Ur TAQUIOTRA</t>
  </si>
  <si>
    <t>CPC-661700107000000740025000000000.pdf</t>
  </si>
  <si>
    <t>661700107000000740025000000000</t>
  </si>
  <si>
    <t>Mz 25 Cs 25 TAQUIOTRA</t>
  </si>
  <si>
    <t>57,773871</t>
  </si>
  <si>
    <t>CPC-661700107000000740027000000000.pdf</t>
  </si>
  <si>
    <t>661700107000000740027000000000</t>
  </si>
  <si>
    <t>Mz 25 CS 27 Ur TAQUIOTRA</t>
  </si>
  <si>
    <t>CPC-661700107000000740028000000000.pdf</t>
  </si>
  <si>
    <t>661700107000000740028000000000</t>
  </si>
  <si>
    <t>Mz 25 Cs 28 Ur TAQUIOTRA</t>
  </si>
  <si>
    <t>CPC-661700107000000760001000000000.pdf</t>
  </si>
  <si>
    <t>661700107000000760001000000000</t>
  </si>
  <si>
    <t>Mz 27 Cs 1 TAQUIOTRA</t>
  </si>
  <si>
    <t>79</t>
  </si>
  <si>
    <t>79,49055</t>
  </si>
  <si>
    <t>La denominada VIA PRINCIPAL corresponde a la Calle 17. El área de construcción debería tener 2 decimales.</t>
  </si>
  <si>
    <t>CPC-661700107000000760009000000000.pdf</t>
  </si>
  <si>
    <t>661700107000000760009000000000</t>
  </si>
  <si>
    <t>Mz 27 Cs 9 Ur TAQUIOTRA</t>
  </si>
  <si>
    <t>La denominada VIA PRINCIPAL corresponde a la Carrera 4 Norte</t>
  </si>
  <si>
    <t>CPC-661700107000000760011000000000.pdf</t>
  </si>
  <si>
    <t>661700107000000760011000000000</t>
  </si>
  <si>
    <t>Mz 27 CS 11 Ur TAQUIOTRA</t>
  </si>
  <si>
    <t>CPC-661700107000000830009000000000.pdf</t>
  </si>
  <si>
    <t>661700107000000830009000000000</t>
  </si>
  <si>
    <t>Sc B 1Et Mz 1 Cs 9 CAMPESTRE B</t>
  </si>
  <si>
    <t>La denominada VIA corresponde a la Carrera 2</t>
  </si>
  <si>
    <t>CPC-661700107000000830010000000000.pdf</t>
  </si>
  <si>
    <t>661700107000000830010000000000</t>
  </si>
  <si>
    <t>K 2 16 21 Mz 1 Cs 10 CAMPESTRE B</t>
  </si>
  <si>
    <t>56,98437</t>
  </si>
  <si>
    <t>CPC-661700107000000830013000000000.pdf</t>
  </si>
  <si>
    <t>661700107000000830013000000000</t>
  </si>
  <si>
    <t>K 2 16 05 Mz 1 Cs 13 CAMPESTRE B</t>
  </si>
  <si>
    <t>CPC-661700107000000840011000000000.pdf</t>
  </si>
  <si>
    <t>661700107000000840011000000000</t>
  </si>
  <si>
    <t>Mz 2 Cs 11 Sc B 1 Et CAMPESTRE</t>
  </si>
  <si>
    <t>CPC-661700107000000840012000000000.pdf</t>
  </si>
  <si>
    <t>661700107000000840012000000000</t>
  </si>
  <si>
    <t>Mz 2 Cs 22 SC B 1 Et CAMPESTRE</t>
  </si>
  <si>
    <t>116</t>
  </si>
  <si>
    <t>57,637591</t>
  </si>
  <si>
    <t>La denominada VIA corresponde a la Carrera 2. La diferencia de área supera el rango.</t>
  </si>
  <si>
    <t>CPC-661700107000000840013000000000.pdf</t>
  </si>
  <si>
    <t>661700107000000840013000000000</t>
  </si>
  <si>
    <t>K 2 16A 05 Mz 2 Cs 13 Sc B 1 ET CA</t>
  </si>
  <si>
    <t>52,834952</t>
  </si>
  <si>
    <t>CPC-661700107000000860013000000000.pdf</t>
  </si>
  <si>
    <t>661700107000000860013000000000</t>
  </si>
  <si>
    <t>C 2 17 13 Mz 4 Cs 13 Sc B</t>
  </si>
  <si>
    <t>CPC-661700107000000870013000000000.pdf</t>
  </si>
  <si>
    <t>661700107000000870013000000000</t>
  </si>
  <si>
    <t>C 2 17A 13 Mz 5 Cs 13</t>
  </si>
  <si>
    <t>CPC-661700107000000900024000000000.pdf</t>
  </si>
  <si>
    <t>661700107000000900024000000000</t>
  </si>
  <si>
    <t>K 2 A 18 57 MZ 16 CS LT 24 ET 1</t>
  </si>
  <si>
    <t>La dirección debería ser K 2B y no K 2A</t>
  </si>
  <si>
    <t>CPC-661700107000001020023000000000.pdf</t>
  </si>
  <si>
    <t>661700107000001020023000000000</t>
  </si>
  <si>
    <t>K 2 19A 59 Mz 8 Cs 23 CAMPESTRE B</t>
  </si>
  <si>
    <t>CPC-661700107000001020024000000000.pdf</t>
  </si>
  <si>
    <t>661700107000001020024000000000</t>
  </si>
  <si>
    <t>K 2 19A 57 Mz 8 Cs 24 CAMPESTRE B</t>
  </si>
  <si>
    <t>CPC-661700107000001020027000000000.pdf</t>
  </si>
  <si>
    <t>661700107000001020027000000000</t>
  </si>
  <si>
    <t>K 2 19A 41 Mz 8 Cs 27 CAMPESTRE B</t>
  </si>
  <si>
    <t>CPC-661700107000001030026000000000.pdf</t>
  </si>
  <si>
    <t>661700107000001030026000000000</t>
  </si>
  <si>
    <t>K 2A 19B 21 Mz 13 Cs 26 CAMPESTRE</t>
  </si>
  <si>
    <t>CPC-661700107000001030030000000000.pdf</t>
  </si>
  <si>
    <t>661700107000001030030000000000</t>
  </si>
  <si>
    <t>K 2A 19B 03 Mz 13 Cs 30 CAMPESTRE</t>
  </si>
  <si>
    <t>CPC-661700107000001060017000000000.pdf</t>
  </si>
  <si>
    <t>661700107000001060017000000000</t>
  </si>
  <si>
    <t>K 2C 19 51 Mz 21 Cs 17 EL CAMPESTR</t>
  </si>
  <si>
    <t>56,25072</t>
  </si>
  <si>
    <t>CPC-661700107000001060018000000000.pdf</t>
  </si>
  <si>
    <t>661700107000001060018000000000</t>
  </si>
  <si>
    <t>K 2C 19 49 CS 18 MZ 21 SC B ET 2 C</t>
  </si>
  <si>
    <t>CPC-661700107000001070007000000000.pdf</t>
  </si>
  <si>
    <t>661700107000001070007000000000</t>
  </si>
  <si>
    <t>K 2A 19 30 CS 7 MZ 17 SC B 2 ET CA</t>
  </si>
  <si>
    <t>58,098181</t>
  </si>
  <si>
    <t>CPC-660010109000000080002000000000.pdf</t>
  </si>
  <si>
    <t>660010109000000080002000000000</t>
  </si>
  <si>
    <t>C 67B 25 22 CUBA</t>
  </si>
  <si>
    <t>Supera el rango</t>
  </si>
  <si>
    <t>ARCHIVO DAÑADO</t>
  </si>
  <si>
    <t>CPC-661700105000001250008000000000.pdf</t>
  </si>
  <si>
    <t>661700105000001250008000000000</t>
  </si>
  <si>
    <t>C 49 19 41 Mz G Cs 7 EL MARTILLO</t>
  </si>
  <si>
    <t>No se adjunto CPPC para este predio, el CPPC que se adjunta es el mismo del predio  CPC-661700105000001250007000000000.pdf</t>
  </si>
  <si>
    <t>no presenta nomenclatura vial</t>
  </si>
  <si>
    <t>Verificar nomenclatura vial para la vía que colinda con los predios 0013 y 0012, pues en el mapa se dejó en blanco y la que corresponde es la Carrera 8. Adicionalmente se visualiza dentro del mapa una vía que pasa entre las manzanas 0253 y 0254 que se denominó peatonal, pero realmente sería la Carrera 7A.</t>
  </si>
  <si>
    <t>FID</t>
  </si>
  <si>
    <t>Nombre_Arc</t>
  </si>
  <si>
    <t>Profesiona</t>
  </si>
  <si>
    <t>direc_cat</t>
  </si>
  <si>
    <t>Area R1</t>
  </si>
  <si>
    <t>SHAPE_Area</t>
  </si>
  <si>
    <t>0</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</si>
  <si>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</si>
  <si>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</si>
  <si>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</si>
  <si>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</si>
  <si>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</si>
  <si>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</si>
  <si>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</si>
  <si>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</si>
  <si>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</si>
  <si>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</si>
  <si>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</si>
  <si>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</si>
  <si>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</si>
  <si>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</si>
  <si>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</si>
  <si>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</si>
  <si>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</si>
  <si>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</si>
  <si>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</si>
  <si>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</si>
  <si>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</si>
  <si>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</si>
  <si>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</si>
  <si>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</si>
  <si>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</si>
  <si>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</si>
  <si>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</si>
  <si>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</si>
  <si>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</si>
  <si>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</si>
  <si>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</si>
  <si>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</si>
  <si>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</si>
  <si>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</si>
  <si>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</si>
  <si>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</si>
  <si>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</si>
  <si>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</si>
  <si>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</si>
  <si>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</si>
  <si>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</si>
  <si>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</si>
  <si>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Ivan</t>
  </si>
  <si>
    <t>43</t>
  </si>
  <si>
    <t>44</t>
  </si>
  <si>
    <t>45</t>
  </si>
  <si>
    <t>46</t>
  </si>
  <si>
    <t>47</t>
  </si>
  <si>
    <t>48</t>
  </si>
  <si>
    <t>49</t>
  </si>
  <si>
    <t>50</t>
  </si>
  <si>
    <t>51</t>
  </si>
  <si>
    <t>61</t>
  </si>
  <si>
    <t>64</t>
  </si>
  <si>
    <t>65</t>
  </si>
  <si>
    <t>66</t>
  </si>
  <si>
    <t>67</t>
  </si>
  <si>
    <t>68</t>
  </si>
  <si>
    <t>76</t>
  </si>
  <si>
    <t>77</t>
  </si>
  <si>
    <t>78</t>
  </si>
  <si>
    <t>81</t>
  </si>
  <si>
    <t>82</t>
  </si>
  <si>
    <t>83</t>
  </si>
  <si>
    <t>84</t>
  </si>
  <si>
    <t>85</t>
  </si>
  <si>
    <t>86</t>
  </si>
  <si>
    <t>93</t>
  </si>
  <si>
    <t>94</t>
  </si>
  <si>
    <t>95</t>
  </si>
  <si>
    <t>96</t>
  </si>
  <si>
    <t>97</t>
  </si>
  <si>
    <t>98</t>
  </si>
  <si>
    <t>99</t>
  </si>
  <si>
    <t>100</t>
  </si>
  <si>
    <t>101</t>
  </si>
  <si>
    <t>102</t>
  </si>
  <si>
    <t>103</t>
  </si>
  <si>
    <t>104</t>
  </si>
  <si>
    <t>105</t>
  </si>
  <si>
    <t>106</t>
  </si>
  <si>
    <t>107</t>
  </si>
  <si>
    <t>108</t>
  </si>
  <si>
    <t>109</t>
  </si>
  <si>
    <t>110</t>
  </si>
  <si>
    <t>111</t>
  </si>
  <si>
    <t>113</t>
  </si>
  <si>
    <t>114</t>
  </si>
  <si>
    <t>115</t>
  </si>
  <si>
    <t>117</t>
  </si>
  <si>
    <t>118</t>
  </si>
  <si>
    <t>119</t>
  </si>
  <si>
    <t>120</t>
  </si>
  <si>
    <t>121</t>
  </si>
  <si>
    <t>122</t>
  </si>
  <si>
    <t>123</t>
  </si>
  <si>
    <t>124</t>
  </si>
  <si>
    <t>125</t>
  </si>
  <si>
    <t>126</t>
  </si>
  <si>
    <t>127</t>
  </si>
  <si>
    <t>128</t>
  </si>
  <si>
    <t>129</t>
  </si>
  <si>
    <t>130</t>
  </si>
  <si>
    <t>131</t>
  </si>
  <si>
    <t>132</t>
  </si>
  <si>
    <t>133</t>
  </si>
  <si>
    <t>134</t>
  </si>
  <si>
    <t>135</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</si>
  <si>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</si>
  <si>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</si>
  <si>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</si>
  <si>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</si>
  <si>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</si>
  <si>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</si>
  <si>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</si>
  <si>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</si>
  <si>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</si>
  <si>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</si>
  <si>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</si>
  <si>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</si>
  <si>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</si>
  <si>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</si>
  <si>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</si>
  <si>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</si>
  <si>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</si>
  <si>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</si>
  <si>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</si>
  <si>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</si>
  <si>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</si>
  <si>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</si>
  <si>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</si>
  <si>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</si>
  <si>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</si>
  <si>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</si>
  <si>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</si>
  <si>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</si>
  <si>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</si>
  <si>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</si>
  <si>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</si>
  <si>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</si>
  <si>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</si>
  <si>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</si>
  <si>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</si>
  <si>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</si>
  <si>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</si>
  <si>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</si>
  <si>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</si>
  <si>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</si>
  <si>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</si>
  <si>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</si>
  <si>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</si>
  <si>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</si>
  <si>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</si>
  <si>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</si>
  <si>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</si>
  <si>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</si>
  <si>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</si>
  <si>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</si>
  <si>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</si>
  <si>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</si>
  <si>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</si>
  <si>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</si>
  <si>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</si>
  <si>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</si>
  <si>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</si>
  <si>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</si>
  <si>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</si>
  <si>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</si>
  <si>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</si>
  <si>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</si>
  <si>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</si>
  <si>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</si>
  <si>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</si>
  <si>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</si>
  <si>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</si>
  <si>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</si>
  <si>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</si>
  <si>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</si>
  <si>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</si>
  <si>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</si>
  <si>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</si>
  <si>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</si>
  <si>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</si>
  <si>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</si>
  <si>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</si>
  <si>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</si>
  <si>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</si>
  <si>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</si>
  <si>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</si>
  <si>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</si>
  <si>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</si>
  <si>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</si>
  <si>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</si>
  <si>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</si>
  <si>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</si>
  <si>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</si>
  <si>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</si>
  <si>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</si>
  <si>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</si>
  <si>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</si>
  <si>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</si>
  <si>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</si>
  <si>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</si>
  <si>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</si>
  <si>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</si>
  <si>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</si>
  <si>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</si>
  <si>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</si>
  <si>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</si>
  <si>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</si>
  <si>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</si>
  <si>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</si>
  <si>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</si>
  <si>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</si>
  <si>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</si>
  <si>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</si>
  <si>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</si>
  <si>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</si>
  <si>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</si>
  <si>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</si>
  <si>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</si>
  <si>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</si>
  <si>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</si>
  <si>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</si>
  <si>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</si>
  <si>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</si>
  <si>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</si>
  <si>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</si>
  <si>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</si>
  <si>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</si>
  <si>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</si>
  <si>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</si>
  <si>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</si>
  <si>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</si>
  <si>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</si>
  <si>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</si>
  <si>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</si>
  <si>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</si>
  <si>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</si>
  <si>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</si>
  <si>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</si>
  <si>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</si>
  <si>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</si>
  <si>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</si>
  <si>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</si>
  <si>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</si>
  <si>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</si>
  <si>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</si>
  <si>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</si>
  <si>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</si>
  <si>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</si>
  <si>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</si>
  <si>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</si>
  <si>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</si>
  <si>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</si>
  <si>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</si>
  <si>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</si>
  <si>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</si>
  <si>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</si>
  <si>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</si>
  <si>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</si>
  <si>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</si>
  <si>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</si>
  <si>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</si>
  <si>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</si>
  <si>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</si>
  <si>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</si>
  <si>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</si>
  <si>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</si>
  <si>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</si>
  <si>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</si>
  <si>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300</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</si>
  <si>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</si>
  <si>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</si>
  <si>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</si>
  <si>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</si>
  <si>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</si>
  <si>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</si>
  <si>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</si>
  <si>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</si>
  <si>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</si>
  <si>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</si>
  <si>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</si>
  <si>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</si>
  <si>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</si>
  <si>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</si>
  <si>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</si>
  <si>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</si>
  <si>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</si>
  <si>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</si>
  <si>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</si>
  <si>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</si>
  <si>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</si>
  <si>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</si>
  <si>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</si>
  <si>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</si>
  <si>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</si>
  <si>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</si>
  <si>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</si>
  <si>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</si>
  <si>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</si>
  <si>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</si>
  <si>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</si>
  <si>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</si>
  <si>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</si>
  <si>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</si>
  <si>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</si>
  <si>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</si>
  <si>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</si>
  <si>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</si>
  <si>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</si>
  <si>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</si>
  <si>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</si>
  <si>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</si>
  <si>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</si>
  <si>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</si>
  <si>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</si>
  <si>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</si>
  <si>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</si>
  <si>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</si>
  <si>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</si>
  <si>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350</t>
  </si>
  <si>
    <t>351</t>
  </si>
  <si>
    <t>352</t>
  </si>
  <si>
    <t>353</t>
  </si>
  <si>
    <t>354</t>
  </si>
  <si>
    <t>355</t>
  </si>
  <si>
    <t>356</t>
  </si>
  <si>
    <t>357</t>
  </si>
  <si>
    <t>358</t>
  </si>
  <si>
    <t>359</t>
  </si>
  <si>
    <t>360</t>
  </si>
  <si>
    <t>361</t>
  </si>
  <si>
    <t>362</t>
  </si>
  <si>
    <t>363</t>
  </si>
  <si>
    <t>364</t>
  </si>
  <si>
    <t>365</t>
  </si>
  <si>
    <t>366</t>
  </si>
  <si>
    <t>367</t>
  </si>
  <si>
    <t>368</t>
  </si>
  <si>
    <t>369</t>
  </si>
  <si>
    <t>370</t>
  </si>
  <si>
    <t>371</t>
  </si>
  <si>
    <t>372</t>
  </si>
  <si>
    <t>373</t>
  </si>
  <si>
    <t>374</t>
  </si>
  <si>
    <t>375</t>
  </si>
  <si>
    <t>376</t>
  </si>
  <si>
    <t>377</t>
  </si>
  <si>
    <t>378</t>
  </si>
  <si>
    <t>379</t>
  </si>
  <si>
    <t>380</t>
  </si>
  <si>
    <t>381</t>
  </si>
  <si>
    <t>382</t>
  </si>
  <si>
    <t>383</t>
  </si>
  <si>
    <t>384</t>
  </si>
  <si>
    <t>385</t>
  </si>
  <si>
    <t>386</t>
  </si>
  <si>
    <t>387</t>
  </si>
  <si>
    <t>388</t>
  </si>
  <si>
    <t>389</t>
  </si>
  <si>
    <t>390</t>
  </si>
  <si>
    <t>391</t>
  </si>
  <si>
    <t>392</t>
  </si>
  <si>
    <t>393</t>
  </si>
  <si>
    <t>394</t>
  </si>
  <si>
    <t>395</t>
  </si>
  <si>
    <t>396</t>
  </si>
  <si>
    <t>397</t>
  </si>
  <si>
    <t>398</t>
  </si>
  <si>
    <t>399</t>
  </si>
  <si>
    <t>400</t>
  </si>
  <si>
    <t>401</t>
  </si>
  <si>
    <t>402</t>
  </si>
  <si>
    <t>403</t>
  </si>
  <si>
    <t>404</t>
  </si>
  <si>
    <t>405</t>
  </si>
  <si>
    <t>406</t>
  </si>
  <si>
    <t>407</t>
  </si>
  <si>
    <t>408</t>
  </si>
  <si>
    <t>409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</si>
  <si>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</si>
  <si>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</si>
  <si>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</si>
  <si>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</si>
  <si>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</si>
  <si>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</si>
  <si>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</si>
  <si>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</si>
  <si>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</si>
  <si>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</si>
  <si>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</si>
  <si>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</si>
  <si>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</si>
  <si>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</si>
  <si>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</si>
  <si>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</si>
  <si>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</si>
  <si>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</si>
  <si>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</si>
  <si>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</si>
  <si>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</si>
  <si>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</si>
  <si>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</si>
  <si>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</si>
  <si>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</si>
  <si>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</si>
  <si>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</si>
  <si>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</si>
  <si>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</si>
  <si>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</si>
  <si>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</si>
  <si>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</si>
  <si>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442</t>
  </si>
  <si>
    <t>443</t>
  </si>
  <si>
    <t>444</t>
  </si>
  <si>
    <t>445</t>
  </si>
  <si>
    <t>446</t>
  </si>
  <si>
    <t>447</t>
  </si>
  <si>
    <t>448</t>
  </si>
  <si>
    <t>449</t>
  </si>
  <si>
    <t>450</t>
  </si>
  <si>
    <t>451</t>
  </si>
  <si>
    <t>452</t>
  </si>
  <si>
    <t>453</t>
  </si>
  <si>
    <t>454</t>
  </si>
  <si>
    <t>455</t>
  </si>
  <si>
    <t>456</t>
  </si>
  <si>
    <t>457</t>
  </si>
  <si>
    <t>458</t>
  </si>
  <si>
    <t>459</t>
  </si>
  <si>
    <t>460</t>
  </si>
  <si>
    <t>461</t>
  </si>
  <si>
    <t>462</t>
  </si>
  <si>
    <t>463</t>
  </si>
  <si>
    <t>464</t>
  </si>
  <si>
    <t>465</t>
  </si>
  <si>
    <t>466</t>
  </si>
  <si>
    <t>467</t>
  </si>
  <si>
    <t>468</t>
  </si>
  <si>
    <t>469</t>
  </si>
  <si>
    <t>470</t>
  </si>
  <si>
    <t>471</t>
  </si>
  <si>
    <t>472</t>
  </si>
  <si>
    <t>473</t>
  </si>
  <si>
    <t>474</t>
  </si>
  <si>
    <t>475</t>
  </si>
  <si>
    <t>476</t>
  </si>
  <si>
    <t>477</t>
  </si>
  <si>
    <t>478</t>
  </si>
  <si>
    <t>479</t>
  </si>
  <si>
    <t>480</t>
  </si>
  <si>
    <t>481</t>
  </si>
  <si>
    <t>482</t>
  </si>
  <si>
    <t>483</t>
  </si>
  <si>
    <t>484</t>
  </si>
  <si>
    <t>485</t>
  </si>
  <si>
    <t>486</t>
  </si>
  <si>
    <t>487</t>
  </si>
  <si>
    <t>660010106000000050011000000000</t>
  </si>
  <si>
    <t>488</t>
  </si>
  <si>
    <t>489</t>
  </si>
  <si>
    <t>490</t>
  </si>
  <si>
    <t>491</t>
  </si>
  <si>
    <t>492</t>
  </si>
  <si>
    <t>493</t>
  </si>
  <si>
    <t>494</t>
  </si>
  <si>
    <t>495</t>
  </si>
  <si>
    <t>496</t>
  </si>
  <si>
    <t>497</t>
  </si>
  <si>
    <t>498</t>
  </si>
  <si>
    <t>499</t>
  </si>
  <si>
    <t>500</t>
  </si>
  <si>
    <t>501</t>
  </si>
  <si>
    <t>502</t>
  </si>
  <si>
    <t>503</t>
  </si>
  <si>
    <t>504</t>
  </si>
  <si>
    <t>505</t>
  </si>
  <si>
    <t>506</t>
  </si>
  <si>
    <t>507</t>
  </si>
  <si>
    <t>508</t>
  </si>
  <si>
    <t>509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</si>
  <si>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</si>
  <si>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</si>
  <si>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</si>
  <si>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</si>
  <si>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</si>
  <si>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</si>
  <si>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</si>
  <si>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</si>
  <si>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</si>
  <si>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</si>
  <si>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</si>
  <si>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</si>
  <si>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</si>
  <si>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</si>
  <si>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</si>
  <si>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</si>
  <si>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</si>
  <si>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</si>
  <si>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</si>
  <si>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</si>
  <si>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</si>
  <si>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</si>
  <si>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</si>
  <si>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533</t>
  </si>
  <si>
    <t>534</t>
  </si>
  <si>
    <t>535</t>
  </si>
  <si>
    <t>536</t>
  </si>
  <si>
    <t>537</t>
  </si>
  <si>
    <t>538</t>
  </si>
  <si>
    <t>539</t>
  </si>
  <si>
    <t>540</t>
  </si>
  <si>
    <t>541</t>
  </si>
  <si>
    <t>542</t>
  </si>
  <si>
    <t>543</t>
  </si>
  <si>
    <t>544</t>
  </si>
  <si>
    <t>545</t>
  </si>
  <si>
    <t>546</t>
  </si>
  <si>
    <t>547</t>
  </si>
  <si>
    <t>548</t>
  </si>
  <si>
    <t>549</t>
  </si>
  <si>
    <t>550</t>
  </si>
  <si>
    <t>551</t>
  </si>
  <si>
    <t>552</t>
  </si>
  <si>
    <t>553</t>
  </si>
  <si>
    <t>554</t>
  </si>
  <si>
    <t>555</t>
  </si>
  <si>
    <t>556</t>
  </si>
  <si>
    <t>557</t>
  </si>
  <si>
    <t>558</t>
  </si>
  <si>
    <t>559</t>
  </si>
  <si>
    <t>560</t>
  </si>
  <si>
    <t>561</t>
  </si>
  <si>
    <t>562</t>
  </si>
  <si>
    <t>563</t>
  </si>
  <si>
    <t>564</t>
  </si>
  <si>
    <t>565</t>
  </si>
  <si>
    <t>566</t>
  </si>
  <si>
    <t>567</t>
  </si>
  <si>
    <t>568</t>
  </si>
  <si>
    <t>569</t>
  </si>
  <si>
    <t>570</t>
  </si>
  <si>
    <t>571</t>
  </si>
  <si>
    <t>572</t>
  </si>
  <si>
    <t>573</t>
  </si>
  <si>
    <t>574</t>
  </si>
  <si>
    <t>575</t>
  </si>
  <si>
    <t>576</t>
  </si>
  <si>
    <t>577</t>
  </si>
  <si>
    <t>578</t>
  </si>
  <si>
    <t>579</t>
  </si>
  <si>
    <t>580</t>
  </si>
  <si>
    <t>581</t>
  </si>
  <si>
    <t>582</t>
  </si>
  <si>
    <t>583</t>
  </si>
  <si>
    <t>584</t>
  </si>
  <si>
    <t>585</t>
  </si>
  <si>
    <t>586</t>
  </si>
  <si>
    <t>587</t>
  </si>
  <si>
    <t>588</t>
  </si>
  <si>
    <t>589</t>
  </si>
  <si>
    <t>590</t>
  </si>
  <si>
    <t>591</t>
  </si>
  <si>
    <t>592</t>
  </si>
  <si>
    <t>593</t>
  </si>
  <si>
    <t>594</t>
  </si>
  <si>
    <t>595</t>
  </si>
  <si>
    <t>596</t>
  </si>
  <si>
    <t>597</t>
  </si>
  <si>
    <t>598</t>
  </si>
  <si>
    <t>599</t>
  </si>
  <si>
    <t>600</t>
  </si>
  <si>
    <t>601</t>
  </si>
  <si>
    <t>602</t>
  </si>
  <si>
    <t>603</t>
  </si>
  <si>
    <t>604</t>
  </si>
  <si>
    <t>605</t>
  </si>
  <si>
    <t>606</t>
  </si>
  <si>
    <t>607</t>
  </si>
  <si>
    <t>608</t>
  </si>
  <si>
    <t>609</t>
  </si>
  <si>
    <t>610</t>
  </si>
  <si>
    <t>611</t>
  </si>
  <si>
    <t>612</t>
  </si>
  <si>
    <t>613</t>
  </si>
  <si>
    <t>614</t>
  </si>
  <si>
    <t>615</t>
  </si>
  <si>
    <t>616</t>
  </si>
  <si>
    <t>617</t>
  </si>
  <si>
    <t>618</t>
  </si>
  <si>
    <t>619</t>
  </si>
  <si>
    <t>620</t>
  </si>
  <si>
    <t>621</t>
  </si>
  <si>
    <t>622</t>
  </si>
  <si>
    <t>623</t>
  </si>
  <si>
    <t>624</t>
  </si>
  <si>
    <t>625</t>
  </si>
  <si>
    <t>626</t>
  </si>
  <si>
    <t>627</t>
  </si>
  <si>
    <t>628</t>
  </si>
  <si>
    <t>629</t>
  </si>
  <si>
    <t>630</t>
  </si>
  <si>
    <t>631</t>
  </si>
  <si>
    <t>632</t>
  </si>
  <si>
    <t>633</t>
  </si>
  <si>
    <t>634</t>
  </si>
  <si>
    <t>635</t>
  </si>
  <si>
    <t>636</t>
  </si>
  <si>
    <t>637</t>
  </si>
  <si>
    <t>638</t>
  </si>
  <si>
    <t>639</t>
  </si>
  <si>
    <t>640</t>
  </si>
  <si>
    <t>641</t>
  </si>
  <si>
    <t>642</t>
  </si>
  <si>
    <t>643</t>
  </si>
  <si>
    <t>644</t>
  </si>
  <si>
    <t>645</t>
  </si>
  <si>
    <t>646</t>
  </si>
  <si>
    <t>647</t>
  </si>
  <si>
    <t>648</t>
  </si>
  <si>
    <t>649</t>
  </si>
  <si>
    <t>650</t>
  </si>
  <si>
    <t>651</t>
  </si>
  <si>
    <t>652</t>
  </si>
  <si>
    <t>653</t>
  </si>
  <si>
    <t>654</t>
  </si>
  <si>
    <t>655</t>
  </si>
  <si>
    <t>656</t>
  </si>
  <si>
    <t>657</t>
  </si>
  <si>
    <t>658</t>
  </si>
  <si>
    <t>659</t>
  </si>
  <si>
    <t>660</t>
  </si>
  <si>
    <t>661</t>
  </si>
  <si>
    <t>662</t>
  </si>
  <si>
    <t>663</t>
  </si>
  <si>
    <t>664</t>
  </si>
  <si>
    <t>665</t>
  </si>
  <si>
    <t>666</t>
  </si>
  <si>
    <t>667</t>
  </si>
  <si>
    <t>668</t>
  </si>
  <si>
    <t>669</t>
  </si>
  <si>
    <t>670</t>
  </si>
  <si>
    <t>671</t>
  </si>
  <si>
    <t>672</t>
  </si>
  <si>
    <t>673</t>
  </si>
  <si>
    <t>674</t>
  </si>
  <si>
    <t>675</t>
  </si>
  <si>
    <t>676</t>
  </si>
  <si>
    <t>677</t>
  </si>
  <si>
    <t>678</t>
  </si>
  <si>
    <t>679</t>
  </si>
  <si>
    <t>680</t>
  </si>
  <si>
    <t>681</t>
  </si>
  <si>
    <t>682</t>
  </si>
  <si>
    <t>683</t>
  </si>
  <si>
    <t>684</t>
  </si>
  <si>
    <t>685</t>
  </si>
  <si>
    <t>686</t>
  </si>
  <si>
    <t>687</t>
  </si>
  <si>
    <t>688</t>
  </si>
  <si>
    <t>689</t>
  </si>
  <si>
    <t>690</t>
  </si>
  <si>
    <t>691</t>
  </si>
  <si>
    <t>692</t>
  </si>
  <si>
    <t>693</t>
  </si>
  <si>
    <t>694</t>
  </si>
  <si>
    <t>695</t>
  </si>
  <si>
    <t>696</t>
  </si>
  <si>
    <t>697</t>
  </si>
  <si>
    <t>698</t>
  </si>
  <si>
    <t>699</t>
  </si>
  <si>
    <t>700</t>
  </si>
  <si>
    <t>701</t>
  </si>
  <si>
    <t>702</t>
  </si>
  <si>
    <t>703</t>
  </si>
  <si>
    <t>704</t>
  </si>
  <si>
    <t>705</t>
  </si>
  <si>
    <t>706</t>
  </si>
  <si>
    <t>707</t>
  </si>
  <si>
    <t>708</t>
  </si>
  <si>
    <t>709</t>
  </si>
  <si>
    <t>710</t>
  </si>
  <si>
    <t>711</t>
  </si>
  <si>
    <t>712</t>
  </si>
  <si>
    <t>713</t>
  </si>
  <si>
    <t>714</t>
  </si>
  <si>
    <t>715</t>
  </si>
  <si>
    <t>716</t>
  </si>
  <si>
    <t>717</t>
  </si>
  <si>
    <t>718</t>
  </si>
  <si>
    <t>719</t>
  </si>
  <si>
    <t>720</t>
  </si>
  <si>
    <t>721</t>
  </si>
  <si>
    <t>722</t>
  </si>
  <si>
    <t>723</t>
  </si>
  <si>
    <t>724</t>
  </si>
  <si>
    <t>725</t>
  </si>
  <si>
    <t>726</t>
  </si>
  <si>
    <t>727</t>
  </si>
  <si>
    <t>728</t>
  </si>
  <si>
    <t>729</t>
  </si>
  <si>
    <t>730</t>
  </si>
  <si>
    <t>731</t>
  </si>
  <si>
    <t>732</t>
  </si>
  <si>
    <t>733</t>
  </si>
  <si>
    <t>734</t>
  </si>
  <si>
    <t>735</t>
  </si>
  <si>
    <t>736</t>
  </si>
  <si>
    <t>737</t>
  </si>
  <si>
    <t>738</t>
  </si>
  <si>
    <t>739</t>
  </si>
  <si>
    <t>740</t>
  </si>
  <si>
    <t>741</t>
  </si>
  <si>
    <t>742</t>
  </si>
  <si>
    <t>743</t>
  </si>
  <si>
    <t>744</t>
  </si>
  <si>
    <t>745</t>
  </si>
  <si>
    <t>746</t>
  </si>
  <si>
    <t>747</t>
  </si>
  <si>
    <t>748</t>
  </si>
  <si>
    <t>749</t>
  </si>
  <si>
    <t>750</t>
  </si>
  <si>
    <t>751</t>
  </si>
  <si>
    <t>752</t>
  </si>
  <si>
    <t>753</t>
  </si>
  <si>
    <t>754</t>
  </si>
  <si>
    <t>755</t>
  </si>
  <si>
    <t>756</t>
  </si>
  <si>
    <t>757</t>
  </si>
  <si>
    <t>758</t>
  </si>
  <si>
    <t>759</t>
  </si>
  <si>
    <t>760</t>
  </si>
  <si>
    <t>761</t>
  </si>
  <si>
    <t>762</t>
  </si>
  <si>
    <t>763</t>
  </si>
  <si>
    <t>764</t>
  </si>
  <si>
    <t>765</t>
  </si>
  <si>
    <t>766</t>
  </si>
  <si>
    <t>767</t>
  </si>
  <si>
    <t>768</t>
  </si>
  <si>
    <t>769</t>
  </si>
  <si>
    <t>770</t>
  </si>
  <si>
    <t>771</t>
  </si>
  <si>
    <t>772</t>
  </si>
  <si>
    <t>773</t>
  </si>
  <si>
    <t>774</t>
  </si>
  <si>
    <t>775</t>
  </si>
  <si>
    <t>776</t>
  </si>
  <si>
    <t>777</t>
  </si>
  <si>
    <t>778</t>
  </si>
  <si>
    <t>779</t>
  </si>
  <si>
    <t>780</t>
  </si>
  <si>
    <t>781</t>
  </si>
  <si>
    <t>782</t>
  </si>
  <si>
    <t>783</t>
  </si>
  <si>
    <t>784</t>
  </si>
  <si>
    <t>785</t>
  </si>
  <si>
    <t>786</t>
  </si>
  <si>
    <t>787</t>
  </si>
  <si>
    <t>788</t>
  </si>
  <si>
    <t>789</t>
  </si>
  <si>
    <t>790</t>
  </si>
  <si>
    <t>791</t>
  </si>
  <si>
    <t>792</t>
  </si>
  <si>
    <t>793</t>
  </si>
  <si>
    <t>794</t>
  </si>
  <si>
    <t>795</t>
  </si>
  <si>
    <t>796</t>
  </si>
  <si>
    <t>797</t>
  </si>
  <si>
    <t>798</t>
  </si>
  <si>
    <t>799</t>
  </si>
  <si>
    <t>800</t>
  </si>
  <si>
    <t>801</t>
  </si>
  <si>
    <t>802</t>
  </si>
  <si>
    <t>803</t>
  </si>
  <si>
    <t>804</t>
  </si>
  <si>
    <t>805</t>
  </si>
  <si>
    <t>806</t>
  </si>
  <si>
    <t>807</t>
  </si>
  <si>
    <t>808</t>
  </si>
  <si>
    <t>809</t>
  </si>
  <si>
    <t>810</t>
  </si>
  <si>
    <t>811</t>
  </si>
  <si>
    <t>812</t>
  </si>
  <si>
    <t>813</t>
  </si>
  <si>
    <t>814</t>
  </si>
  <si>
    <t>815</t>
  </si>
  <si>
    <t>816</t>
  </si>
  <si>
    <t>817</t>
  </si>
  <si>
    <t>818</t>
  </si>
  <si>
    <t>819</t>
  </si>
  <si>
    <t>820</t>
  </si>
  <si>
    <t>821</t>
  </si>
  <si>
    <t>822</t>
  </si>
  <si>
    <t>823</t>
  </si>
  <si>
    <t>824</t>
  </si>
  <si>
    <t>825</t>
  </si>
  <si>
    <t>826</t>
  </si>
  <si>
    <t>827</t>
  </si>
  <si>
    <t>828</t>
  </si>
  <si>
    <t>829</t>
  </si>
  <si>
    <t>830</t>
  </si>
  <si>
    <t>831</t>
  </si>
  <si>
    <t>832</t>
  </si>
  <si>
    <t>833</t>
  </si>
  <si>
    <t>834</t>
  </si>
  <si>
    <t>835</t>
  </si>
  <si>
    <t>836</t>
  </si>
  <si>
    <t>837</t>
  </si>
  <si>
    <t>838</t>
  </si>
  <si>
    <t>839</t>
  </si>
  <si>
    <t>840</t>
  </si>
  <si>
    <t>841</t>
  </si>
  <si>
    <t>842</t>
  </si>
  <si>
    <t>843</t>
  </si>
  <si>
    <t>844</t>
  </si>
  <si>
    <t>845</t>
  </si>
  <si>
    <t>846</t>
  </si>
  <si>
    <t>847</t>
  </si>
  <si>
    <t>848</t>
  </si>
  <si>
    <t>849</t>
  </si>
  <si>
    <t>850</t>
  </si>
  <si>
    <t>851</t>
  </si>
  <si>
    <t>852</t>
  </si>
  <si>
    <t>853</t>
  </si>
  <si>
    <t>854</t>
  </si>
  <si>
    <t>855</t>
  </si>
  <si>
    <t>856</t>
  </si>
  <si>
    <t>857</t>
  </si>
  <si>
    <t>858</t>
  </si>
  <si>
    <t>859</t>
  </si>
  <si>
    <t>860</t>
  </si>
  <si>
    <t>861</t>
  </si>
  <si>
    <t>862</t>
  </si>
  <si>
    <t>863</t>
  </si>
  <si>
    <t>864</t>
  </si>
  <si>
    <t>865</t>
  </si>
  <si>
    <t>866</t>
  </si>
  <si>
    <t>867</t>
  </si>
  <si>
    <t>868</t>
  </si>
  <si>
    <t>869</t>
  </si>
  <si>
    <t>870</t>
  </si>
  <si>
    <t>871</t>
  </si>
  <si>
    <t>872</t>
  </si>
  <si>
    <t>873</t>
  </si>
  <si>
    <t>874</t>
  </si>
  <si>
    <t>875</t>
  </si>
  <si>
    <t>876</t>
  </si>
  <si>
    <t>877</t>
  </si>
  <si>
    <t>878</t>
  </si>
  <si>
    <t>879</t>
  </si>
  <si>
    <t>880</t>
  </si>
  <si>
    <t>881</t>
  </si>
  <si>
    <t>882</t>
  </si>
  <si>
    <t>883</t>
  </si>
  <si>
    <t>884</t>
  </si>
  <si>
    <t>885</t>
  </si>
  <si>
    <t>886</t>
  </si>
  <si>
    <t>887</t>
  </si>
  <si>
    <t>888</t>
  </si>
  <si>
    <t>889</t>
  </si>
  <si>
    <t>890</t>
  </si>
  <si>
    <t>891</t>
  </si>
  <si>
    <t>892</t>
  </si>
  <si>
    <t>893</t>
  </si>
  <si>
    <t>894</t>
  </si>
  <si>
    <t>895</t>
  </si>
  <si>
    <t>896</t>
  </si>
  <si>
    <t>897</t>
  </si>
  <si>
    <t>898</t>
  </si>
  <si>
    <t>899</t>
  </si>
  <si>
    <t>900</t>
  </si>
  <si>
    <t>901</t>
  </si>
  <si>
    <t>902</t>
  </si>
  <si>
    <t>903</t>
  </si>
  <si>
    <t>904</t>
  </si>
  <si>
    <t>905</t>
  </si>
  <si>
    <t>906</t>
  </si>
  <si>
    <t>907</t>
  </si>
  <si>
    <t>908</t>
  </si>
  <si>
    <t>909</t>
  </si>
  <si>
    <t>910</t>
  </si>
  <si>
    <t>911</t>
  </si>
  <si>
    <t>912</t>
  </si>
  <si>
    <t>913</t>
  </si>
  <si>
    <t>914</t>
  </si>
  <si>
    <t>915</t>
  </si>
  <si>
    <t>916</t>
  </si>
  <si>
    <t>917</t>
  </si>
  <si>
    <t>918</t>
  </si>
  <si>
    <t>919</t>
  </si>
  <si>
    <t>920</t>
  </si>
  <si>
    <t>921</t>
  </si>
  <si>
    <t>922</t>
  </si>
  <si>
    <t>923</t>
  </si>
  <si>
    <t>924</t>
  </si>
  <si>
    <t>925</t>
  </si>
  <si>
    <t>926</t>
  </si>
  <si>
    <t>927</t>
  </si>
  <si>
    <t>928</t>
  </si>
  <si>
    <t>929</t>
  </si>
  <si>
    <t>930</t>
  </si>
  <si>
    <t>931</t>
  </si>
  <si>
    <t>932</t>
  </si>
  <si>
    <t>933</t>
  </si>
  <si>
    <t>934</t>
  </si>
  <si>
    <t>935</t>
  </si>
  <si>
    <t>936</t>
  </si>
  <si>
    <t>937</t>
  </si>
  <si>
    <t>938</t>
  </si>
  <si>
    <t>939</t>
  </si>
  <si>
    <t>940</t>
  </si>
  <si>
    <t>941</t>
  </si>
  <si>
    <t>942</t>
  </si>
  <si>
    <t>943</t>
  </si>
  <si>
    <t>944</t>
  </si>
  <si>
    <t>945</t>
  </si>
  <si>
    <t>946</t>
  </si>
  <si>
    <t>947</t>
  </si>
  <si>
    <t>948</t>
  </si>
  <si>
    <t>949</t>
  </si>
  <si>
    <t>950</t>
  </si>
  <si>
    <t>951</t>
  </si>
  <si>
    <t>952</t>
  </si>
  <si>
    <t>953</t>
  </si>
  <si>
    <t>954</t>
  </si>
  <si>
    <t>955</t>
  </si>
  <si>
    <t>956</t>
  </si>
  <si>
    <t>957</t>
  </si>
  <si>
    <t>958</t>
  </si>
  <si>
    <t>959</t>
  </si>
  <si>
    <t>960</t>
  </si>
  <si>
    <t>961</t>
  </si>
  <si>
    <t>962</t>
  </si>
  <si>
    <t>963</t>
  </si>
  <si>
    <t>964</t>
  </si>
  <si>
    <t>965</t>
  </si>
  <si>
    <t>966</t>
  </si>
  <si>
    <t>967</t>
  </si>
  <si>
    <t>968</t>
  </si>
  <si>
    <t>969</t>
  </si>
  <si>
    <t>970</t>
  </si>
  <si>
    <t>971</t>
  </si>
  <si>
    <t>972</t>
  </si>
  <si>
    <t>973</t>
  </si>
  <si>
    <t>974</t>
  </si>
  <si>
    <t>975</t>
  </si>
  <si>
    <t>976</t>
  </si>
  <si>
    <t>977</t>
  </si>
  <si>
    <t>978</t>
  </si>
  <si>
    <t>979</t>
  </si>
  <si>
    <t>980</t>
  </si>
  <si>
    <t>981</t>
  </si>
  <si>
    <t>982</t>
  </si>
  <si>
    <t>983</t>
  </si>
  <si>
    <t>984</t>
  </si>
  <si>
    <t>985</t>
  </si>
  <si>
    <t>986</t>
  </si>
  <si>
    <t>987</t>
  </si>
  <si>
    <t>988</t>
  </si>
  <si>
    <t>989</t>
  </si>
  <si>
    <t>990</t>
  </si>
  <si>
    <t>991</t>
  </si>
  <si>
    <t>992</t>
  </si>
  <si>
    <t>993</t>
  </si>
  <si>
    <t>994</t>
  </si>
  <si>
    <t>995</t>
  </si>
  <si>
    <t>996</t>
  </si>
  <si>
    <t>997</t>
  </si>
  <si>
    <t>998</t>
  </si>
  <si>
    <t>999</t>
  </si>
  <si>
    <t>1000</t>
  </si>
  <si>
    <t>1001</t>
  </si>
  <si>
    <t>1002</t>
  </si>
  <si>
    <t>1003</t>
  </si>
  <si>
    <t>1004</t>
  </si>
  <si>
    <t>1005</t>
  </si>
  <si>
    <t>1006</t>
  </si>
  <si>
    <t>1007</t>
  </si>
  <si>
    <t>1008</t>
  </si>
  <si>
    <t>1009</t>
  </si>
  <si>
    <t>1010</t>
  </si>
  <si>
    <t>1011</t>
  </si>
  <si>
    <t>1012</t>
  </si>
  <si>
    <t>1013</t>
  </si>
  <si>
    <t>1014</t>
  </si>
  <si>
    <t>1015</t>
  </si>
  <si>
    <t>1016</t>
  </si>
  <si>
    <t>1017</t>
  </si>
  <si>
    <t>1018</t>
  </si>
  <si>
    <t>1019</t>
  </si>
  <si>
    <t>1020</t>
  </si>
  <si>
    <t>1021</t>
  </si>
  <si>
    <t>1022</t>
  </si>
  <si>
    <t>1023</t>
  </si>
  <si>
    <t>1024</t>
  </si>
  <si>
    <t>1025</t>
  </si>
  <si>
    <t>1026</t>
  </si>
  <si>
    <t>1027</t>
  </si>
  <si>
    <t>1028</t>
  </si>
  <si>
    <t>1029</t>
  </si>
  <si>
    <t>1030</t>
  </si>
  <si>
    <t>1031</t>
  </si>
  <si>
    <t>1032</t>
  </si>
  <si>
    <t>1033</t>
  </si>
  <si>
    <t>1034</t>
  </si>
  <si>
    <t>1035</t>
  </si>
  <si>
    <t>1036</t>
  </si>
  <si>
    <t>1037</t>
  </si>
  <si>
    <t>1038</t>
  </si>
  <si>
    <t>1039</t>
  </si>
  <si>
    <t>1040</t>
  </si>
  <si>
    <t>1041</t>
  </si>
  <si>
    <t>1042</t>
  </si>
  <si>
    <t>1043</t>
  </si>
  <si>
    <t>1044</t>
  </si>
  <si>
    <t>1045</t>
  </si>
  <si>
    <t>1046</t>
  </si>
  <si>
    <t>1047</t>
  </si>
  <si>
    <t>1048</t>
  </si>
  <si>
    <t>1049</t>
  </si>
  <si>
    <t>1050</t>
  </si>
  <si>
    <t>1051</t>
  </si>
  <si>
    <t>1052</t>
  </si>
  <si>
    <t>1053</t>
  </si>
  <si>
    <t>1054</t>
  </si>
  <si>
    <t>1055</t>
  </si>
  <si>
    <t>1056</t>
  </si>
  <si>
    <t>1057</t>
  </si>
  <si>
    <t>1058</t>
  </si>
  <si>
    <t>1059</t>
  </si>
  <si>
    <t>1060</t>
  </si>
  <si>
    <t>1061</t>
  </si>
  <si>
    <t>1062</t>
  </si>
  <si>
    <t>1063</t>
  </si>
  <si>
    <t>1064</t>
  </si>
  <si>
    <t>1065</t>
  </si>
  <si>
    <t>1066</t>
  </si>
  <si>
    <t>1067</t>
  </si>
  <si>
    <t>1068</t>
  </si>
  <si>
    <t>1069</t>
  </si>
  <si>
    <t>1070</t>
  </si>
  <si>
    <t>1071</t>
  </si>
  <si>
    <t>1072</t>
  </si>
  <si>
    <t>1073</t>
  </si>
  <si>
    <t>1074</t>
  </si>
  <si>
    <t>1075</t>
  </si>
  <si>
    <t>1076</t>
  </si>
  <si>
    <t>1077</t>
  </si>
  <si>
    <t>1078</t>
  </si>
  <si>
    <t>1079</t>
  </si>
  <si>
    <t>1080</t>
  </si>
  <si>
    <t>1081</t>
  </si>
  <si>
    <t>1082</t>
  </si>
  <si>
    <t>1083</t>
  </si>
  <si>
    <t>1084</t>
  </si>
  <si>
    <t>1085</t>
  </si>
  <si>
    <t>1086</t>
  </si>
  <si>
    <t>1087</t>
  </si>
  <si>
    <t>1088</t>
  </si>
  <si>
    <t>1089</t>
  </si>
  <si>
    <t>1090</t>
  </si>
  <si>
    <t>1091</t>
  </si>
  <si>
    <t>1092</t>
  </si>
  <si>
    <t>1093</t>
  </si>
  <si>
    <t>1094</t>
  </si>
  <si>
    <t>1095</t>
  </si>
  <si>
    <t>1096</t>
  </si>
  <si>
    <t>1097</t>
  </si>
  <si>
    <t>1098</t>
  </si>
  <si>
    <t>1099</t>
  </si>
  <si>
    <t>1100</t>
  </si>
  <si>
    <t>1101</t>
  </si>
  <si>
    <t>1102</t>
  </si>
  <si>
    <t>1103</t>
  </si>
  <si>
    <t>1104</t>
  </si>
  <si>
    <t>1105</t>
  </si>
  <si>
    <t>1106</t>
  </si>
  <si>
    <t>1107</t>
  </si>
  <si>
    <t>1108</t>
  </si>
  <si>
    <t>1109</t>
  </si>
  <si>
    <t>1110</t>
  </si>
  <si>
    <t>1111</t>
  </si>
  <si>
    <t>1112</t>
  </si>
  <si>
    <t>1113</t>
  </si>
  <si>
    <t>1114</t>
  </si>
  <si>
    <t>1115</t>
  </si>
  <si>
    <t>1116</t>
  </si>
  <si>
    <t>1117</t>
  </si>
  <si>
    <t>1118</t>
  </si>
  <si>
    <t>1119</t>
  </si>
  <si>
    <t>1120</t>
  </si>
  <si>
    <t>1121</t>
  </si>
  <si>
    <t>1122</t>
  </si>
  <si>
    <t>1123</t>
  </si>
  <si>
    <t>1124</t>
  </si>
  <si>
    <t>1125</t>
  </si>
  <si>
    <t>1126</t>
  </si>
  <si>
    <t>1127</t>
  </si>
  <si>
    <t>1128</t>
  </si>
  <si>
    <t>1129</t>
  </si>
  <si>
    <t>1130</t>
  </si>
  <si>
    <t>1131</t>
  </si>
  <si>
    <t>1132</t>
  </si>
  <si>
    <t>1133</t>
  </si>
  <si>
    <t>1134</t>
  </si>
  <si>
    <t>1135</t>
  </si>
  <si>
    <t>1136</t>
  </si>
  <si>
    <t>1137</t>
  </si>
  <si>
    <t>1138</t>
  </si>
  <si>
    <t>1139</t>
  </si>
  <si>
    <t>1140</t>
  </si>
  <si>
    <t>1141</t>
  </si>
  <si>
    <t>1142</t>
  </si>
  <si>
    <t>1143</t>
  </si>
  <si>
    <t>1144</t>
  </si>
  <si>
    <t>1145</t>
  </si>
  <si>
    <t>1146</t>
  </si>
  <si>
    <t>1147</t>
  </si>
  <si>
    <t>1148</t>
  </si>
  <si>
    <t>1149</t>
  </si>
  <si>
    <t>1150</t>
  </si>
  <si>
    <t>1151</t>
  </si>
  <si>
    <t>1152</t>
  </si>
  <si>
    <t>1153</t>
  </si>
  <si>
    <t>1154</t>
  </si>
  <si>
    <t>1155</t>
  </si>
  <si>
    <t>1156</t>
  </si>
  <si>
    <t>1157</t>
  </si>
  <si>
    <t>1158</t>
  </si>
  <si>
    <t>1159</t>
  </si>
  <si>
    <t>1160</t>
  </si>
  <si>
    <t>1161</t>
  </si>
  <si>
    <t>1162</t>
  </si>
  <si>
    <t>1163</t>
  </si>
  <si>
    <t>1164</t>
  </si>
  <si>
    <t>1165</t>
  </si>
  <si>
    <t>1166</t>
  </si>
  <si>
    <t>1167</t>
  </si>
  <si>
    <t>1168</t>
  </si>
  <si>
    <t>1169</t>
  </si>
  <si>
    <t>1170</t>
  </si>
  <si>
    <t>1171</t>
  </si>
  <si>
    <t>1172</t>
  </si>
  <si>
    <t>1173</t>
  </si>
  <si>
    <t>1174</t>
  </si>
  <si>
    <t>1175</t>
  </si>
  <si>
    <t>1176</t>
  </si>
  <si>
    <t>1177</t>
  </si>
  <si>
    <t>1178</t>
  </si>
  <si>
    <t>1179</t>
  </si>
  <si>
    <t>1180</t>
  </si>
  <si>
    <t>1181</t>
  </si>
  <si>
    <t>1182</t>
  </si>
  <si>
    <t>1183</t>
  </si>
  <si>
    <t>1184</t>
  </si>
  <si>
    <t>1185</t>
  </si>
  <si>
    <t>1186</t>
  </si>
  <si>
    <t>1187</t>
  </si>
  <si>
    <t>1188</t>
  </si>
  <si>
    <t>1189</t>
  </si>
  <si>
    <t>1190</t>
  </si>
  <si>
    <t>1191</t>
  </si>
  <si>
    <t>1192</t>
  </si>
  <si>
    <t>1193</t>
  </si>
  <si>
    <t>1194</t>
  </si>
  <si>
    <t>1195</t>
  </si>
  <si>
    <t>1196</t>
  </si>
  <si>
    <t>1197</t>
  </si>
  <si>
    <t>1198</t>
  </si>
  <si>
    <t>1199</t>
  </si>
  <si>
    <t>1200</t>
  </si>
  <si>
    <t>1201</t>
  </si>
  <si>
    <t>1202</t>
  </si>
  <si>
    <t>1203</t>
  </si>
  <si>
    <t>1204</t>
  </si>
  <si>
    <t>1205</t>
  </si>
  <si>
    <t>1206</t>
  </si>
  <si>
    <t>1207</t>
  </si>
  <si>
    <t>1208</t>
  </si>
  <si>
    <t>1209</t>
  </si>
  <si>
    <t>1210</t>
  </si>
  <si>
    <t>1211</t>
  </si>
  <si>
    <t>1212</t>
  </si>
  <si>
    <t>1213</t>
  </si>
  <si>
    <t>1214</t>
  </si>
  <si>
    <t>1215</t>
  </si>
  <si>
    <t>1216</t>
  </si>
  <si>
    <t>1217</t>
  </si>
  <si>
    <t>1218</t>
  </si>
  <si>
    <t>1219</t>
  </si>
  <si>
    <t>1220</t>
  </si>
  <si>
    <t>1221</t>
  </si>
  <si>
    <t>1222</t>
  </si>
  <si>
    <t>1223</t>
  </si>
  <si>
    <t>1224</t>
  </si>
  <si>
    <t>1225</t>
  </si>
  <si>
    <t>1226</t>
  </si>
  <si>
    <t>1227</t>
  </si>
  <si>
    <t>1228</t>
  </si>
  <si>
    <t>1229</t>
  </si>
  <si>
    <t>1230</t>
  </si>
  <si>
    <t>1231</t>
  </si>
  <si>
    <t>1232</t>
  </si>
  <si>
    <t>1233</t>
  </si>
  <si>
    <t>1234</t>
  </si>
  <si>
    <t>1235</t>
  </si>
  <si>
    <t>1236</t>
  </si>
  <si>
    <t>1237</t>
  </si>
  <si>
    <t>1238</t>
  </si>
  <si>
    <t>1239</t>
  </si>
  <si>
    <t>1240</t>
  </si>
  <si>
    <t>1241</t>
  </si>
  <si>
    <t>1242</t>
  </si>
  <si>
    <t>1243</t>
  </si>
  <si>
    <t>1244</t>
  </si>
  <si>
    <t>1245</t>
  </si>
  <si>
    <t>1246</t>
  </si>
  <si>
    <t>1247</t>
  </si>
  <si>
    <t>57,278668</t>
  </si>
  <si>
    <t>57,97242</t>
  </si>
  <si>
    <t>59,588429</t>
  </si>
  <si>
    <t>58,968796</t>
  </si>
  <si>
    <t>71,498337</t>
  </si>
  <si>
    <t>57,910343</t>
  </si>
  <si>
    <t>92,317594</t>
  </si>
  <si>
    <t>60,772019</t>
  </si>
  <si>
    <t>57,634305</t>
  </si>
  <si>
    <t>70,635122</t>
  </si>
  <si>
    <t>88,979506</t>
  </si>
  <si>
    <t>61,936847</t>
  </si>
  <si>
    <t>54,808179</t>
  </si>
  <si>
    <t>74,791663</t>
  </si>
  <si>
    <t>57,663343</t>
  </si>
  <si>
    <t>53,533955</t>
  </si>
  <si>
    <t>53,396986</t>
  </si>
  <si>
    <t>71,3593</t>
  </si>
  <si>
    <t>72,049427</t>
  </si>
  <si>
    <t>79,2898</t>
  </si>
  <si>
    <t>60,173365</t>
  </si>
  <si>
    <t>52,93853</t>
  </si>
  <si>
    <t>56,297695</t>
  </si>
  <si>
    <t>58,715374</t>
  </si>
  <si>
    <t>52,947668</t>
  </si>
  <si>
    <t>60,049721</t>
  </si>
  <si>
    <t>57,564319</t>
  </si>
  <si>
    <t>52,994436</t>
  </si>
  <si>
    <t>54,265434</t>
  </si>
  <si>
    <t>74,178822</t>
  </si>
  <si>
    <t>54,554118</t>
  </si>
  <si>
    <t>56,067735</t>
  </si>
  <si>
    <t>54,826874</t>
  </si>
  <si>
    <t>54,507666</t>
  </si>
  <si>
    <t>71,7964</t>
  </si>
  <si>
    <t>74,504475</t>
  </si>
  <si>
    <t>92,396545</t>
  </si>
  <si>
    <t>58,71377</t>
  </si>
  <si>
    <t>61,789273</t>
  </si>
  <si>
    <t>52,53662</t>
  </si>
  <si>
    <t>68,616358</t>
  </si>
  <si>
    <t>70,848709</t>
  </si>
  <si>
    <t>70,313708</t>
  </si>
  <si>
    <t>88,898037</t>
  </si>
  <si>
    <t>88,792349</t>
  </si>
  <si>
    <t>59,666505</t>
  </si>
  <si>
    <t>58,018127</t>
  </si>
  <si>
    <t>58,183811</t>
  </si>
  <si>
    <t>57,47762</t>
  </si>
  <si>
    <t>54,461428</t>
  </si>
  <si>
    <t>54,032568</t>
  </si>
  <si>
    <t>52,646829</t>
  </si>
  <si>
    <t>60,521812</t>
  </si>
  <si>
    <t>53,736021</t>
  </si>
  <si>
    <t>72,052097</t>
  </si>
  <si>
    <t>59,623315</t>
  </si>
  <si>
    <t>90,478016</t>
  </si>
  <si>
    <t>88,419887</t>
  </si>
  <si>
    <t>70,486751</t>
  </si>
  <si>
    <t>54,333087</t>
  </si>
  <si>
    <t>53,90846</t>
  </si>
  <si>
    <t>60,223171</t>
  </si>
  <si>
    <t>72,210053</t>
  </si>
  <si>
    <t>74,133921</t>
  </si>
  <si>
    <t>61,478479</t>
  </si>
  <si>
    <t>58,206649</t>
  </si>
  <si>
    <t>54,615992</t>
  </si>
  <si>
    <t>69,981112</t>
  </si>
  <si>
    <t>71,816555</t>
  </si>
  <si>
    <t>73,35161</t>
  </si>
  <si>
    <t>71,626811</t>
  </si>
  <si>
    <t>71,626384</t>
  </si>
  <si>
    <t>74,514527</t>
  </si>
  <si>
    <t>71,77138</t>
  </si>
  <si>
    <t>72,300704</t>
  </si>
  <si>
    <t>90,351339</t>
  </si>
  <si>
    <t>58,513868</t>
  </si>
  <si>
    <t>60,595785</t>
  </si>
  <si>
    <t>60,574946</t>
  </si>
  <si>
    <t>61,483495</t>
  </si>
  <si>
    <t>53,878885</t>
  </si>
  <si>
    <t>59,094582</t>
  </si>
  <si>
    <t>71,227933</t>
  </si>
  <si>
    <t>58,128642</t>
  </si>
  <si>
    <t>57,917049</t>
  </si>
  <si>
    <t>88,617783</t>
  </si>
  <si>
    <t>87,82982</t>
  </si>
  <si>
    <t>91,260026</t>
  </si>
  <si>
    <t>59,396069</t>
  </si>
  <si>
    <t>57,477383</t>
  </si>
  <si>
    <t>57,511564</t>
  </si>
  <si>
    <t>52,970164</t>
  </si>
  <si>
    <t>90,470209</t>
  </si>
  <si>
    <t>58,273025</t>
  </si>
  <si>
    <t>53,917682</t>
  </si>
  <si>
    <t>58,05974</t>
  </si>
  <si>
    <t>55,282696</t>
  </si>
  <si>
    <t>72,288734</t>
  </si>
  <si>
    <t>70,527322</t>
  </si>
  <si>
    <t>70,824875</t>
  </si>
  <si>
    <t>73,215598</t>
  </si>
  <si>
    <t>91,237854</t>
  </si>
  <si>
    <t>91,44777</t>
  </si>
  <si>
    <t>61,702961</t>
  </si>
  <si>
    <t>61,360349</t>
  </si>
  <si>
    <t>59,175098</t>
  </si>
  <si>
    <t>61,233013</t>
  </si>
  <si>
    <t>72,041815</t>
  </si>
  <si>
    <t>72,04612</t>
  </si>
  <si>
    <t>71,915909</t>
  </si>
  <si>
    <t>72,225702</t>
  </si>
  <si>
    <t>90,421898</t>
  </si>
  <si>
    <t>92,2406</t>
  </si>
  <si>
    <t>61,145755</t>
  </si>
  <si>
    <t>56,904619</t>
  </si>
  <si>
    <t>59,744718</t>
  </si>
  <si>
    <t>55,15428</t>
  </si>
  <si>
    <t>58,845508</t>
  </si>
  <si>
    <t>51,104425</t>
  </si>
  <si>
    <t>56,548049</t>
  </si>
  <si>
    <t>70,671918</t>
  </si>
  <si>
    <t>90,787969</t>
  </si>
  <si>
    <t>93,395753</t>
  </si>
  <si>
    <t>53,442892</t>
  </si>
  <si>
    <t>53,133139</t>
  </si>
  <si>
    <t>54,055316</t>
  </si>
  <si>
    <t>59,378644</t>
  </si>
  <si>
    <t>71,393558</t>
  </si>
  <si>
    <t>59,383453</t>
  </si>
  <si>
    <t>55,694056</t>
  </si>
  <si>
    <t>59,010329</t>
  </si>
  <si>
    <t>77,859987</t>
  </si>
  <si>
    <t>74,62031</t>
  </si>
  <si>
    <t>59,663793</t>
  </si>
  <si>
    <t>89,26679</t>
  </si>
  <si>
    <t>89,005764</t>
  </si>
  <si>
    <t>58,123634</t>
  </si>
  <si>
    <t>57,806812</t>
  </si>
  <si>
    <t>58,103497</t>
  </si>
  <si>
    <t>57,397136</t>
  </si>
  <si>
    <t>58,742445</t>
  </si>
  <si>
    <t>53,08813</t>
  </si>
  <si>
    <t>72,824413</t>
  </si>
  <si>
    <t>57,301565</t>
  </si>
  <si>
    <t>91,557838</t>
  </si>
  <si>
    <t>72,185787</t>
  </si>
  <si>
    <t>52,981533</t>
  </si>
  <si>
    <t>74,210976</t>
  </si>
  <si>
    <t>89,95837</t>
  </si>
  <si>
    <t>88,502376</t>
  </si>
  <si>
    <t>89,063712</t>
  </si>
  <si>
    <t>88,990005</t>
  </si>
  <si>
    <t>89,37113</t>
  </si>
  <si>
    <t>87,772373</t>
  </si>
  <si>
    <t>58,341643</t>
  </si>
  <si>
    <t>58,074995</t>
  </si>
  <si>
    <t>63,031596</t>
  </si>
  <si>
    <t>57,74157</t>
  </si>
  <si>
    <t>73,090885</t>
  </si>
  <si>
    <t>54,333963</t>
  </si>
  <si>
    <t>78,743838</t>
  </si>
  <si>
    <t>53,296697</t>
  </si>
  <si>
    <t>62,780514</t>
  </si>
  <si>
    <t>59,482863</t>
  </si>
  <si>
    <t>55,872061</t>
  </si>
  <si>
    <t>79,124393</t>
  </si>
  <si>
    <t>53,997584</t>
  </si>
  <si>
    <t>59,029483</t>
  </si>
  <si>
    <t>74,230627</t>
  </si>
  <si>
    <t>73,855805</t>
  </si>
  <si>
    <t>53,642229</t>
  </si>
  <si>
    <t>53,28851</t>
  </si>
  <si>
    <t>52,704741</t>
  </si>
  <si>
    <t>58,042258</t>
  </si>
  <si>
    <t>69,824107</t>
  </si>
  <si>
    <t>71,528085</t>
  </si>
  <si>
    <t>73,581489</t>
  </si>
  <si>
    <t>57,34963</t>
  </si>
  <si>
    <t>62,419074</t>
  </si>
  <si>
    <t>61,224297</t>
  </si>
  <si>
    <t>54,285553</t>
  </si>
  <si>
    <t>54,94422</t>
  </si>
  <si>
    <t>55,199567</t>
  </si>
  <si>
    <t>59,353066</t>
  </si>
  <si>
    <t>58,133885</t>
  </si>
  <si>
    <t>53,606191</t>
  </si>
  <si>
    <t>54,808977</t>
  </si>
  <si>
    <t>57,636637</t>
  </si>
  <si>
    <t>89,968309</t>
  </si>
  <si>
    <t>62,016063</t>
  </si>
  <si>
    <t>71,180141</t>
  </si>
  <si>
    <t>72,527246</t>
  </si>
  <si>
    <t>72,932674</t>
  </si>
  <si>
    <t>58,125365</t>
  </si>
  <si>
    <t>60,909284</t>
  </si>
  <si>
    <t>51,734561</t>
  </si>
  <si>
    <t>54,039973</t>
  </si>
  <si>
    <t>26,713545</t>
  </si>
  <si>
    <t>70,332351</t>
  </si>
  <si>
    <t>71,856049</t>
  </si>
  <si>
    <t>58,700331</t>
  </si>
  <si>
    <t>71,783459</t>
  </si>
  <si>
    <t>91,282623</t>
  </si>
  <si>
    <t>55,000555</t>
  </si>
  <si>
    <t>58,22809</t>
  </si>
  <si>
    <t>54,717943</t>
  </si>
  <si>
    <t>55,982614</t>
  </si>
  <si>
    <t>58,23635</t>
  </si>
  <si>
    <t>70,601636</t>
  </si>
  <si>
    <t>91,875805</t>
  </si>
  <si>
    <t>78,223309</t>
  </si>
  <si>
    <t>70,451992</t>
  </si>
  <si>
    <t>21,737633</t>
  </si>
  <si>
    <t>58,081472</t>
  </si>
  <si>
    <t>53,60752</t>
  </si>
  <si>
    <t>59,594249</t>
  </si>
  <si>
    <t>58,893787</t>
  </si>
  <si>
    <t>59,381727</t>
  </si>
  <si>
    <t>70,257067</t>
  </si>
  <si>
    <t>89,980292</t>
  </si>
  <si>
    <t>87,775965</t>
  </si>
  <si>
    <t>91,924767</t>
  </si>
  <si>
    <t>60,877661</t>
  </si>
  <si>
    <t>54,554451</t>
  </si>
  <si>
    <t>55,701309</t>
  </si>
  <si>
    <t>58,500737</t>
  </si>
  <si>
    <t>71,363622</t>
  </si>
  <si>
    <t>72,721379</t>
  </si>
  <si>
    <t>69,608384</t>
  </si>
  <si>
    <t>88,710506</t>
  </si>
  <si>
    <t>90,090343</t>
  </si>
  <si>
    <t>59,681694</t>
  </si>
  <si>
    <t>58,647724</t>
  </si>
  <si>
    <t>58,468211</t>
  </si>
  <si>
    <t>72,603165</t>
  </si>
  <si>
    <t>58,318837</t>
  </si>
  <si>
    <t>53,708065</t>
  </si>
  <si>
    <t>59,322644</t>
  </si>
  <si>
    <t>68,136965</t>
  </si>
  <si>
    <t>89,518644</t>
  </si>
  <si>
    <t>88,551757</t>
  </si>
  <si>
    <t>57,875895</t>
  </si>
  <si>
    <t>53,104626</t>
  </si>
  <si>
    <t>60,197239</t>
  </si>
  <si>
    <t>53,551287</t>
  </si>
  <si>
    <t>52,296997</t>
  </si>
  <si>
    <t>54,076725</t>
  </si>
  <si>
    <t>59,09177</t>
  </si>
  <si>
    <t>72,041355</t>
  </si>
  <si>
    <t>70,578835</t>
  </si>
  <si>
    <t>88,5199</t>
  </si>
  <si>
    <t>52,64403</t>
  </si>
  <si>
    <t>53,510145</t>
  </si>
  <si>
    <t>54,070444</t>
  </si>
  <si>
    <t>60,647435</t>
  </si>
  <si>
    <t>73,722331</t>
  </si>
  <si>
    <t>70,911091</t>
  </si>
  <si>
    <t>59,771699</t>
  </si>
  <si>
    <t>60,02561</t>
  </si>
  <si>
    <t>91,504023</t>
  </si>
  <si>
    <t>43,690838</t>
  </si>
  <si>
    <t>89,712713</t>
  </si>
  <si>
    <t>72,322296</t>
  </si>
  <si>
    <t>91,995905</t>
  </si>
  <si>
    <t>89,986302</t>
  </si>
  <si>
    <t>92,742799</t>
  </si>
  <si>
    <t>58,609144</t>
  </si>
  <si>
    <t>59,808925</t>
  </si>
  <si>
    <t>54,405803</t>
  </si>
  <si>
    <t>89,876116</t>
  </si>
  <si>
    <t>54,008861</t>
  </si>
  <si>
    <t>56,318835</t>
  </si>
  <si>
    <t>57,854246</t>
  </si>
  <si>
    <t>63,350631</t>
  </si>
  <si>
    <t>56,809472</t>
  </si>
  <si>
    <t>58,474158</t>
  </si>
  <si>
    <t>70,256006</t>
  </si>
  <si>
    <t>74,04556</t>
  </si>
  <si>
    <t>90,271882</t>
  </si>
  <si>
    <t>89,336652</t>
  </si>
  <si>
    <t>58,776355</t>
  </si>
  <si>
    <t>53,061446</t>
  </si>
  <si>
    <t>53,975403</t>
  </si>
  <si>
    <t>54,297454</t>
  </si>
  <si>
    <t>53,714967</t>
  </si>
  <si>
    <t>57,891221</t>
  </si>
  <si>
    <t>56,388851</t>
  </si>
  <si>
    <t>59,469789</t>
  </si>
  <si>
    <t>88,016753</t>
  </si>
  <si>
    <t>88,940406</t>
  </si>
  <si>
    <t>72,735641</t>
  </si>
  <si>
    <t>71,545975</t>
  </si>
  <si>
    <t>90,197908</t>
  </si>
  <si>
    <t>74,471419</t>
  </si>
  <si>
    <t>86,419743</t>
  </si>
  <si>
    <t>75,411135</t>
  </si>
  <si>
    <t>55,078958</t>
  </si>
  <si>
    <t>54,317968</t>
  </si>
  <si>
    <t>74,8845</t>
  </si>
  <si>
    <t>60,494925</t>
  </si>
  <si>
    <t>54,26337</t>
  </si>
  <si>
    <t>51,779327</t>
  </si>
  <si>
    <t>53,24209</t>
  </si>
  <si>
    <t>59,7117</t>
  </si>
  <si>
    <t>57,686602</t>
  </si>
  <si>
    <t>61,260308</t>
  </si>
  <si>
    <t>72,868526</t>
  </si>
  <si>
    <t>60,395193</t>
  </si>
  <si>
    <t>75,840117</t>
  </si>
  <si>
    <t>53,914139</t>
  </si>
  <si>
    <t>58,008178</t>
  </si>
  <si>
    <t>58,527436</t>
  </si>
  <si>
    <t>53,385667</t>
  </si>
  <si>
    <t>58,453328</t>
  </si>
  <si>
    <t>55,766557</t>
  </si>
  <si>
    <t>59,6138</t>
  </si>
  <si>
    <t>59,262808</t>
  </si>
  <si>
    <t>58,990534</t>
  </si>
  <si>
    <t>71,380106</t>
  </si>
  <si>
    <t>77,426191</t>
  </si>
  <si>
    <t>90,213011</t>
  </si>
  <si>
    <t>90,283463</t>
  </si>
  <si>
    <t>74,407895</t>
  </si>
  <si>
    <t>40,786497</t>
  </si>
  <si>
    <t>58,56264</t>
  </si>
  <si>
    <t>59,948782</t>
  </si>
  <si>
    <t>53,519304</t>
  </si>
  <si>
    <t>72,412468</t>
  </si>
  <si>
    <t>71,168976</t>
  </si>
  <si>
    <t>72,006134</t>
  </si>
  <si>
    <t>73,057767</t>
  </si>
  <si>
    <t>88,939808</t>
  </si>
  <si>
    <t>58,659216</t>
  </si>
  <si>
    <t>57,151419</t>
  </si>
  <si>
    <t>60,22336</t>
  </si>
  <si>
    <t>56,206528</t>
  </si>
  <si>
    <t>59,133871</t>
  </si>
  <si>
    <t>51,501692</t>
  </si>
  <si>
    <t>54,414964</t>
  </si>
  <si>
    <t>55,227352</t>
  </si>
  <si>
    <t>59,633391</t>
  </si>
  <si>
    <t>71,990934</t>
  </si>
  <si>
    <t>78,656797</t>
  </si>
  <si>
    <t>71,966282</t>
  </si>
  <si>
    <t>71,99005</t>
  </si>
  <si>
    <t>73,819049</t>
  </si>
  <si>
    <t>71,993953</t>
  </si>
  <si>
    <t>57,075706</t>
  </si>
  <si>
    <t>58,899445</t>
  </si>
  <si>
    <t>60,004699</t>
  </si>
  <si>
    <t>54,0473</t>
  </si>
  <si>
    <t>54,300243</t>
  </si>
  <si>
    <t>72,03877</t>
  </si>
  <si>
    <t>72,047044</t>
  </si>
  <si>
    <t>44,220594</t>
  </si>
  <si>
    <t>75,16017</t>
  </si>
  <si>
    <t>89,201909</t>
  </si>
  <si>
    <t>90,364345</t>
  </si>
  <si>
    <t>59,82566</t>
  </si>
  <si>
    <t>54,071954</t>
  </si>
  <si>
    <t>58,298985</t>
  </si>
  <si>
    <t>54,62671</t>
  </si>
  <si>
    <t>59,482242</t>
  </si>
  <si>
    <t>58,456456</t>
  </si>
  <si>
    <t>68,563821</t>
  </si>
  <si>
    <t>77,210367</t>
  </si>
  <si>
    <t>71,785907</t>
  </si>
  <si>
    <t>56,281132</t>
  </si>
  <si>
    <t>90,047997</t>
  </si>
  <si>
    <t>60,793832</t>
  </si>
  <si>
    <t>53,468702</t>
  </si>
  <si>
    <t>60,058651</t>
  </si>
  <si>
    <t>55,968382</t>
  </si>
  <si>
    <t>60,984919</t>
  </si>
  <si>
    <t>54,348921</t>
  </si>
  <si>
    <t>72,467297</t>
  </si>
  <si>
    <t>72,041582</t>
  </si>
  <si>
    <t>71,647432</t>
  </si>
  <si>
    <t>71,116719</t>
  </si>
  <si>
    <t>76,220115</t>
  </si>
  <si>
    <t>90,051517</t>
  </si>
  <si>
    <t>88,81597</t>
  </si>
  <si>
    <t>58,495962</t>
  </si>
  <si>
    <t>58,326249</t>
  </si>
  <si>
    <t>59,32423</t>
  </si>
  <si>
    <t>73,443109</t>
  </si>
  <si>
    <t>70,066782</t>
  </si>
  <si>
    <t>71,440814</t>
  </si>
  <si>
    <t>72,621912</t>
  </si>
  <si>
    <t>70,624143</t>
  </si>
  <si>
    <t>70,493277</t>
  </si>
  <si>
    <t>71,982683</t>
  </si>
  <si>
    <t>73,536206</t>
  </si>
  <si>
    <t>89,142936</t>
  </si>
  <si>
    <t>88,936818</t>
  </si>
  <si>
    <t>60,166058</t>
  </si>
  <si>
    <t>57,885326</t>
  </si>
  <si>
    <t>72,047582</t>
  </si>
  <si>
    <t>59,571569</t>
  </si>
  <si>
    <t>74,158909</t>
  </si>
  <si>
    <t>73,600209</t>
  </si>
  <si>
    <t>57,776103</t>
  </si>
  <si>
    <t>71,011666</t>
  </si>
  <si>
    <t>57,219383</t>
  </si>
  <si>
    <t>55,482028</t>
  </si>
  <si>
    <t>83,242131</t>
  </si>
  <si>
    <t>52,521879</t>
  </si>
  <si>
    <t>60,456478</t>
  </si>
  <si>
    <t>59,653925</t>
  </si>
  <si>
    <t>58,130874</t>
  </si>
  <si>
    <t>70,063937</t>
  </si>
  <si>
    <t>58,613073</t>
  </si>
  <si>
    <t>53,166227</t>
  </si>
  <si>
    <t>54,522035</t>
  </si>
  <si>
    <t>54,223898</t>
  </si>
  <si>
    <t>58,861192</t>
  </si>
  <si>
    <t>72,045073</t>
  </si>
  <si>
    <t>62,344454</t>
  </si>
  <si>
    <t>56,4351</t>
  </si>
  <si>
    <t>72,709061</t>
  </si>
  <si>
    <t>53,636385</t>
  </si>
  <si>
    <t>57,371067</t>
  </si>
  <si>
    <t>53,932842</t>
  </si>
  <si>
    <t>59,330146</t>
  </si>
  <si>
    <t>52,61691</t>
  </si>
  <si>
    <t>58,489232</t>
  </si>
  <si>
    <t>57,106675</t>
  </si>
  <si>
    <t>59,037051</t>
  </si>
  <si>
    <t>72,963221</t>
  </si>
  <si>
    <t>69,694607</t>
  </si>
  <si>
    <t>91,649536</t>
  </si>
  <si>
    <t>58,701609</t>
  </si>
  <si>
    <t>53,102604</t>
  </si>
  <si>
    <t>69,691396</t>
  </si>
  <si>
    <t>71,954746</t>
  </si>
  <si>
    <t>44,414773</t>
  </si>
  <si>
    <t>89,632726</t>
  </si>
  <si>
    <t>57,268064</t>
  </si>
  <si>
    <t>58,924586</t>
  </si>
  <si>
    <t>61,485662</t>
  </si>
  <si>
    <t>59,712517</t>
  </si>
  <si>
    <t>59,588051</t>
  </si>
  <si>
    <t>79,186983</t>
  </si>
  <si>
    <t>72,574946</t>
  </si>
  <si>
    <t>75,999388</t>
  </si>
  <si>
    <t>56,98327</t>
  </si>
  <si>
    <t>72,971185</t>
  </si>
  <si>
    <t>89,410088</t>
  </si>
  <si>
    <t>59,799256</t>
  </si>
  <si>
    <t>60,543984</t>
  </si>
  <si>
    <t>57,366718</t>
  </si>
  <si>
    <t>54,127307</t>
  </si>
  <si>
    <t>58,045747</t>
  </si>
  <si>
    <t>70,761748</t>
  </si>
  <si>
    <t>57,113838</t>
  </si>
  <si>
    <t>71,24104</t>
  </si>
  <si>
    <t>71,983243</t>
  </si>
  <si>
    <t>88,857764</t>
  </si>
  <si>
    <t>57,95478</t>
  </si>
  <si>
    <t>54,042054</t>
  </si>
  <si>
    <t>58,193229</t>
  </si>
  <si>
    <t>57,917</t>
  </si>
  <si>
    <t>54,339123</t>
  </si>
  <si>
    <t>72,044302</t>
  </si>
  <si>
    <t>72,918651</t>
  </si>
  <si>
    <t>80,237744</t>
  </si>
  <si>
    <t>71,957762</t>
  </si>
  <si>
    <t>58,419927</t>
  </si>
  <si>
    <t>58,333824</t>
  </si>
  <si>
    <t>89,010832</t>
  </si>
  <si>
    <t>59,168904</t>
  </si>
  <si>
    <t>55,39733</t>
  </si>
  <si>
    <t>60,036065</t>
  </si>
  <si>
    <t>58,184878</t>
  </si>
  <si>
    <t>54,637</t>
  </si>
  <si>
    <t>59,413974</t>
  </si>
  <si>
    <t>69,566264</t>
  </si>
  <si>
    <t>57,683501</t>
  </si>
  <si>
    <t>59,67999</t>
  </si>
  <si>
    <t>73,770019</t>
  </si>
  <si>
    <t>70,564411</t>
  </si>
  <si>
    <t>91,849078</t>
  </si>
  <si>
    <t>88,765197</t>
  </si>
  <si>
    <t>89,961502</t>
  </si>
  <si>
    <t>88,485662</t>
  </si>
  <si>
    <t>59,09317</t>
  </si>
  <si>
    <t>88,002083</t>
  </si>
  <si>
    <t>55,359671</t>
  </si>
  <si>
    <t>57,875271</t>
  </si>
  <si>
    <t>53,764849</t>
  </si>
  <si>
    <t>58,829066</t>
  </si>
  <si>
    <t>69,54707</t>
  </si>
  <si>
    <t>70,805597</t>
  </si>
  <si>
    <t>71,431482</t>
  </si>
  <si>
    <t>71,377903</t>
  </si>
  <si>
    <t>58,132195</t>
  </si>
  <si>
    <t>54,771944</t>
  </si>
  <si>
    <t>57,791527</t>
  </si>
  <si>
    <t>54,276717</t>
  </si>
  <si>
    <t>54,342943</t>
  </si>
  <si>
    <t>55,096265</t>
  </si>
  <si>
    <t>52,673619</t>
  </si>
  <si>
    <t>57,459047</t>
  </si>
  <si>
    <t>69,65071</t>
  </si>
  <si>
    <t>72,046553</t>
  </si>
  <si>
    <t>69,72923</t>
  </si>
  <si>
    <t>89,972256</t>
  </si>
  <si>
    <t>92,660952</t>
  </si>
  <si>
    <t>57,523803</t>
  </si>
  <si>
    <t>54,550113</t>
  </si>
  <si>
    <t>54,755761</t>
  </si>
  <si>
    <t>55,67746</t>
  </si>
  <si>
    <t>59,551907</t>
  </si>
  <si>
    <t>60,58365</t>
  </si>
  <si>
    <t>74,369213</t>
  </si>
  <si>
    <t>69,9702</t>
  </si>
  <si>
    <t>90,646565</t>
  </si>
  <si>
    <t>87,572742</t>
  </si>
  <si>
    <t>59,185812</t>
  </si>
  <si>
    <t>58,504756</t>
  </si>
  <si>
    <t>71,845449</t>
  </si>
  <si>
    <t>72,475619</t>
  </si>
  <si>
    <t>69,489909</t>
  </si>
  <si>
    <t>73,623652</t>
  </si>
  <si>
    <t>58,498424</t>
  </si>
  <si>
    <t>54,266631</t>
  </si>
  <si>
    <t>57,960647</t>
  </si>
  <si>
    <t>51,948638</t>
  </si>
  <si>
    <t>53,668069</t>
  </si>
  <si>
    <t>72,456773</t>
  </si>
  <si>
    <t>52,833008</t>
  </si>
  <si>
    <t>56,142709</t>
  </si>
  <si>
    <t>58,520793</t>
  </si>
  <si>
    <t>53,083423</t>
  </si>
  <si>
    <t>54,918382</t>
  </si>
  <si>
    <t>57,791318</t>
  </si>
  <si>
    <t>89,187429</t>
  </si>
  <si>
    <t>80,623846</t>
  </si>
  <si>
    <t>72,576259</t>
  </si>
  <si>
    <t>72,295872</t>
  </si>
  <si>
    <t>73,259134</t>
  </si>
  <si>
    <t>72,119506</t>
  </si>
  <si>
    <t>57,420732</t>
  </si>
  <si>
    <t>60,67716</t>
  </si>
  <si>
    <t>56,250684</t>
  </si>
  <si>
    <t>55,020993</t>
  </si>
  <si>
    <t>59,010947</t>
  </si>
  <si>
    <t>54,500246</t>
  </si>
  <si>
    <t>53,220094</t>
  </si>
  <si>
    <t>72,595939</t>
  </si>
  <si>
    <t>72,462153</t>
  </si>
  <si>
    <t>71,938355</t>
  </si>
  <si>
    <t>72,280049</t>
  </si>
  <si>
    <t>86,026216</t>
  </si>
  <si>
    <t>89,964656</t>
  </si>
  <si>
    <t>90,293434</t>
  </si>
  <si>
    <t>61,289776</t>
  </si>
  <si>
    <t>57,096928</t>
  </si>
  <si>
    <t>75,653592</t>
  </si>
  <si>
    <t>57,929385</t>
  </si>
  <si>
    <t>70,237766</t>
  </si>
  <si>
    <t>57,273508</t>
  </si>
  <si>
    <t>58,808945</t>
  </si>
  <si>
    <t>71,880482</t>
  </si>
  <si>
    <t>57,088862</t>
  </si>
  <si>
    <t>71,334223</t>
  </si>
  <si>
    <t>70,150944</t>
  </si>
  <si>
    <t>71,758547</t>
  </si>
  <si>
    <t>71,348903</t>
  </si>
  <si>
    <t>71,972678</t>
  </si>
  <si>
    <t>71,044243</t>
  </si>
  <si>
    <t>59,257314</t>
  </si>
  <si>
    <t>58,485588</t>
  </si>
  <si>
    <t>70,720857</t>
  </si>
  <si>
    <t>89,220625</t>
  </si>
  <si>
    <t>54,826985</t>
  </si>
  <si>
    <t>56,984598</t>
  </si>
  <si>
    <t>54,015971</t>
  </si>
  <si>
    <t>89,998396</t>
  </si>
  <si>
    <t>57,403297</t>
  </si>
  <si>
    <t>72,357813</t>
  </si>
  <si>
    <t>76,12923</t>
  </si>
  <si>
    <t>72,229048</t>
  </si>
  <si>
    <t>72,153867</t>
  </si>
  <si>
    <t>87,409279</t>
  </si>
  <si>
    <t>60,842073</t>
  </si>
  <si>
    <t>58,820239</t>
  </si>
  <si>
    <t>72,226303</t>
  </si>
  <si>
    <t>56,154259</t>
  </si>
  <si>
    <t>72,23395</t>
  </si>
  <si>
    <t>69,105759</t>
  </si>
  <si>
    <t>71,302357</t>
  </si>
  <si>
    <t>70,995778</t>
  </si>
  <si>
    <t>72,173526</t>
  </si>
  <si>
    <t>91,408282</t>
  </si>
  <si>
    <t>57,349004</t>
  </si>
  <si>
    <t>59,591902</t>
  </si>
  <si>
    <t>58,181882</t>
  </si>
  <si>
    <t>56,968593</t>
  </si>
  <si>
    <t>61,119345</t>
  </si>
  <si>
    <t>60,283045</t>
  </si>
  <si>
    <t>56,897063</t>
  </si>
  <si>
    <t>59,037157</t>
  </si>
  <si>
    <t>59,720623</t>
  </si>
  <si>
    <t>72,026741</t>
  </si>
  <si>
    <t>72,199606</t>
  </si>
  <si>
    <t>77,13452</t>
  </si>
  <si>
    <t>90,23504</t>
  </si>
  <si>
    <t>72,091533</t>
  </si>
  <si>
    <t>72,511538</t>
  </si>
  <si>
    <t>73,052446</t>
  </si>
  <si>
    <t>90,959329</t>
  </si>
  <si>
    <t>69,064396</t>
  </si>
  <si>
    <t>70,426425</t>
  </si>
  <si>
    <t>73,247324</t>
  </si>
  <si>
    <t>1248</t>
  </si>
  <si>
    <t>1249</t>
  </si>
  <si>
    <t>1250</t>
  </si>
  <si>
    <t>1251</t>
  </si>
  <si>
    <t>1252</t>
  </si>
  <si>
    <t>1253</t>
  </si>
  <si>
    <t>1254</t>
  </si>
  <si>
    <t>72,043293</t>
  </si>
  <si>
    <t>1255</t>
  </si>
  <si>
    <t>71,931594</t>
  </si>
  <si>
    <t>1256</t>
  </si>
  <si>
    <t>1257</t>
  </si>
  <si>
    <t>1258</t>
  </si>
  <si>
    <t>1259</t>
  </si>
  <si>
    <t>73,442464</t>
  </si>
  <si>
    <t>1260</t>
  </si>
  <si>
    <t>69,466928</t>
  </si>
  <si>
    <t>1261</t>
  </si>
  <si>
    <t>1262</t>
  </si>
  <si>
    <t>1263</t>
  </si>
  <si>
    <t>1264</t>
  </si>
  <si>
    <t>1265</t>
  </si>
  <si>
    <t>1266</t>
  </si>
  <si>
    <t>1267</t>
  </si>
  <si>
    <t>1268</t>
  </si>
  <si>
    <t>1269</t>
  </si>
  <si>
    <t>1270</t>
  </si>
  <si>
    <t>1271</t>
  </si>
  <si>
    <t>1272</t>
  </si>
  <si>
    <t>1273</t>
  </si>
  <si>
    <t>1274</t>
  </si>
  <si>
    <t>1275</t>
  </si>
  <si>
    <t>68,498669</t>
  </si>
  <si>
    <t>1276</t>
  </si>
  <si>
    <t>1277</t>
  </si>
  <si>
    <t>1278</t>
  </si>
  <si>
    <t>1279</t>
  </si>
  <si>
    <t>1280</t>
  </si>
  <si>
    <t>1281</t>
  </si>
  <si>
    <t>1282</t>
  </si>
  <si>
    <t>1283</t>
  </si>
  <si>
    <t>1284</t>
  </si>
  <si>
    <t>1285</t>
  </si>
  <si>
    <t>1286</t>
  </si>
  <si>
    <t>1287</t>
  </si>
  <si>
    <t>75,309887</t>
  </si>
  <si>
    <t>1288</t>
  </si>
  <si>
    <t>74,183063</t>
  </si>
  <si>
    <t>1289</t>
  </si>
  <si>
    <t>1290</t>
  </si>
  <si>
    <t>70,577595</t>
  </si>
  <si>
    <t>1291</t>
  </si>
  <si>
    <t>1292</t>
  </si>
  <si>
    <t>1293</t>
  </si>
  <si>
    <t>72,034386</t>
  </si>
  <si>
    <t>1294</t>
  </si>
  <si>
    <t>1295</t>
  </si>
  <si>
    <t>1296</t>
  </si>
  <si>
    <t>1297</t>
  </si>
  <si>
    <t>1298</t>
  </si>
  <si>
    <t>1299</t>
  </si>
  <si>
    <t>1300</t>
  </si>
  <si>
    <t>1301</t>
  </si>
  <si>
    <t>1302</t>
  </si>
  <si>
    <t>1303</t>
  </si>
  <si>
    <t>1304</t>
  </si>
  <si>
    <t>1305</t>
  </si>
  <si>
    <t>1306</t>
  </si>
  <si>
    <t>1307</t>
  </si>
  <si>
    <t>1308</t>
  </si>
  <si>
    <t>1309</t>
  </si>
  <si>
    <t>1310</t>
  </si>
  <si>
    <t>1311</t>
  </si>
  <si>
    <t>72,101748</t>
  </si>
  <si>
    <t>1312</t>
  </si>
  <si>
    <t>72,60143</t>
  </si>
  <si>
    <t>1313</t>
  </si>
  <si>
    <t>1314</t>
  </si>
  <si>
    <t>1315</t>
  </si>
  <si>
    <t>1316</t>
  </si>
  <si>
    <t>1317</t>
  </si>
  <si>
    <t>1318</t>
  </si>
  <si>
    <t>1319</t>
  </si>
  <si>
    <t>1320</t>
  </si>
  <si>
    <t>1321</t>
  </si>
  <si>
    <t>1322</t>
  </si>
  <si>
    <t>1323</t>
  </si>
  <si>
    <t>1324</t>
  </si>
  <si>
    <t>1325</t>
  </si>
  <si>
    <t>71,768126</t>
  </si>
  <si>
    <t>1326</t>
  </si>
  <si>
    <t>70,208342</t>
  </si>
  <si>
    <t>1327</t>
  </si>
  <si>
    <t>1328</t>
  </si>
  <si>
    <t>1329</t>
  </si>
  <si>
    <t>1330</t>
  </si>
  <si>
    <t>1331</t>
  </si>
  <si>
    <t>1332</t>
  </si>
  <si>
    <t>1333</t>
  </si>
  <si>
    <t>1334</t>
  </si>
  <si>
    <t>1335</t>
  </si>
  <si>
    <t>1336</t>
  </si>
  <si>
    <t>1337</t>
  </si>
  <si>
    <t>1338</t>
  </si>
  <si>
    <t>1339</t>
  </si>
  <si>
    <t>1340</t>
  </si>
  <si>
    <t>1341</t>
  </si>
  <si>
    <t>1342</t>
  </si>
  <si>
    <t>1343</t>
  </si>
  <si>
    <t>1344</t>
  </si>
  <si>
    <t>1345</t>
  </si>
  <si>
    <t>1346</t>
  </si>
  <si>
    <t>1347</t>
  </si>
  <si>
    <t>1348</t>
  </si>
  <si>
    <t>1349</t>
  </si>
  <si>
    <t>1350</t>
  </si>
  <si>
    <t>1351</t>
  </si>
  <si>
    <t>1352</t>
  </si>
  <si>
    <t>1353</t>
  </si>
  <si>
    <t>1354</t>
  </si>
  <si>
    <t>1355</t>
  </si>
  <si>
    <t>1356</t>
  </si>
  <si>
    <t>1357</t>
  </si>
  <si>
    <t>70,582283</t>
  </si>
  <si>
    <t>1358</t>
  </si>
  <si>
    <t>1359</t>
  </si>
  <si>
    <t>1360</t>
  </si>
  <si>
    <t>1361</t>
  </si>
  <si>
    <t>1362</t>
  </si>
  <si>
    <t>71,188558</t>
  </si>
  <si>
    <t>1363</t>
  </si>
  <si>
    <t>72,027222</t>
  </si>
  <si>
    <t>1364</t>
  </si>
  <si>
    <t>72,335561</t>
  </si>
  <si>
    <t>1365</t>
  </si>
  <si>
    <t>1366</t>
  </si>
  <si>
    <t>1367</t>
  </si>
  <si>
    <t>1368</t>
  </si>
  <si>
    <t>1369</t>
  </si>
  <si>
    <t>1370</t>
  </si>
  <si>
    <t>1371</t>
  </si>
  <si>
    <t>1372</t>
  </si>
  <si>
    <t>71,782902</t>
  </si>
  <si>
    <t>1373</t>
  </si>
  <si>
    <t>1374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</si>
</sst>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Aptos Narrow"/>
      <family val="2"/>
      <scheme val="minor"/>
    </font>
    <font>
      <sz val="11"/>
      <color theme="1"/>
      <name val="Aptos Narrow"/>
      <family val="2"/>
      <scheme val="minor"/>
    </font>
    <font>
      <b/>
      <sz val="11"/>
      <color theme="1"/>
      <name val="Aptos Narrow"/>
      <family val="2"/>
      <scheme val="minor"/>
    </font>
    <font>
      <sz val="8"/>
      <name val="Aptos Narrow"/>
      <family val="2"/>
      <scheme val="minor"/>
    </font>
    <font>
      <b/>
      <sz val="11"/>
      <color rgb="FF000000"/>
      <name val="Calibri"/>
      <family val="2"/>
    </font>
    <font>
      <b/>
      <sz val="11"/>
      <name val="Aptos Narrow"/>
      <family val="2"/>
      <scheme val="minor"/>
    </font>
    <font>
      <sz val="11"/>
      <color rgb="FF242424"/>
      <name val="Aptos Narrow"/>
      <charset val="1"/>
    </font>
    <font>
      <sz val="11"/>
      <color rgb="FF000000"/>
      <name val="Aptos Narrow"/>
    </font>
    <font>
      <b/>
      <sz val="11"/>
      <color theme="0"/>
      <name val="Aptos Narrow"/>
      <family val="2"/>
      <scheme val="minor"/>
    </font>
    <font>
      <sz val="11"/>
      <color rgb="FF000000"/>
      <name val="Aptos Narrow"/>
      <family val="2"/>
    </font>
  </fonts>
  <fills count="8">
    <fill>
      <patternFill patternType="none"/>
    </fill>
    <fill>
      <patternFill patternType="gray125"/>
    </fill>
    <fill>
      <patternFill patternType="solid">
        <fgColor rgb="FF33CCFF"/>
        <bgColor rgb="FF000000"/>
      </patternFill>
    </fill>
    <fill>
      <patternFill patternType="solid">
        <fgColor theme="7" tint="0.39997558519241921"/>
        <bgColor indexed="64"/>
      </patternFill>
    </fill>
    <fill>
      <patternFill patternType="solid">
        <fgColor rgb="FFFFFF00"/>
        <bgColor indexed="64"/>
      </patternFill>
    </fill>
    <fill>
      <patternFill patternType="solid">
        <fgColor rgb="FFDAF2D0"/>
        <bgColor rgb="FFDAF2D0"/>
      </patternFill>
    </fill>
    <fill>
      <patternFill patternType="solid">
        <fgColor rgb="FFFFFFFF"/>
        <bgColor rgb="FF000000"/>
      </patternFill>
    </fill>
    <fill>
      <patternFill patternType="solid">
        <fgColor theme="9"/>
        <bgColor theme="9"/>
      </patternFill>
    </fill>
  </fills>
  <borders count="11">
    <border>
      <left/>
      <right/>
      <top/>
      <bottom/>
      <diagonal/>
    </border>
    <border>
      <left style="thin">
        <color auto="1"/>
      </left>
      <right style="thin">
        <color auto="1"/>
      </right>
      <top style="thin">
        <color auto="1"/>
      </top>
      <bottom/>
      <diagonal/>
    </border>
    <border>
      <left style="dotted">
        <color auto="1"/>
      </left>
      <right style="dotted">
        <color auto="1"/>
      </right>
      <top style="dotted">
        <color auto="1"/>
      </top>
      <bottom style="dotted">
        <color auto="1"/>
      </bottom>
      <diagonal/>
    </border>
    <border>
      <left style="hair">
        <color auto="1"/>
      </left>
      <right style="hair">
        <color auto="1"/>
      </right>
      <top/>
      <bottom style="hair">
        <color auto="1"/>
      </bottom>
      <diagonal/>
    </border>
    <border>
      <left/>
      <right style="dotted">
        <color auto="1"/>
      </right>
      <top style="dotted">
        <color auto="1"/>
      </top>
      <bottom style="dotted">
        <color auto="1"/>
      </bottom>
      <diagonal/>
    </border>
    <border>
      <left style="hair">
        <color auto="1"/>
      </left>
      <right style="hair">
        <color auto="1"/>
      </right>
      <top style="hair">
        <color auto="1"/>
      </top>
      <bottom style="hair">
        <color auto="1"/>
      </bottom>
      <diagonal/>
    </border>
    <border>
      <left style="dotted">
        <color auto="1"/>
      </left>
      <right style="dotted">
        <color auto="1"/>
      </right>
      <top style="dotted">
        <color auto="1"/>
      </top>
      <bottom/>
      <diagonal/>
    </border>
    <border>
      <left/>
      <right/>
      <top style="thin">
        <color rgb="FF8ED973"/>
      </top>
      <bottom style="thin">
        <color rgb="FF8ED973"/>
      </bottom>
      <diagonal/>
    </border>
    <border>
      <left/>
      <right style="thin">
        <color rgb="FF8ED973"/>
      </right>
      <top style="thin">
        <color rgb="FF8ED973"/>
      </top>
      <bottom style="thin">
        <color rgb="FF8ED973"/>
      </bottom>
      <diagonal/>
    </border>
    <border>
      <left style="thin">
        <color indexed="64"/>
      </left>
      <right style="thin">
        <color indexed="64"/>
      </right>
      <top style="thin">
        <color indexed="64"/>
      </top>
      <bottom style="thin">
        <color indexed="64"/>
      </bottom>
      <diagonal/>
    </border>
    <border>
      <left style="thin">
        <color theme="9" tint="0.39997558519241921"/>
      </left>
      <right/>
      <top style="thin">
        <color theme="9" tint="0.39997558519241921"/>
      </top>
      <bottom style="thin">
        <color theme="9" tint="0.39997558519241921"/>
      </bottom>
      <diagonal/>
    </border>
  </borders>
  <cellStyleXfs count="2">
    <xf numFmtId="0" fontId="0" fillId="0" borderId="0"/>
    <xf numFmtId="9" fontId="1" fillId="0" borderId="0" applyFont="0" applyFill="0" applyBorder="0" applyAlignment="0" applyProtection="0"/>
  </cellStyleXfs>
  <cellXfs count="78">
    <xf numFmtId="0" fontId="0" fillId="0" borderId="0" xfId="0"/>
    <xf numFmtId="0" fontId="4" fillId="2" borderId="1" xfId="0" applyFont="1" applyFill="1" applyBorder="1" applyAlignment="1">
      <alignment horizontal="center"/>
    </xf>
    <xf numFmtId="2" fontId="2" fillId="3" borderId="2" xfId="0" applyNumberFormat="1" applyFont="1" applyFill="1" applyBorder="1" applyAlignment="1">
      <alignment horizontal="center"/>
    </xf>
    <xf numFmtId="2" fontId="2" fillId="3" borderId="2" xfId="0" applyNumberFormat="1" applyFont="1" applyFill="1" applyBorder="1" applyAlignment="1">
      <alignment horizontal="center" vertical="center"/>
    </xf>
    <xf numFmtId="9" fontId="0" fillId="0" borderId="2" xfId="1" applyFont="1" applyBorder="1"/>
    <xf numFmtId="0" fontId="0" fillId="0" borderId="3" xfId="0" applyBorder="1"/>
    <xf numFmtId="0" fontId="0" fillId="0" borderId="4" xfId="0" applyBorder="1"/>
    <xf numFmtId="0" fontId="0" fillId="0" borderId="2" xfId="0" applyBorder="1" applyAlignment="1">
      <alignment horizontal="right"/>
    </xf>
    <xf numFmtId="0" fontId="0" fillId="0" borderId="2" xfId="0" applyBorder="1"/>
    <xf numFmtId="0" fontId="0" fillId="0" borderId="5" xfId="0" applyBorder="1"/>
    <xf numFmtId="9" fontId="0" fillId="0" borderId="0" xfId="1" applyFont="1"/>
    <xf numFmtId="49" fontId="0" fillId="0" borderId="5" xfId="0" applyNumberFormat="1" applyBorder="1"/>
    <xf numFmtId="49" fontId="0" fillId="0" borderId="5" xfId="0" applyNumberFormat="1" applyBorder="1" applyAlignment="1">
      <alignment wrapText="1"/>
    </xf>
    <xf numFmtId="49" fontId="0" fillId="0" borderId="0" xfId="0" applyNumberFormat="1"/>
    <xf numFmtId="49" fontId="0" fillId="0" borderId="0" xfId="0" applyNumberFormat="1" applyAlignment="1">
      <alignment wrapText="1"/>
    </xf>
    <xf numFmtId="2" fontId="5" fillId="4" borderId="2" xfId="0" applyNumberFormat="1" applyFont="1" applyFill="1" applyBorder="1" applyAlignment="1">
      <alignment horizontal="center"/>
    </xf>
    <xf numFmtId="9" fontId="5" fillId="4" borderId="2" xfId="1" applyFont="1" applyFill="1" applyBorder="1" applyAlignment="1">
      <alignment horizontal="center"/>
    </xf>
    <xf numFmtId="49" fontId="4" fillId="2" borderId="1" xfId="0" applyNumberFormat="1" applyFont="1" applyFill="1" applyBorder="1" applyAlignment="1">
      <alignment horizontal="center"/>
    </xf>
    <xf numFmtId="49" fontId="2" fillId="3" borderId="6" xfId="0" applyNumberFormat="1" applyFont="1" applyFill="1" applyBorder="1" applyAlignment="1">
      <alignment horizontal="center"/>
    </xf>
    <xf numFmtId="49" fontId="2" fillId="3" borderId="6" xfId="0" applyNumberFormat="1" applyFont="1" applyFill="1" applyBorder="1" applyAlignment="1">
      <alignment horizontal="center" vertical="center"/>
    </xf>
    <xf numFmtId="0" fontId="0" fillId="0" borderId="4" xfId="0" applyBorder="1" applyAlignment="1">
      <alignment horizontal="center"/>
    </xf>
    <xf numFmtId="0" fontId="0" fillId="0" borderId="0" xfId="0" applyAlignment="1">
      <alignment horizontal="center"/>
    </xf>
    <xf numFmtId="9" fontId="0" fillId="0" borderId="2" xfId="1" applyFont="1" applyBorder="1" applyAlignment="1">
      <alignment horizontal="center"/>
    </xf>
    <xf numFmtId="9" fontId="0" fillId="0" borderId="0" xfId="1" applyFont="1" applyAlignment="1">
      <alignment horizontal="center"/>
    </xf>
    <xf numFmtId="2" fontId="0" fillId="0" borderId="2" xfId="0" applyNumberFormat="1" applyBorder="1" applyAlignment="1">
      <alignment horizontal="center"/>
    </xf>
    <xf numFmtId="2" fontId="0" fillId="0" borderId="0" xfId="0" applyNumberFormat="1" applyAlignment="1">
      <alignment horizontal="center"/>
    </xf>
    <xf numFmtId="0" fontId="0" fillId="0" borderId="0" xfId="0" applyAlignment="1">
      <alignment horizontal="left"/>
    </xf>
    <xf numFmtId="0" fontId="6" fillId="0" borderId="0" xfId="0" applyFont="1"/>
    <xf numFmtId="0" fontId="7" fillId="5" borderId="7" xfId="0" applyFont="1" applyFill="1" applyBorder="1"/>
    <xf numFmtId="0" fontId="7" fillId="0" borderId="7" xfId="0" applyFont="1" applyBorder="1"/>
    <xf numFmtId="0" fontId="7" fillId="5" borderId="8" xfId="0" applyFont="1" applyFill="1" applyBorder="1"/>
    <xf numFmtId="0" fontId="7" fillId="0" borderId="8" xfId="0" applyFont="1" applyBorder="1"/>
    <xf numFmtId="9" fontId="7" fillId="5" borderId="2" xfId="0" applyNumberFormat="1" applyFont="1" applyFill="1" applyBorder="1"/>
    <xf numFmtId="9" fontId="7" fillId="5" borderId="7" xfId="0" applyNumberFormat="1" applyFont="1" applyFill="1" applyBorder="1"/>
    <xf numFmtId="9" fontId="7" fillId="0" borderId="2" xfId="0" applyNumberFormat="1" applyFont="1" applyBorder="1"/>
    <xf numFmtId="9" fontId="7" fillId="0" borderId="7" xfId="0" applyNumberFormat="1" applyFont="1" applyBorder="1"/>
    <xf numFmtId="0" fontId="7" fillId="5" borderId="4" xfId="0" applyFont="1" applyFill="1" applyBorder="1" applyAlignment="1">
      <alignment horizontal="center"/>
    </xf>
    <xf numFmtId="0" fontId="7" fillId="5" borderId="7" xfId="0" applyFont="1" applyFill="1" applyBorder="1" applyAlignment="1">
      <alignment horizontal="center"/>
    </xf>
    <xf numFmtId="9" fontId="7" fillId="5" borderId="2" xfId="0" applyNumberFormat="1" applyFont="1" applyFill="1" applyBorder="1" applyAlignment="1">
      <alignment horizontal="center"/>
    </xf>
    <xf numFmtId="9" fontId="7" fillId="5" borderId="7" xfId="0" applyNumberFormat="1" applyFont="1" applyFill="1" applyBorder="1" applyAlignment="1">
      <alignment horizontal="center"/>
    </xf>
    <xf numFmtId="0" fontId="7" fillId="0" borderId="4" xfId="0" applyFont="1" applyBorder="1" applyAlignment="1">
      <alignment horizontal="center"/>
    </xf>
    <xf numFmtId="0" fontId="7" fillId="0" borderId="7" xfId="0" applyFont="1" applyBorder="1" applyAlignment="1">
      <alignment horizontal="center"/>
    </xf>
    <xf numFmtId="9" fontId="7" fillId="0" borderId="2" xfId="0" applyNumberFormat="1" applyFont="1" applyBorder="1" applyAlignment="1">
      <alignment horizontal="center"/>
    </xf>
    <xf numFmtId="9" fontId="7" fillId="0" borderId="7" xfId="0" applyNumberFormat="1" applyFont="1" applyBorder="1" applyAlignment="1">
      <alignment horizontal="center"/>
    </xf>
    <xf numFmtId="49" fontId="0" fillId="0" borderId="0" xfId="0" applyNumberFormat="1" applyAlignment="1">
      <alignment horizontal="center"/>
    </xf>
    <xf numFmtId="0" fontId="7" fillId="0" borderId="4" xfId="0" applyFont="1" applyBorder="1"/>
    <xf numFmtId="0" fontId="7" fillId="5" borderId="4" xfId="0" applyFont="1" applyFill="1" applyBorder="1"/>
    <xf numFmtId="0" fontId="8" fillId="7" borderId="10" xfId="0" applyFont="1" applyFill="1" applyBorder="1" applyAlignment="1">
      <alignment horizontal="center"/>
    </xf>
    <xf numFmtId="0" fontId="7" fillId="5" borderId="0" xfId="0" applyFont="1" applyFill="1"/>
    <xf numFmtId="0" fontId="0" fillId="0" borderId="7" xfId="0" applyBorder="1"/>
    <xf numFmtId="0" fontId="7" fillId="0" borderId="0" xfId="0" applyFont="1" applyAlignment="1">
      <alignment horizontal="center"/>
    </xf>
    <xf numFmtId="0" fontId="7" fillId="0" borderId="0" xfId="0" applyFont="1"/>
    <xf numFmtId="0" fontId="7" fillId="5" borderId="0" xfId="0" applyFont="1" applyFill="1" applyAlignment="1">
      <alignment horizontal="center"/>
    </xf>
    <xf numFmtId="0" fontId="0" fillId="0" borderId="7" xfId="0" applyBorder="1" applyAlignment="1">
      <alignment horizontal="center"/>
    </xf>
    <xf numFmtId="0" fontId="0" fillId="0" borderId="7" xfId="0" applyBorder="1" applyAlignment="1">
      <alignment horizontal="right"/>
    </xf>
    <xf numFmtId="0" fontId="7" fillId="6" borderId="4" xfId="0" applyFont="1" applyFill="1" applyBorder="1"/>
    <xf numFmtId="0" fontId="7" fillId="0" borderId="9" xfId="0" applyFont="1" applyBorder="1"/>
    <xf numFmtId="0" fontId="7" fillId="6" borderId="0" xfId="0" applyFont="1" applyFill="1"/>
    <xf numFmtId="0" fontId="7" fillId="5" borderId="9" xfId="0" applyFont="1" applyFill="1" applyBorder="1"/>
    <xf numFmtId="9" fontId="7" fillId="5" borderId="0" xfId="0" applyNumberFormat="1" applyFont="1" applyFill="1"/>
    <xf numFmtId="9" fontId="0" fillId="0" borderId="7" xfId="1" applyFont="1" applyBorder="1"/>
    <xf numFmtId="9" fontId="7" fillId="0" borderId="0" xfId="0" applyNumberFormat="1" applyFont="1" applyAlignment="1">
      <alignment horizontal="center"/>
    </xf>
    <xf numFmtId="9" fontId="0" fillId="0" borderId="7" xfId="1" applyFont="1" applyBorder="1" applyAlignment="1">
      <alignment horizontal="center"/>
    </xf>
    <xf numFmtId="9" fontId="7" fillId="5" borderId="0" xfId="0" applyNumberFormat="1" applyFont="1" applyFill="1" applyAlignment="1">
      <alignment horizontal="center"/>
    </xf>
    <xf numFmtId="9" fontId="7" fillId="0" borderId="0" xfId="0" applyNumberFormat="1" applyFont="1"/>
    <xf numFmtId="0" fontId="7" fillId="0" borderId="0" xfId="0" applyFont="1" applyAlignment="1">
      <alignment horizontal="right"/>
    </xf>
    <xf numFmtId="0" fontId="7" fillId="5" borderId="0" xfId="0" applyFont="1" applyFill="1" applyAlignment="1">
      <alignment horizontal="right"/>
    </xf>
    <xf numFmtId="0" fontId="0" fillId="0" borderId="8" xfId="0" applyBorder="1"/>
    <xf numFmtId="0" fontId="7" fillId="0" borderId="0" xfId="0" applyFont="1" applyAlignment="1">
      <alignment horizontal="left"/>
    </xf>
    <xf numFmtId="0" fontId="0" fillId="0" borderId="8" xfId="0" applyBorder="1" applyAlignment="1">
      <alignment horizontal="left"/>
    </xf>
    <xf numFmtId="0" fontId="7" fillId="5" borderId="0" xfId="0" applyFont="1" applyFill="1" applyAlignment="1">
      <alignment horizontal="left"/>
    </xf>
    <xf numFmtId="0" fontId="6" fillId="0" borderId="8" xfId="0" applyFont="1" applyBorder="1"/>
    <xf numFmtId="0" fontId="7" fillId="6" borderId="8" xfId="0" applyFont="1" applyFill="1" applyBorder="1"/>
    <xf numFmtId="0" fontId="9" fillId="0" borderId="0" xfId="0" applyFont="1"/>
    <xf numFmtId="9" fontId="0" fillId="0" borderId="0" xfId="1" applyFont="1" applyBorder="1"/>
    <xf numFmtId="0" fontId="0" fillId="0" borderId="0" xfId="0" applyAlignment="1">
      <alignment horizontal="right"/>
    </xf>
    <xf numFmtId="0" fontId="9" fillId="5" borderId="0" xfId="0" applyFont="1" applyFill="1"/>
    <xf numFmtId="0" fontId="7" fillId="6" borderId="7" xfId="0" applyFont="1" applyFill="1" applyBorder="1"/>
  </cellXfs>
  <cellStyles count="2">
    <cellStyle name="Normal" xfId="0" builtinId="0"/>
    <cellStyle name="Porcentaje" xfId="1" builtinId="5"/>
  </cellStyles>
  <dxfs count="44">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left"/>
    </dxf>
    <dxf>
      <numFmt numFmtId="0" formatCode="General"/>
    </dxf>
    <dxf>
      <numFmt numFmtId="30" formatCode="@"/>
    </dxf>
    <dxf>
      <numFmt numFmtId="0" formatCode="General"/>
    </dxf>
    <dxf>
      <alignment horizontal="center"/>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left"/>
    </dxf>
    <dxf>
      <numFmt numFmtId="0" formatCode="General"/>
    </dxf>
    <dxf>
      <numFmt numFmtId="30" formatCode="@"/>
    </dxf>
    <dxf>
      <numFmt numFmtId="0" formatCode="General"/>
    </dxf>
    <dxf>
      <alignment horizontal="cent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connections" Target="connections.xml"/><Relationship Id="rId4" Type="http://schemas.openxmlformats.org/officeDocument/2006/relationships/theme" Target="theme/theme1.xml"/><Relationship Id="rId9" Type="http://schemas.openxmlformats.org/officeDocument/2006/relationships/customXml" Target="../customXml/item1.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Ivan" id="{068D1CAA-00A2-46AF-855A-328ED818278E}">
    <nsvFilter filterId="{EBB1E72A-0342-461E-ACD4-64A7383E67F3}" ref="B1:X2017" tableId="1">
      <columnFilter colId="2" id="{BDD94B4B-7CB5-470F-B515-31448A9FFD39}">
        <filter colId="2">
          <x:filters>
            <x:filter val="Ivan"/>
          </x:filters>
        </filter>
      </columnFilter>
    </nsvFilter>
  </namedSheetView>
  <namedSheetView name="Sai" id="{C1311D9C-D2C3-4B50-A925-4F1D68368114}">
    <nsvFilter filterId="{EBB1E72A-0342-461E-ACD4-64A7383E67F3}" ref="B1:X2017" tableId="1">
      <columnFilter colId="2" id="{BDD94B4B-7CB5-470F-B515-31448A9FFD39}">
        <filter colId="2">
          <x:filters>
            <x:filter val="Saira"/>
          </x:filters>
        </filter>
      </columnFilter>
    </nsvFilter>
  </namedSheetView>
</namedSheetView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tosExternos_1" connectionId="1" xr16:uid="{30D70A05-826E-41C8-8E0D-F3781BE38D06}" autoFormatId="16" applyNumberFormats="0" applyBorderFormats="0" applyFontFormats="0" applyPatternFormats="0" applyAlignmentFormats="0" applyWidthHeightFormats="0">
  <queryTableRefresh nextId="26" unboundColumnsRight="22">
    <queryTableFields count="23">
      <queryTableField id="1" name="Column1" tableColumnId="1"/>
      <queryTableField id="3" dataBound="0" tableColumnId="3"/>
      <queryTableField id="4" dataBound="0" tableColumnId="4"/>
      <queryTableField id="5" dataBound="0" tableColumnId="5"/>
      <queryTableField id="6" dataBound="0" tableColumnId="6"/>
      <queryTableField id="7" dataBound="0" tableColumnId="7"/>
      <queryTableField id="8" dataBound="0" tableColumnId="8"/>
      <queryTableField id="9" dataBound="0" tableColumnId="9"/>
      <queryTableField id="10" dataBound="0" tableColumnId="10"/>
      <queryTableField id="11" dataBound="0" tableColumnId="11"/>
      <queryTableField id="19" dataBound="0" tableColumnId="19"/>
      <queryTableField id="18" dataBound="0" tableColumnId="18"/>
      <queryTableField id="20" dataBound="0" tableColumnId="20"/>
      <queryTableField id="21" dataBound="0" tableColumnId="21"/>
      <queryTableField id="22" dataBound="0" tableColumnId="22"/>
      <queryTableField id="12" dataBound="0" tableColumnId="12"/>
      <queryTableField id="13" dataBound="0" tableColumnId="13"/>
      <queryTableField id="14" dataBound="0" tableColumnId="14"/>
      <queryTableField id="15" dataBound="0" tableColumnId="15"/>
      <queryTableField id="16" dataBound="0" tableColumnId="16"/>
      <queryTableField id="17" dataBound="0" tableColumnId="17"/>
      <queryTableField id="23" dataBound="0" tableColumnId="2"/>
      <queryTableField id="24" dataBound="0" tableColumnId="23"/>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DatosExternos_1" connectionId="2" xr16:uid="{DE3A06CC-24C3-4568-A842-C0E2318EB841}" autoFormatId="16" applyNumberFormats="0" applyBorderFormats="0" applyFontFormats="0" applyPatternFormats="0" applyAlignmentFormats="0" applyWidthHeightFormats="0">
  <queryTableRefresh nextId="26" unboundColumnsRight="22">
    <queryTableFields count="23">
      <queryTableField id="1" name="Column1" tableColumnId="1"/>
      <queryTableField id="3" dataBound="0" tableColumnId="3"/>
      <queryTableField id="4" dataBound="0" tableColumnId="4"/>
      <queryTableField id="5" dataBound="0" tableColumnId="5"/>
      <queryTableField id="6" dataBound="0" tableColumnId="6"/>
      <queryTableField id="7" dataBound="0" tableColumnId="7"/>
      <queryTableField id="8" dataBound="0" tableColumnId="8"/>
      <queryTableField id="9" dataBound="0" tableColumnId="9"/>
      <queryTableField id="10" dataBound="0" tableColumnId="10"/>
      <queryTableField id="11" dataBound="0" tableColumnId="11"/>
      <queryTableField id="19" dataBound="0" tableColumnId="19"/>
      <queryTableField id="18" dataBound="0" tableColumnId="18"/>
      <queryTableField id="20" dataBound="0" tableColumnId="20"/>
      <queryTableField id="21" dataBound="0" tableColumnId="21"/>
      <queryTableField id="22" dataBound="0" tableColumnId="22"/>
      <queryTableField id="12" dataBound="0" tableColumnId="12"/>
      <queryTableField id="13" dataBound="0" tableColumnId="13"/>
      <queryTableField id="14" dataBound="0" tableColumnId="14"/>
      <queryTableField id="15" dataBound="0" tableColumnId="15"/>
      <queryTableField id="16" dataBound="0" tableColumnId="16"/>
      <queryTableField id="17" dataBound="0" tableColumnId="17"/>
      <queryTableField id="23" dataBound="0" tableColumnId="2"/>
      <queryTableField id="24" dataBound="0" tableColumnId="23"/>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2.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BB1E72A-0342-461E-ACD4-64A7383E67F3}" name="cto1255AMCO" displayName="cto1255AMCO" ref="B1:X2017" tableType="queryTable" totalsRowShown="0" headerRowDxfId="43">
  <autoFilter ref="B1:X2017" xr:uid="{EBB1E72A-0342-461E-ACD4-64A7383E67F3}">
    <filterColumn colId="2">
      <filters>
        <filter val="Saira"/>
      </filters>
    </filterColumn>
  </autoFilter>
  <tableColumns count="23">
    <tableColumn id="1" xr3:uid="{A08A4DAF-D962-40AF-B92B-497E28714DA6}" uniqueName="1" name="Nombre Archivo" queryTableFieldId="1" dataDxfId="42"/>
    <tableColumn id="3" xr3:uid="{7AD45498-7AF2-4FA3-87EA-11EBC77734E5}" uniqueName="3" name="NPN" queryTableFieldId="3" dataDxfId="41"/>
    <tableColumn id="4" xr3:uid="{BDD94B4B-7CB5-470F-B515-31448A9FFD39}" uniqueName="4" name="Profesional" queryTableFieldId="4" dataDxfId="40"/>
    <tableColumn id="5" xr3:uid="{BE44FF9E-C17D-4867-8140-5ACB779132C8}" uniqueName="5" name="Direccion Catastro" queryTableFieldId="5" dataDxfId="39"/>
    <tableColumn id="6" xr3:uid="{14586E2E-FB90-44AA-B438-B21EBBA14F2D}" uniqueName="6" name="Area terreno_R1" queryTableFieldId="6" dataDxfId="38"/>
    <tableColumn id="7" xr3:uid="{2F8A0502-F39A-4848-992E-F3CA9BF305C0}" uniqueName="7" name="Area Terreno_shp" queryTableFieldId="7" dataDxfId="37"/>
    <tableColumn id="8" xr3:uid="{875279C8-2AAF-468D-8CB9-D695C13BC38B}" uniqueName="8" name="Area Plano" queryTableFieldId="8" dataDxfId="36"/>
    <tableColumn id="9" xr3:uid="{ABF2653D-6F49-40C8-A7CF-4517D6EB4251}" uniqueName="9" name="Diferencia porcentual" queryTableFieldId="9" dataCellStyle="Porcentaje">
      <calculatedColumnFormula>(((ABS(H2-F2))/F2))</calculatedColumnFormula>
    </tableColumn>
    <tableColumn id="10" xr3:uid="{FEEE4F56-8CDF-4E20-8DE4-2070BB5DD8A5}" uniqueName="10" name="Tolerancia resolucion %" queryTableFieldId="10" dataCellStyle="Porcentaje">
      <calculatedColumnFormula>IF(H2&lt;=80,0.07,IF(AND(H2&gt;80,H2&lt;=250),0.06,IF(AND(H2&gt;250,H2&lt;=500),0.04,IF(H2&gt;500,0.03,0))))</calculatedColumnFormula>
    </tableColumn>
    <tableColumn id="11" xr3:uid="{F198D9AF-8FD5-40EC-AD2F-C6E336EEE258}" uniqueName="11" name="Analisis diferencia de área" queryTableFieldId="11" dataDxfId="35">
      <calculatedColumnFormula>IF(ABS(I2)&lt;=J2,"Dentro del rango","Supera el rango")</calculatedColumnFormula>
    </tableColumn>
    <tableColumn id="19" xr3:uid="{A37A9749-669F-414D-876C-3D6860D35E37}" uniqueName="19" name="Nombre archivo Vs. NPN" queryTableFieldId="19" dataDxfId="34"/>
    <tableColumn id="18" xr3:uid="{A72A4564-0E66-49CF-A6CB-EC23BEF194D6}" uniqueName="18" name="Direccion" queryTableFieldId="18" dataDxfId="33"/>
    <tableColumn id="20" xr3:uid="{533972B7-5989-403B-ABD1-3454A28227D3}" uniqueName="20" name="Area Terreno" queryTableFieldId="20" dataDxfId="32"/>
    <tableColumn id="21" xr3:uid="{7672E108-417E-4373-B64A-68D316965AB9}" uniqueName="21" name="Localizacion" queryTableFieldId="21" dataDxfId="31"/>
    <tableColumn id="22" xr3:uid="{908279D6-6607-46A3-AEA1-163B817F8049}" uniqueName="22" name="Nomenclatura Vial" queryTableFieldId="22" dataDxfId="30"/>
    <tableColumn id="12" xr3:uid="{E244B177-2027-4E5F-8F5B-50CEBD2BA82E}" uniqueName="12" name="Sistema Referencia" queryTableFieldId="12" dataDxfId="29"/>
    <tableColumn id="13" xr3:uid="{64EDF748-BEFD-459C-909D-CA138D21A0F9}" uniqueName="13" name="Nodos" queryTableFieldId="13" dataDxfId="28"/>
    <tableColumn id="14" xr3:uid="{72DBE664-E07A-4CF1-A646-68FD3A26C056}" uniqueName="14" name="Coordenadas" queryTableFieldId="14" dataDxfId="27"/>
    <tableColumn id="15" xr3:uid="{816C4360-4FC0-4401-9A8F-96764D87D3DA}" uniqueName="15" name="Linderos" queryTableFieldId="15" dataDxfId="26"/>
    <tableColumn id="16" xr3:uid="{AB245409-8A0D-41AB-99A5-C939C7EC2E76}" uniqueName="16" name="Colindancias" queryTableFieldId="16" dataDxfId="25"/>
    <tableColumn id="17" xr3:uid="{3A2EFC9B-708A-4CF7-8CB6-2715246852B4}" uniqueName="17" name="Observaciones" queryTableFieldId="17" dataDxfId="24"/>
    <tableColumn id="2" xr3:uid="{657D359D-7341-4BE5-AACA-9501EE33ABDC}" uniqueName="2" name="Calificacion" queryTableFieldId="23" dataDxfId="23">
      <calculatedColumnFormula>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calculatedColumnFormula>
    </tableColumn>
    <tableColumn id="23" xr3:uid="{68D26378-49DC-4CA8-84E9-B23F07B0F444}" uniqueName="23" name="Estado" queryTableFieldId="24" dataDxfId="22">
      <calculatedColumnFormula>IF(cto1255AMCO[[#This Row],[Calificacion]]=1,"Aprobado","Subsanar")</calculatedColumnFormula>
    </tableColumn>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6643D6C-99E2-4E61-A889-6D32F1ED921A}" name="cto1255AMCO3" displayName="cto1255AMCO3" ref="B1:X2017" tableType="queryTable" totalsRowShown="0" headerRowDxfId="21">
  <autoFilter ref="B1:X2017" xr:uid="{36643D6C-99E2-4E61-A889-6D32F1ED921A}">
    <filterColumn colId="2">
      <filters>
        <filter val="Leidy"/>
      </filters>
    </filterColumn>
  </autoFilter>
  <sortState xmlns:xlrd2="http://schemas.microsoft.com/office/spreadsheetml/2017/richdata2" ref="B2:X2017">
    <sortCondition ref="X1:X2017"/>
  </sortState>
  <tableColumns count="23">
    <tableColumn id="1" xr3:uid="{8E499916-BFF4-4154-B61F-48FE5E751BD7}" uniqueName="1" name="Nombre Archivo" queryTableFieldId="1" dataDxfId="20"/>
    <tableColumn id="3" xr3:uid="{3EFD2468-DA45-4859-8EB3-EA2B858BC61F}" uniqueName="3" name="NPN" queryTableFieldId="3" dataDxfId="19"/>
    <tableColumn id="4" xr3:uid="{FF4C53BC-9BA4-4B5B-8586-84601B24C426}" uniqueName="4" name="Profesional" queryTableFieldId="4" dataDxfId="18"/>
    <tableColumn id="5" xr3:uid="{F3E3FD68-FE2F-4AE2-9D0E-452FC4226BDD}" uniqueName="5" name="Direccion Catastro" queryTableFieldId="5" dataDxfId="17"/>
    <tableColumn id="6" xr3:uid="{0E4BEB95-685F-41F5-BB37-E598355DFAB1}" uniqueName="6" name="Area terreno_R1" queryTableFieldId="6" dataDxfId="16"/>
    <tableColumn id="7" xr3:uid="{761A3488-F05F-43E8-B91E-46E4036146B7}" uniqueName="7" name="Area Terreno_shp" queryTableFieldId="7" dataDxfId="15"/>
    <tableColumn id="8" xr3:uid="{594A135F-370D-4C4A-8009-0E5F9D2FA5B2}" uniqueName="8" name="Area Plano" queryTableFieldId="8" dataDxfId="14"/>
    <tableColumn id="9" xr3:uid="{28847FC9-805D-45DA-BDDD-DFB7CAA396B7}" uniqueName="9" name="Diferencia porcentual" queryTableFieldId="9" dataCellStyle="Porcentaje">
      <calculatedColumnFormula>(((ABS(H2-F2))/F2))</calculatedColumnFormula>
    </tableColumn>
    <tableColumn id="10" xr3:uid="{DB58B7A6-5269-48B4-ABFA-06252CA5B848}" uniqueName="10" name="Tolerancia resolucion %" queryTableFieldId="10" dataCellStyle="Porcentaje">
      <calculatedColumnFormula>IF(H2&lt;=80,0.07,IF(AND(H2&gt;80,H2&lt;=250),0.06,IF(AND(H2&gt;250,H2&lt;=500),0.04,IF(H2&gt;500,0.03,0))))</calculatedColumnFormula>
    </tableColumn>
    <tableColumn id="11" xr3:uid="{D175E5A4-80F7-4EDD-A846-9983E7A40A36}" uniqueName="11" name="Analisis diferencia de área" queryTableFieldId="11" dataDxfId="13">
      <calculatedColumnFormula>IF(ABS(I2)&lt;=J2,"Dentro del rango","Supera el rango")</calculatedColumnFormula>
    </tableColumn>
    <tableColumn id="19" xr3:uid="{1EE52C33-7EA3-4BE3-A06B-D9F22F3F9288}" uniqueName="19" name="Nombre archivo Vs. NPN" queryTableFieldId="19" dataDxfId="12"/>
    <tableColumn id="18" xr3:uid="{4B4617ED-138C-4B63-922D-772BB39C052F}" uniqueName="18" name="Direccion" queryTableFieldId="18" dataDxfId="11"/>
    <tableColumn id="20" xr3:uid="{ADFA0D22-F3AA-4CDB-ABD1-B615E7F0373C}" uniqueName="20" name="Area Terreno" queryTableFieldId="20" dataDxfId="10"/>
    <tableColumn id="21" xr3:uid="{99585102-BA99-4895-B78C-B158D526FD0D}" uniqueName="21" name="Localizacion" queryTableFieldId="21" dataDxfId="9"/>
    <tableColumn id="22" xr3:uid="{BAA40DE5-0C24-4648-A557-21BDAAB4896F}" uniqueName="22" name="Nomenclatura Vial" queryTableFieldId="22" dataDxfId="8"/>
    <tableColumn id="12" xr3:uid="{A92E246E-21ED-4DF3-AE82-662F8F208395}" uniqueName="12" name="Sistema Referencia" queryTableFieldId="12" dataDxfId="7"/>
    <tableColumn id="13" xr3:uid="{FBF62532-4189-4A91-BFF8-DD0EA6EAE62D}" uniqueName="13" name="Nodos" queryTableFieldId="13" dataDxfId="6"/>
    <tableColumn id="14" xr3:uid="{742673BF-3D71-4353-A1F7-80B6EDD65661}" uniqueName="14" name="Coordenadas" queryTableFieldId="14" dataDxfId="5"/>
    <tableColumn id="15" xr3:uid="{E729C5CE-5964-4286-ACDB-4584D00D5CAD}" uniqueName="15" name="Linderos" queryTableFieldId="15" dataDxfId="4"/>
    <tableColumn id="16" xr3:uid="{597C3246-542C-4F05-A9A2-A02659DE66B4}" uniqueName="16" name="Colindancias" queryTableFieldId="16" dataDxfId="3"/>
    <tableColumn id="17" xr3:uid="{4EFA4A24-0AAB-4CB6-BB4C-8D7B35D028EE}" uniqueName="17" name="Observaciones" queryTableFieldId="17" dataDxfId="2"/>
    <tableColumn id="2" xr3:uid="{32BE8005-5A1F-451F-8BEA-E993E3BE0F50}" uniqueName="2" name="Calificacion" queryTableFieldId="23" dataDxfId="1">
      <calculatedColumnFormula>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calculatedColumnFormula>
    </tableColumn>
    <tableColumn id="23" xr3:uid="{02B74FB5-4B3C-43AB-BB8A-30A92EF364B7}" uniqueName="23" name="Estado" queryTableFieldId="24" dataDxfId="0">
      <calculatedColumnFormula>IF(cto1255AMCO3[[#This Row],[Calificacion]]=1,"Aprobado","Subsanar")</calculatedColumnFormula>
    </tableColumn>
  </tableColumns>
  <tableStyleInfo name="TableStyleMedium7"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7D6FD9-D92C-4289-B0D9-B31A0A265EC8}">
  <dimension ref="A1:AA2017"/>
  <sheetViews>
    <sheetView topLeftCell="F1" zoomScale="90" zoomScaleNormal="90" workbookViewId="0">
      <pane ySplit="1" topLeftCell="A288" activePane="bottomLeft" state="frozen"/>
      <selection pane="bottomLeft" activeCell="V307" sqref="V307"/>
    </sheetView>
  </sheetViews>
  <sheetFormatPr defaultColWidth="11.42578125" defaultRowHeight="14.45"/>
  <cols>
    <col min="1" max="1" width="5.5703125" style="21" bestFit="1" customWidth="1"/>
    <col min="2" max="2" width="43.7109375" style="21" customWidth="1"/>
    <col min="3" max="3" width="35" style="44" customWidth="1"/>
    <col min="4" max="4" width="14.140625" style="21" bestFit="1" customWidth="1"/>
    <col min="5" max="5" width="31.42578125" style="21" customWidth="1"/>
    <col min="6" max="6" width="14.140625" style="21" customWidth="1"/>
    <col min="7" max="7" width="26" style="21" customWidth="1"/>
    <col min="8" max="8" width="10.85546875" style="21" customWidth="1"/>
    <col min="9" max="9" width="14.7109375" style="23" customWidth="1"/>
    <col min="10" max="10" width="8.7109375" style="23" customWidth="1"/>
    <col min="11" max="11" width="15.42578125" style="21" customWidth="1"/>
    <col min="12" max="12" width="15.7109375" style="21" customWidth="1"/>
    <col min="13" max="13" width="10.140625" style="21" customWidth="1"/>
    <col min="14" max="15" width="12.42578125" style="21" customWidth="1"/>
    <col min="16" max="16" width="18" style="21" customWidth="1"/>
    <col min="17" max="17" width="11.42578125" style="21"/>
    <col min="18" max="18" width="8.42578125" style="21" customWidth="1"/>
    <col min="19" max="21" width="11.42578125" style="21"/>
    <col min="22" max="22" width="20.140625" style="26" customWidth="1"/>
    <col min="23" max="16384" width="11.42578125" style="21"/>
  </cols>
  <sheetData>
    <row r="1" spans="1:24">
      <c r="A1" s="47" t="s">
        <v>0</v>
      </c>
      <c r="B1" s="21" t="s">
        <v>1</v>
      </c>
      <c r="C1" s="44" t="s">
        <v>2</v>
      </c>
      <c r="D1" s="1" t="s">
        <v>3</v>
      </c>
      <c r="E1" s="1" t="s">
        <v>4</v>
      </c>
      <c r="F1" s="2" t="s">
        <v>5</v>
      </c>
      <c r="G1" s="3" t="s">
        <v>6</v>
      </c>
      <c r="H1" s="15" t="s">
        <v>7</v>
      </c>
      <c r="I1" s="16" t="s">
        <v>8</v>
      </c>
      <c r="J1" s="16" t="s">
        <v>9</v>
      </c>
      <c r="K1" s="24" t="s">
        <v>10</v>
      </c>
      <c r="L1" s="25" t="s">
        <v>11</v>
      </c>
      <c r="M1" s="25" t="s">
        <v>12</v>
      </c>
      <c r="N1" s="25" t="s">
        <v>13</v>
      </c>
      <c r="O1" s="25" t="s">
        <v>14</v>
      </c>
      <c r="P1" s="25" t="s">
        <v>15</v>
      </c>
      <c r="Q1" s="25" t="s">
        <v>16</v>
      </c>
      <c r="R1" s="25" t="s">
        <v>17</v>
      </c>
      <c r="S1" s="25" t="s">
        <v>18</v>
      </c>
      <c r="T1" s="25" t="s">
        <v>19</v>
      </c>
      <c r="U1" s="25" t="s">
        <v>20</v>
      </c>
      <c r="V1" s="25" t="s">
        <v>21</v>
      </c>
      <c r="W1" s="21" t="s">
        <v>22</v>
      </c>
      <c r="X1" s="21" t="s">
        <v>23</v>
      </c>
    </row>
    <row r="2" spans="1:24" customFormat="1" hidden="1">
      <c r="A2">
        <v>1</v>
      </c>
      <c r="B2" t="s">
        <v>24</v>
      </c>
      <c r="C2" s="13" t="s">
        <v>25</v>
      </c>
      <c r="D2" s="5" t="s">
        <v>26</v>
      </c>
      <c r="E2" s="26" t="s">
        <v>27</v>
      </c>
      <c r="F2" s="6">
        <v>175</v>
      </c>
      <c r="G2" s="6">
        <v>175.35213300000001</v>
      </c>
      <c r="H2" s="7">
        <v>175</v>
      </c>
      <c r="I2" s="4">
        <f t="shared" ref="I2:I65" si="0">(((ABS(H2-F2))/F2))</f>
        <v>0</v>
      </c>
      <c r="J2" s="4">
        <f t="shared" ref="J2:J65" si="1">IF(H2&lt;=80,0.07,IF(AND(H2&gt;80,H2&lt;=250),0.06,IF(AND(H2&gt;250,H2&lt;=500),0.04,IF(H2&gt;500,0.03,0))))</f>
        <v>0.06</v>
      </c>
      <c r="K2" s="8" t="str">
        <f t="shared" ref="K2:K65" si="2">IF(ABS(I2)&lt;=J2,"Dentro del rango","Supera el rango")</f>
        <v>Dentro del rango</v>
      </c>
      <c r="L2">
        <v>1</v>
      </c>
      <c r="M2">
        <v>1</v>
      </c>
      <c r="N2">
        <v>1</v>
      </c>
      <c r="O2">
        <v>1</v>
      </c>
      <c r="P2">
        <v>1</v>
      </c>
      <c r="Q2">
        <v>1</v>
      </c>
      <c r="R2">
        <v>1</v>
      </c>
      <c r="S2">
        <v>1</v>
      </c>
      <c r="T2">
        <v>1</v>
      </c>
      <c r="U2">
        <v>1</v>
      </c>
      <c r="V2" t="s">
        <v>28</v>
      </c>
      <c r="W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 t="str">
        <f>IF(cto1255AMCO[[#This Row],[Calificacion]]=1,"Aprobado","Subsanar")</f>
        <v>Aprobado</v>
      </c>
    </row>
    <row r="3" spans="1:24" customFormat="1" hidden="1">
      <c r="A3">
        <v>2</v>
      </c>
      <c r="B3" t="s">
        <v>29</v>
      </c>
      <c r="C3" s="13" t="s">
        <v>30</v>
      </c>
      <c r="D3" s="9" t="s">
        <v>26</v>
      </c>
      <c r="E3" s="26" t="s">
        <v>31</v>
      </c>
      <c r="F3" s="6">
        <v>196</v>
      </c>
      <c r="G3" s="6">
        <v>146.47145900000001</v>
      </c>
      <c r="H3" s="8">
        <v>196</v>
      </c>
      <c r="I3" s="4">
        <f t="shared" si="0"/>
        <v>0</v>
      </c>
      <c r="J3" s="4">
        <f t="shared" si="1"/>
        <v>0.06</v>
      </c>
      <c r="K3" s="8" t="str">
        <f t="shared" si="2"/>
        <v>Dentro del rango</v>
      </c>
      <c r="L3">
        <v>1</v>
      </c>
      <c r="M3">
        <v>1</v>
      </c>
      <c r="N3">
        <v>1</v>
      </c>
      <c r="O3">
        <v>1</v>
      </c>
      <c r="P3">
        <v>1</v>
      </c>
      <c r="Q3">
        <v>1</v>
      </c>
      <c r="R3">
        <v>1</v>
      </c>
      <c r="S3">
        <v>1</v>
      </c>
      <c r="T3">
        <v>1</v>
      </c>
      <c r="U3">
        <v>1</v>
      </c>
      <c r="V3" t="s">
        <v>32</v>
      </c>
      <c r="W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 t="str">
        <f>IF(cto1255AMCO[[#This Row],[Calificacion]]=1,"Aprobado","Subsanar")</f>
        <v>Aprobado</v>
      </c>
    </row>
    <row r="4" spans="1:24" customFormat="1" hidden="1">
      <c r="A4">
        <v>3</v>
      </c>
      <c r="B4" t="s">
        <v>33</v>
      </c>
      <c r="C4" s="13" t="s">
        <v>34</v>
      </c>
      <c r="D4" s="5" t="s">
        <v>26</v>
      </c>
      <c r="E4" s="26" t="s">
        <v>35</v>
      </c>
      <c r="F4" s="6">
        <v>83</v>
      </c>
      <c r="G4" s="6">
        <v>83.069201000000007</v>
      </c>
      <c r="H4">
        <v>83</v>
      </c>
      <c r="I4" s="4">
        <f t="shared" si="0"/>
        <v>0</v>
      </c>
      <c r="J4" s="10">
        <f t="shared" si="1"/>
        <v>0.06</v>
      </c>
      <c r="K4" t="str">
        <f t="shared" si="2"/>
        <v>Dentro del rango</v>
      </c>
      <c r="L4">
        <v>1</v>
      </c>
      <c r="M4">
        <v>1</v>
      </c>
      <c r="N4">
        <v>1</v>
      </c>
      <c r="O4">
        <v>1</v>
      </c>
      <c r="P4">
        <v>1</v>
      </c>
      <c r="Q4">
        <v>1</v>
      </c>
      <c r="R4">
        <v>1</v>
      </c>
      <c r="S4">
        <v>1</v>
      </c>
      <c r="T4">
        <v>1</v>
      </c>
      <c r="U4">
        <v>1</v>
      </c>
      <c r="V4" t="s">
        <v>28</v>
      </c>
      <c r="W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 t="str">
        <f>IF(cto1255AMCO[[#This Row],[Calificacion]]=1,"Aprobado","Subsanar")</f>
        <v>Aprobado</v>
      </c>
    </row>
    <row r="5" spans="1:24" customFormat="1" hidden="1">
      <c r="A5">
        <v>4</v>
      </c>
      <c r="B5" t="s">
        <v>36</v>
      </c>
      <c r="C5" s="13" t="s">
        <v>37</v>
      </c>
      <c r="D5" s="9" t="s">
        <v>26</v>
      </c>
      <c r="E5" s="26" t="s">
        <v>38</v>
      </c>
      <c r="F5" s="6">
        <v>73</v>
      </c>
      <c r="G5" s="6">
        <v>72.971981</v>
      </c>
      <c r="H5">
        <v>73</v>
      </c>
      <c r="I5" s="4">
        <f t="shared" si="0"/>
        <v>0</v>
      </c>
      <c r="J5" s="10">
        <f t="shared" si="1"/>
        <v>7.0000000000000007E-2</v>
      </c>
      <c r="K5" t="str">
        <f t="shared" si="2"/>
        <v>Dentro del rango</v>
      </c>
      <c r="L5">
        <v>1</v>
      </c>
      <c r="M5">
        <v>1</v>
      </c>
      <c r="N5">
        <v>1</v>
      </c>
      <c r="O5">
        <v>1</v>
      </c>
      <c r="P5">
        <v>1</v>
      </c>
      <c r="Q5">
        <v>1</v>
      </c>
      <c r="R5">
        <v>1</v>
      </c>
      <c r="S5">
        <v>1</v>
      </c>
      <c r="T5">
        <v>1</v>
      </c>
      <c r="U5">
        <v>1</v>
      </c>
      <c r="V5" s="27" t="s">
        <v>39</v>
      </c>
      <c r="W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 t="str">
        <f>IF(cto1255AMCO[[#This Row],[Calificacion]]=1,"Aprobado","Subsanar")</f>
        <v>Aprobado</v>
      </c>
    </row>
    <row r="6" spans="1:24" customFormat="1" hidden="1">
      <c r="A6">
        <v>5</v>
      </c>
      <c r="B6" t="s">
        <v>40</v>
      </c>
      <c r="C6" s="13" t="s">
        <v>41</v>
      </c>
      <c r="D6" s="5" t="s">
        <v>26</v>
      </c>
      <c r="E6" s="26" t="s">
        <v>42</v>
      </c>
      <c r="F6" s="6">
        <v>76</v>
      </c>
      <c r="G6" s="6">
        <v>75.995731000000006</v>
      </c>
      <c r="H6">
        <v>76</v>
      </c>
      <c r="I6" s="4">
        <f t="shared" si="0"/>
        <v>0</v>
      </c>
      <c r="J6" s="10">
        <f t="shared" si="1"/>
        <v>7.0000000000000007E-2</v>
      </c>
      <c r="K6" t="str">
        <f t="shared" si="2"/>
        <v>Dentro del rango</v>
      </c>
      <c r="L6">
        <v>1</v>
      </c>
      <c r="M6">
        <v>1</v>
      </c>
      <c r="N6">
        <v>1</v>
      </c>
      <c r="O6">
        <v>1</v>
      </c>
      <c r="P6">
        <v>1</v>
      </c>
      <c r="Q6">
        <v>1</v>
      </c>
      <c r="R6">
        <v>1</v>
      </c>
      <c r="S6">
        <v>1</v>
      </c>
      <c r="T6">
        <v>1</v>
      </c>
      <c r="U6">
        <v>1</v>
      </c>
      <c r="V6" s="27" t="s">
        <v>43</v>
      </c>
      <c r="W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 t="str">
        <f>IF(cto1255AMCO[[#This Row],[Calificacion]]=1,"Aprobado","Subsanar")</f>
        <v>Aprobado</v>
      </c>
    </row>
    <row r="7" spans="1:24" customFormat="1" hidden="1">
      <c r="A7">
        <v>6</v>
      </c>
      <c r="B7" t="s">
        <v>44</v>
      </c>
      <c r="C7" s="13" t="s">
        <v>45</v>
      </c>
      <c r="D7" s="9" t="s">
        <v>26</v>
      </c>
      <c r="E7" s="26" t="s">
        <v>46</v>
      </c>
      <c r="F7" s="6">
        <v>40</v>
      </c>
      <c r="G7" s="6">
        <v>41.654504000000003</v>
      </c>
      <c r="H7">
        <v>40</v>
      </c>
      <c r="I7" s="4">
        <f t="shared" si="0"/>
        <v>0</v>
      </c>
      <c r="J7" s="10">
        <f t="shared" si="1"/>
        <v>7.0000000000000007E-2</v>
      </c>
      <c r="K7" t="str">
        <f t="shared" si="2"/>
        <v>Dentro del rango</v>
      </c>
      <c r="L7">
        <v>1</v>
      </c>
      <c r="M7">
        <v>1</v>
      </c>
      <c r="N7">
        <v>1</v>
      </c>
      <c r="O7">
        <v>1</v>
      </c>
      <c r="P7">
        <v>1</v>
      </c>
      <c r="Q7">
        <v>1</v>
      </c>
      <c r="R7">
        <v>1</v>
      </c>
      <c r="S7">
        <v>1</v>
      </c>
      <c r="T7">
        <v>1</v>
      </c>
      <c r="U7">
        <v>1</v>
      </c>
      <c r="V7" t="s">
        <v>47</v>
      </c>
      <c r="W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7" t="str">
        <f>IF(cto1255AMCO[[#This Row],[Calificacion]]=1,"Aprobado","Subsanar")</f>
        <v>Aprobado</v>
      </c>
    </row>
    <row r="8" spans="1:24" customFormat="1" hidden="1">
      <c r="A8">
        <v>7</v>
      </c>
      <c r="B8" t="s">
        <v>48</v>
      </c>
      <c r="C8" s="13" t="s">
        <v>49</v>
      </c>
      <c r="D8" s="5" t="s">
        <v>26</v>
      </c>
      <c r="E8" s="26" t="s">
        <v>50</v>
      </c>
      <c r="F8" s="6">
        <v>45</v>
      </c>
      <c r="G8" s="6">
        <v>45.930777999999997</v>
      </c>
      <c r="H8">
        <v>45</v>
      </c>
      <c r="I8" s="4">
        <f t="shared" si="0"/>
        <v>0</v>
      </c>
      <c r="J8" s="10">
        <f t="shared" si="1"/>
        <v>7.0000000000000007E-2</v>
      </c>
      <c r="K8" t="str">
        <f t="shared" si="2"/>
        <v>Dentro del rango</v>
      </c>
      <c r="L8">
        <v>1</v>
      </c>
      <c r="M8">
        <v>1</v>
      </c>
      <c r="N8">
        <v>1</v>
      </c>
      <c r="O8">
        <v>1</v>
      </c>
      <c r="P8">
        <v>1</v>
      </c>
      <c r="Q8">
        <v>1</v>
      </c>
      <c r="R8">
        <v>1</v>
      </c>
      <c r="S8">
        <v>1</v>
      </c>
      <c r="T8">
        <v>1</v>
      </c>
      <c r="U8">
        <v>1</v>
      </c>
      <c r="V8" t="s">
        <v>51</v>
      </c>
      <c r="W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8" t="str">
        <f>IF(cto1255AMCO[[#This Row],[Calificacion]]=1,"Aprobado","Subsanar")</f>
        <v>Aprobado</v>
      </c>
    </row>
    <row r="9" spans="1:24" customFormat="1" hidden="1">
      <c r="A9">
        <v>8</v>
      </c>
      <c r="B9" t="s">
        <v>52</v>
      </c>
      <c r="C9" s="13" t="s">
        <v>53</v>
      </c>
      <c r="D9" s="9" t="s">
        <v>26</v>
      </c>
      <c r="E9" s="26" t="s">
        <v>54</v>
      </c>
      <c r="F9" s="6">
        <v>383</v>
      </c>
      <c r="G9" s="6">
        <v>377.18635799999998</v>
      </c>
      <c r="H9">
        <v>383</v>
      </c>
      <c r="I9" s="4">
        <f t="shared" si="0"/>
        <v>0</v>
      </c>
      <c r="J9" s="10">
        <f t="shared" si="1"/>
        <v>0.04</v>
      </c>
      <c r="K9" t="str">
        <f t="shared" si="2"/>
        <v>Dentro del rango</v>
      </c>
      <c r="L9">
        <v>1</v>
      </c>
      <c r="M9">
        <v>1</v>
      </c>
      <c r="N9">
        <v>1</v>
      </c>
      <c r="O9">
        <v>1</v>
      </c>
      <c r="P9">
        <v>1</v>
      </c>
      <c r="Q9">
        <v>1</v>
      </c>
      <c r="R9">
        <v>1</v>
      </c>
      <c r="S9">
        <v>1</v>
      </c>
      <c r="T9">
        <v>1</v>
      </c>
      <c r="U9">
        <v>1</v>
      </c>
      <c r="V9" t="s">
        <v>47</v>
      </c>
      <c r="W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9" t="str">
        <f>IF(cto1255AMCO[[#This Row],[Calificacion]]=1,"Aprobado","Subsanar")</f>
        <v>Aprobado</v>
      </c>
    </row>
    <row r="10" spans="1:24" customFormat="1" hidden="1">
      <c r="A10">
        <v>9</v>
      </c>
      <c r="B10" t="s">
        <v>55</v>
      </c>
      <c r="C10" s="13" t="s">
        <v>56</v>
      </c>
      <c r="D10" s="5" t="s">
        <v>26</v>
      </c>
      <c r="E10" s="26" t="s">
        <v>57</v>
      </c>
      <c r="F10" s="6">
        <v>209</v>
      </c>
      <c r="G10" s="6">
        <v>209.215496</v>
      </c>
      <c r="H10">
        <v>209</v>
      </c>
      <c r="I10" s="4">
        <f t="shared" si="0"/>
        <v>0</v>
      </c>
      <c r="J10" s="10">
        <f t="shared" si="1"/>
        <v>0.06</v>
      </c>
      <c r="K10" t="str">
        <f t="shared" si="2"/>
        <v>Dentro del rango</v>
      </c>
      <c r="L10">
        <v>1</v>
      </c>
      <c r="M10">
        <v>1</v>
      </c>
      <c r="N10">
        <v>1</v>
      </c>
      <c r="O10">
        <v>1</v>
      </c>
      <c r="P10">
        <v>1</v>
      </c>
      <c r="Q10">
        <v>1</v>
      </c>
      <c r="R10">
        <v>1</v>
      </c>
      <c r="S10">
        <v>1</v>
      </c>
      <c r="T10">
        <v>1</v>
      </c>
      <c r="U10">
        <v>1</v>
      </c>
      <c r="V10" t="s">
        <v>47</v>
      </c>
      <c r="W1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0" t="str">
        <f>IF(cto1255AMCO[[#This Row],[Calificacion]]=1,"Aprobado","Subsanar")</f>
        <v>Aprobado</v>
      </c>
    </row>
    <row r="11" spans="1:24" customFormat="1" hidden="1">
      <c r="A11">
        <v>10</v>
      </c>
      <c r="B11" t="s">
        <v>58</v>
      </c>
      <c r="C11" s="13" t="s">
        <v>59</v>
      </c>
      <c r="D11" s="9" t="s">
        <v>26</v>
      </c>
      <c r="E11" s="26" t="s">
        <v>60</v>
      </c>
      <c r="F11" s="6">
        <v>53</v>
      </c>
      <c r="G11" s="6">
        <v>54.658405000000002</v>
      </c>
      <c r="H11">
        <v>53</v>
      </c>
      <c r="I11" s="4">
        <f t="shared" si="0"/>
        <v>0</v>
      </c>
      <c r="J11" s="10">
        <f t="shared" si="1"/>
        <v>7.0000000000000007E-2</v>
      </c>
      <c r="K11" t="str">
        <f t="shared" si="2"/>
        <v>Dentro del rango</v>
      </c>
      <c r="L11">
        <v>1</v>
      </c>
      <c r="M11">
        <v>1</v>
      </c>
      <c r="N11">
        <v>1</v>
      </c>
      <c r="O11">
        <v>1</v>
      </c>
      <c r="P11">
        <v>1</v>
      </c>
      <c r="Q11">
        <v>1</v>
      </c>
      <c r="R11">
        <v>1</v>
      </c>
      <c r="S11">
        <v>1</v>
      </c>
      <c r="T11">
        <v>1</v>
      </c>
      <c r="U11">
        <v>1</v>
      </c>
      <c r="V11" t="s">
        <v>47</v>
      </c>
      <c r="W1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1" t="str">
        <f>IF(cto1255AMCO[[#This Row],[Calificacion]]=1,"Aprobado","Subsanar")</f>
        <v>Aprobado</v>
      </c>
    </row>
    <row r="12" spans="1:24" customFormat="1" hidden="1">
      <c r="A12">
        <v>11</v>
      </c>
      <c r="B12" t="s">
        <v>61</v>
      </c>
      <c r="C12" s="13" t="s">
        <v>62</v>
      </c>
      <c r="D12" s="5" t="s">
        <v>26</v>
      </c>
      <c r="E12" s="26" t="s">
        <v>63</v>
      </c>
      <c r="F12" s="6">
        <v>58</v>
      </c>
      <c r="G12" s="6">
        <v>59.452024999999999</v>
      </c>
      <c r="H12">
        <v>58</v>
      </c>
      <c r="I12" s="4">
        <f t="shared" si="0"/>
        <v>0</v>
      </c>
      <c r="J12" s="10">
        <f t="shared" si="1"/>
        <v>7.0000000000000007E-2</v>
      </c>
      <c r="K12" t="str">
        <f t="shared" si="2"/>
        <v>Dentro del rango</v>
      </c>
      <c r="L12">
        <v>1</v>
      </c>
      <c r="M12">
        <v>1</v>
      </c>
      <c r="N12">
        <v>1</v>
      </c>
      <c r="O12">
        <v>1</v>
      </c>
      <c r="P12">
        <v>1</v>
      </c>
      <c r="Q12">
        <v>1</v>
      </c>
      <c r="R12">
        <v>1</v>
      </c>
      <c r="S12">
        <v>1</v>
      </c>
      <c r="T12">
        <v>1</v>
      </c>
      <c r="U12">
        <v>1</v>
      </c>
      <c r="V12" t="s">
        <v>47</v>
      </c>
      <c r="W1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2" t="str">
        <f>IF(cto1255AMCO[[#This Row],[Calificacion]]=1,"Aprobado","Subsanar")</f>
        <v>Aprobado</v>
      </c>
    </row>
    <row r="13" spans="1:24" customFormat="1" hidden="1">
      <c r="A13">
        <v>12</v>
      </c>
      <c r="B13" t="s">
        <v>64</v>
      </c>
      <c r="C13" s="13" t="s">
        <v>65</v>
      </c>
      <c r="D13" s="9" t="s">
        <v>26</v>
      </c>
      <c r="E13" s="26" t="s">
        <v>66</v>
      </c>
      <c r="F13" s="6">
        <v>58</v>
      </c>
      <c r="G13" s="6">
        <v>57.609693</v>
      </c>
      <c r="H13">
        <v>58</v>
      </c>
      <c r="I13" s="4">
        <f t="shared" si="0"/>
        <v>0</v>
      </c>
      <c r="J13" s="10">
        <f t="shared" si="1"/>
        <v>7.0000000000000007E-2</v>
      </c>
      <c r="K13" t="str">
        <f t="shared" si="2"/>
        <v>Dentro del rango</v>
      </c>
      <c r="L13">
        <v>1</v>
      </c>
      <c r="M13">
        <v>1</v>
      </c>
      <c r="N13">
        <v>1</v>
      </c>
      <c r="O13">
        <v>1</v>
      </c>
      <c r="P13">
        <v>1</v>
      </c>
      <c r="Q13">
        <v>1</v>
      </c>
      <c r="R13">
        <v>1</v>
      </c>
      <c r="S13">
        <v>1</v>
      </c>
      <c r="T13">
        <v>1</v>
      </c>
      <c r="U13">
        <v>1</v>
      </c>
      <c r="V13" t="s">
        <v>47</v>
      </c>
      <c r="W1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3" t="str">
        <f>IF(cto1255AMCO[[#This Row],[Calificacion]]=1,"Aprobado","Subsanar")</f>
        <v>Aprobado</v>
      </c>
    </row>
    <row r="14" spans="1:24" customFormat="1" hidden="1">
      <c r="A14">
        <v>13</v>
      </c>
      <c r="B14" t="s">
        <v>67</v>
      </c>
      <c r="C14" s="13" t="s">
        <v>68</v>
      </c>
      <c r="D14" s="5" t="s">
        <v>26</v>
      </c>
      <c r="E14" s="26" t="s">
        <v>69</v>
      </c>
      <c r="F14" s="6">
        <v>120</v>
      </c>
      <c r="G14" s="6">
        <v>125.20492299999999</v>
      </c>
      <c r="H14">
        <v>120</v>
      </c>
      <c r="I14" s="4">
        <f t="shared" si="0"/>
        <v>0</v>
      </c>
      <c r="J14" s="10">
        <f t="shared" si="1"/>
        <v>0.06</v>
      </c>
      <c r="K14" t="str">
        <f t="shared" si="2"/>
        <v>Dentro del rango</v>
      </c>
      <c r="L14">
        <v>1</v>
      </c>
      <c r="M14">
        <v>1</v>
      </c>
      <c r="N14">
        <v>1</v>
      </c>
      <c r="O14">
        <v>1</v>
      </c>
      <c r="P14">
        <v>1</v>
      </c>
      <c r="Q14">
        <v>1</v>
      </c>
      <c r="R14">
        <v>1</v>
      </c>
      <c r="S14">
        <v>1</v>
      </c>
      <c r="T14">
        <v>1</v>
      </c>
      <c r="U14">
        <v>1</v>
      </c>
      <c r="V14" t="s">
        <v>47</v>
      </c>
      <c r="W1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4" t="str">
        <f>IF(cto1255AMCO[[#This Row],[Calificacion]]=1,"Aprobado","Subsanar")</f>
        <v>Aprobado</v>
      </c>
    </row>
    <row r="15" spans="1:24" customFormat="1" hidden="1">
      <c r="A15">
        <v>14</v>
      </c>
      <c r="B15" t="s">
        <v>70</v>
      </c>
      <c r="C15" s="13" t="s">
        <v>71</v>
      </c>
      <c r="D15" s="9" t="s">
        <v>26</v>
      </c>
      <c r="E15" s="26" t="s">
        <v>72</v>
      </c>
      <c r="F15" s="6">
        <v>60</v>
      </c>
      <c r="G15" s="6">
        <v>60.127485999999998</v>
      </c>
      <c r="H15">
        <v>60</v>
      </c>
      <c r="I15" s="4">
        <f t="shared" si="0"/>
        <v>0</v>
      </c>
      <c r="J15" s="10">
        <f t="shared" si="1"/>
        <v>7.0000000000000007E-2</v>
      </c>
      <c r="K15" t="str">
        <f t="shared" si="2"/>
        <v>Dentro del rango</v>
      </c>
      <c r="L15">
        <v>1</v>
      </c>
      <c r="M15">
        <v>1</v>
      </c>
      <c r="N15">
        <v>1</v>
      </c>
      <c r="O15">
        <v>1</v>
      </c>
      <c r="P15">
        <v>1</v>
      </c>
      <c r="Q15">
        <v>1</v>
      </c>
      <c r="R15">
        <v>1</v>
      </c>
      <c r="S15">
        <v>1</v>
      </c>
      <c r="T15">
        <v>1</v>
      </c>
      <c r="U15">
        <v>1</v>
      </c>
      <c r="V15" t="s">
        <v>47</v>
      </c>
      <c r="W1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5" t="str">
        <f>IF(cto1255AMCO[[#This Row],[Calificacion]]=1,"Aprobado","Subsanar")</f>
        <v>Aprobado</v>
      </c>
    </row>
    <row r="16" spans="1:24" customFormat="1" hidden="1">
      <c r="A16">
        <v>15</v>
      </c>
      <c r="B16" t="s">
        <v>73</v>
      </c>
      <c r="C16" s="13" t="s">
        <v>74</v>
      </c>
      <c r="D16" s="5" t="s">
        <v>26</v>
      </c>
      <c r="E16" s="26" t="s">
        <v>75</v>
      </c>
      <c r="F16" s="6">
        <v>58</v>
      </c>
      <c r="G16" s="6">
        <v>56.839190000000002</v>
      </c>
      <c r="H16">
        <v>58</v>
      </c>
      <c r="I16" s="4">
        <f t="shared" si="0"/>
        <v>0</v>
      </c>
      <c r="J16" s="10">
        <f t="shared" si="1"/>
        <v>7.0000000000000007E-2</v>
      </c>
      <c r="K16" t="str">
        <f t="shared" si="2"/>
        <v>Dentro del rango</v>
      </c>
      <c r="L16">
        <v>1</v>
      </c>
      <c r="M16">
        <v>1</v>
      </c>
      <c r="N16">
        <v>1</v>
      </c>
      <c r="O16">
        <v>1</v>
      </c>
      <c r="P16">
        <v>1</v>
      </c>
      <c r="Q16">
        <v>1</v>
      </c>
      <c r="R16">
        <v>1</v>
      </c>
      <c r="S16">
        <v>1</v>
      </c>
      <c r="T16">
        <v>1</v>
      </c>
      <c r="U16">
        <v>1</v>
      </c>
      <c r="V16" t="s">
        <v>47</v>
      </c>
      <c r="W1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6" t="str">
        <f>IF(cto1255AMCO[[#This Row],[Calificacion]]=1,"Aprobado","Subsanar")</f>
        <v>Aprobado</v>
      </c>
    </row>
    <row r="17" spans="1:24" customFormat="1" hidden="1">
      <c r="A17">
        <v>16</v>
      </c>
      <c r="B17" t="s">
        <v>76</v>
      </c>
      <c r="C17" s="13" t="s">
        <v>77</v>
      </c>
      <c r="D17" s="9" t="s">
        <v>26</v>
      </c>
      <c r="E17" s="26" t="s">
        <v>78</v>
      </c>
      <c r="F17" s="6">
        <v>175</v>
      </c>
      <c r="G17" s="6">
        <v>172.14448200000001</v>
      </c>
      <c r="H17">
        <v>175</v>
      </c>
      <c r="I17" s="4">
        <f t="shared" si="0"/>
        <v>0</v>
      </c>
      <c r="J17" s="10">
        <f t="shared" si="1"/>
        <v>0.06</v>
      </c>
      <c r="K17" t="str">
        <f t="shared" si="2"/>
        <v>Dentro del rango</v>
      </c>
      <c r="L17">
        <v>1</v>
      </c>
      <c r="M17">
        <v>1</v>
      </c>
      <c r="N17">
        <v>1</v>
      </c>
      <c r="O17">
        <v>1</v>
      </c>
      <c r="P17">
        <v>1</v>
      </c>
      <c r="Q17">
        <v>1</v>
      </c>
      <c r="R17">
        <v>1</v>
      </c>
      <c r="S17">
        <v>1</v>
      </c>
      <c r="T17">
        <v>1</v>
      </c>
      <c r="U17">
        <v>1</v>
      </c>
      <c r="V17" t="s">
        <v>47</v>
      </c>
      <c r="W1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7" t="str">
        <f>IF(cto1255AMCO[[#This Row],[Calificacion]]=1,"Aprobado","Subsanar")</f>
        <v>Aprobado</v>
      </c>
    </row>
    <row r="18" spans="1:24" customFormat="1" hidden="1">
      <c r="A18">
        <v>17</v>
      </c>
      <c r="B18" t="s">
        <v>79</v>
      </c>
      <c r="C18" s="13" t="s">
        <v>80</v>
      </c>
      <c r="D18" s="5" t="s">
        <v>26</v>
      </c>
      <c r="E18" s="26" t="s">
        <v>81</v>
      </c>
      <c r="F18" s="6">
        <v>70</v>
      </c>
      <c r="G18" s="6">
        <v>70.120942999999997</v>
      </c>
      <c r="H18">
        <v>70</v>
      </c>
      <c r="I18" s="4">
        <f t="shared" si="0"/>
        <v>0</v>
      </c>
      <c r="J18" s="10">
        <f t="shared" si="1"/>
        <v>7.0000000000000007E-2</v>
      </c>
      <c r="K18" t="str">
        <f t="shared" si="2"/>
        <v>Dentro del rango</v>
      </c>
      <c r="L18">
        <v>1</v>
      </c>
      <c r="M18">
        <v>1</v>
      </c>
      <c r="N18">
        <v>1</v>
      </c>
      <c r="O18">
        <v>1</v>
      </c>
      <c r="P18">
        <v>1</v>
      </c>
      <c r="Q18">
        <v>1</v>
      </c>
      <c r="R18">
        <v>1</v>
      </c>
      <c r="S18">
        <v>1</v>
      </c>
      <c r="T18">
        <v>1</v>
      </c>
      <c r="U18">
        <v>1</v>
      </c>
      <c r="V18" t="s">
        <v>47</v>
      </c>
      <c r="W1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8" t="str">
        <f>IF(cto1255AMCO[[#This Row],[Calificacion]]=1,"Aprobado","Subsanar")</f>
        <v>Aprobado</v>
      </c>
    </row>
    <row r="19" spans="1:24" customFormat="1" hidden="1">
      <c r="A19">
        <v>18</v>
      </c>
      <c r="B19" t="s">
        <v>82</v>
      </c>
      <c r="C19" s="13" t="s">
        <v>83</v>
      </c>
      <c r="D19" s="9" t="s">
        <v>26</v>
      </c>
      <c r="E19" s="26" t="s">
        <v>84</v>
      </c>
      <c r="F19" s="6">
        <v>60</v>
      </c>
      <c r="G19" s="6">
        <v>61.644263000000002</v>
      </c>
      <c r="H19">
        <v>60</v>
      </c>
      <c r="I19" s="4">
        <f t="shared" si="0"/>
        <v>0</v>
      </c>
      <c r="J19" s="10">
        <f t="shared" si="1"/>
        <v>7.0000000000000007E-2</v>
      </c>
      <c r="K19" t="str">
        <f t="shared" si="2"/>
        <v>Dentro del rango</v>
      </c>
      <c r="L19">
        <v>1</v>
      </c>
      <c r="M19">
        <v>1</v>
      </c>
      <c r="N19">
        <v>1</v>
      </c>
      <c r="O19">
        <v>1</v>
      </c>
      <c r="P19">
        <v>1</v>
      </c>
      <c r="Q19">
        <v>1</v>
      </c>
      <c r="R19">
        <v>1</v>
      </c>
      <c r="S19">
        <v>1</v>
      </c>
      <c r="T19">
        <v>1</v>
      </c>
      <c r="U19">
        <v>1</v>
      </c>
      <c r="V19" t="s">
        <v>47</v>
      </c>
      <c r="W1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9" t="str">
        <f>IF(cto1255AMCO[[#This Row],[Calificacion]]=1,"Aprobado","Subsanar")</f>
        <v>Aprobado</v>
      </c>
    </row>
    <row r="20" spans="1:24" customFormat="1" hidden="1">
      <c r="A20">
        <v>19</v>
      </c>
      <c r="B20" t="s">
        <v>85</v>
      </c>
      <c r="C20" s="13" t="s">
        <v>86</v>
      </c>
      <c r="D20" s="5" t="s">
        <v>26</v>
      </c>
      <c r="E20" s="26" t="s">
        <v>87</v>
      </c>
      <c r="F20" s="6">
        <v>56</v>
      </c>
      <c r="G20" s="6">
        <v>59.043143000000001</v>
      </c>
      <c r="H20">
        <v>56</v>
      </c>
      <c r="I20" s="4">
        <f t="shared" si="0"/>
        <v>0</v>
      </c>
      <c r="J20" s="10">
        <f t="shared" si="1"/>
        <v>7.0000000000000007E-2</v>
      </c>
      <c r="K20" t="str">
        <f t="shared" si="2"/>
        <v>Dentro del rango</v>
      </c>
      <c r="L20">
        <v>1</v>
      </c>
      <c r="M20">
        <v>1</v>
      </c>
      <c r="N20">
        <v>1</v>
      </c>
      <c r="O20">
        <v>1</v>
      </c>
      <c r="P20">
        <v>1</v>
      </c>
      <c r="Q20">
        <v>1</v>
      </c>
      <c r="R20">
        <v>1</v>
      </c>
      <c r="S20">
        <v>1</v>
      </c>
      <c r="T20">
        <v>1</v>
      </c>
      <c r="U20">
        <v>1</v>
      </c>
      <c r="V20" t="s">
        <v>47</v>
      </c>
      <c r="W2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0" t="str">
        <f>IF(cto1255AMCO[[#This Row],[Calificacion]]=1,"Aprobado","Subsanar")</f>
        <v>Aprobado</v>
      </c>
    </row>
    <row r="21" spans="1:24" customFormat="1" hidden="1">
      <c r="A21">
        <v>20</v>
      </c>
      <c r="B21" t="s">
        <v>88</v>
      </c>
      <c r="C21" s="13" t="s">
        <v>89</v>
      </c>
      <c r="D21" s="9" t="s">
        <v>26</v>
      </c>
      <c r="E21" s="26" t="s">
        <v>90</v>
      </c>
      <c r="F21" s="6">
        <v>36</v>
      </c>
      <c r="G21" s="6">
        <v>34.211624999999998</v>
      </c>
      <c r="H21">
        <v>36</v>
      </c>
      <c r="I21" s="4">
        <f t="shared" si="0"/>
        <v>0</v>
      </c>
      <c r="J21" s="10">
        <f t="shared" si="1"/>
        <v>7.0000000000000007E-2</v>
      </c>
      <c r="K21" t="str">
        <f t="shared" si="2"/>
        <v>Dentro del rango</v>
      </c>
      <c r="L21">
        <v>1</v>
      </c>
      <c r="M21">
        <v>1</v>
      </c>
      <c r="N21">
        <v>1</v>
      </c>
      <c r="O21">
        <v>1</v>
      </c>
      <c r="P21">
        <v>1</v>
      </c>
      <c r="Q21">
        <v>1</v>
      </c>
      <c r="R21">
        <v>1</v>
      </c>
      <c r="S21">
        <v>1</v>
      </c>
      <c r="T21">
        <v>1</v>
      </c>
      <c r="U21">
        <v>1</v>
      </c>
      <c r="V21" t="s">
        <v>47</v>
      </c>
      <c r="W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1" t="str">
        <f>IF(cto1255AMCO[[#This Row],[Calificacion]]=1,"Aprobado","Subsanar")</f>
        <v>Aprobado</v>
      </c>
    </row>
    <row r="22" spans="1:24" customFormat="1" hidden="1">
      <c r="A22">
        <v>21</v>
      </c>
      <c r="B22" t="s">
        <v>91</v>
      </c>
      <c r="C22" s="13" t="s">
        <v>92</v>
      </c>
      <c r="D22" s="5" t="s">
        <v>26</v>
      </c>
      <c r="E22" s="26" t="s">
        <v>93</v>
      </c>
      <c r="F22" s="6">
        <v>50</v>
      </c>
      <c r="G22" s="6">
        <v>50.87818</v>
      </c>
      <c r="H22">
        <v>50</v>
      </c>
      <c r="I22" s="4">
        <f t="shared" si="0"/>
        <v>0</v>
      </c>
      <c r="J22" s="10">
        <f t="shared" si="1"/>
        <v>7.0000000000000007E-2</v>
      </c>
      <c r="K22" t="str">
        <f t="shared" si="2"/>
        <v>Dentro del rango</v>
      </c>
      <c r="L22">
        <v>1</v>
      </c>
      <c r="M22">
        <v>1</v>
      </c>
      <c r="N22">
        <v>1</v>
      </c>
      <c r="O22">
        <v>1</v>
      </c>
      <c r="P22">
        <v>1</v>
      </c>
      <c r="Q22">
        <v>1</v>
      </c>
      <c r="R22">
        <v>1</v>
      </c>
      <c r="S22">
        <v>1</v>
      </c>
      <c r="T22">
        <v>1</v>
      </c>
      <c r="U22">
        <v>1</v>
      </c>
      <c r="V22" t="s">
        <v>47</v>
      </c>
      <c r="W2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2" t="str">
        <f>IF(cto1255AMCO[[#This Row],[Calificacion]]=1,"Aprobado","Subsanar")</f>
        <v>Aprobado</v>
      </c>
    </row>
    <row r="23" spans="1:24" customFormat="1" hidden="1">
      <c r="A23">
        <v>22</v>
      </c>
      <c r="B23" t="s">
        <v>94</v>
      </c>
      <c r="C23" s="13" t="s">
        <v>95</v>
      </c>
      <c r="D23" s="9" t="s">
        <v>26</v>
      </c>
      <c r="E23" s="26" t="s">
        <v>96</v>
      </c>
      <c r="F23" s="6">
        <v>60</v>
      </c>
      <c r="G23" s="6">
        <v>54.600769999999997</v>
      </c>
      <c r="H23">
        <v>60</v>
      </c>
      <c r="I23" s="4">
        <f t="shared" si="0"/>
        <v>0</v>
      </c>
      <c r="J23" s="10">
        <f t="shared" si="1"/>
        <v>7.0000000000000007E-2</v>
      </c>
      <c r="K23" t="str">
        <f t="shared" si="2"/>
        <v>Dentro del rango</v>
      </c>
      <c r="L23">
        <v>1</v>
      </c>
      <c r="M23">
        <v>1</v>
      </c>
      <c r="N23">
        <v>1</v>
      </c>
      <c r="O23">
        <v>1</v>
      </c>
      <c r="P23">
        <v>1</v>
      </c>
      <c r="Q23">
        <v>1</v>
      </c>
      <c r="R23">
        <v>1</v>
      </c>
      <c r="S23">
        <v>1</v>
      </c>
      <c r="T23">
        <v>1</v>
      </c>
      <c r="U23">
        <v>1</v>
      </c>
      <c r="V23" t="s">
        <v>47</v>
      </c>
      <c r="W2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3" t="str">
        <f>IF(cto1255AMCO[[#This Row],[Calificacion]]=1,"Aprobado","Subsanar")</f>
        <v>Aprobado</v>
      </c>
    </row>
    <row r="24" spans="1:24" customFormat="1" hidden="1">
      <c r="A24">
        <v>23</v>
      </c>
      <c r="B24" t="s">
        <v>97</v>
      </c>
      <c r="C24" s="13" t="s">
        <v>98</v>
      </c>
      <c r="D24" s="5" t="s">
        <v>26</v>
      </c>
      <c r="E24" s="26" t="s">
        <v>99</v>
      </c>
      <c r="F24" s="6">
        <v>69</v>
      </c>
      <c r="G24" s="6">
        <v>69.489019999999996</v>
      </c>
      <c r="H24">
        <v>69</v>
      </c>
      <c r="I24" s="4">
        <f t="shared" si="0"/>
        <v>0</v>
      </c>
      <c r="J24" s="10">
        <f t="shared" si="1"/>
        <v>7.0000000000000007E-2</v>
      </c>
      <c r="K24" t="str">
        <f t="shared" si="2"/>
        <v>Dentro del rango</v>
      </c>
      <c r="L24">
        <v>1</v>
      </c>
      <c r="M24">
        <v>1</v>
      </c>
      <c r="N24">
        <v>1</v>
      </c>
      <c r="O24">
        <v>1</v>
      </c>
      <c r="P24">
        <v>1</v>
      </c>
      <c r="Q24">
        <v>1</v>
      </c>
      <c r="R24">
        <v>1</v>
      </c>
      <c r="S24">
        <v>1</v>
      </c>
      <c r="T24">
        <v>1</v>
      </c>
      <c r="U24">
        <v>1</v>
      </c>
      <c r="V24" t="s">
        <v>47</v>
      </c>
      <c r="W2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4" t="str">
        <f>IF(cto1255AMCO[[#This Row],[Calificacion]]=1,"Aprobado","Subsanar")</f>
        <v>Aprobado</v>
      </c>
    </row>
    <row r="25" spans="1:24" customFormat="1" hidden="1">
      <c r="A25">
        <v>24</v>
      </c>
      <c r="B25" t="s">
        <v>100</v>
      </c>
      <c r="C25" s="13" t="s">
        <v>101</v>
      </c>
      <c r="D25" s="9" t="s">
        <v>26</v>
      </c>
      <c r="E25" s="26" t="s">
        <v>102</v>
      </c>
      <c r="F25" s="6">
        <v>63</v>
      </c>
      <c r="G25" s="6">
        <v>63.659815000000002</v>
      </c>
      <c r="H25">
        <v>63</v>
      </c>
      <c r="I25" s="4">
        <f t="shared" si="0"/>
        <v>0</v>
      </c>
      <c r="J25" s="10">
        <f t="shared" si="1"/>
        <v>7.0000000000000007E-2</v>
      </c>
      <c r="K25" t="str">
        <f t="shared" si="2"/>
        <v>Dentro del rango</v>
      </c>
      <c r="L25">
        <v>1</v>
      </c>
      <c r="M25">
        <v>1</v>
      </c>
      <c r="N25">
        <v>1</v>
      </c>
      <c r="O25">
        <v>1</v>
      </c>
      <c r="P25">
        <v>1</v>
      </c>
      <c r="Q25">
        <v>1</v>
      </c>
      <c r="R25">
        <v>1</v>
      </c>
      <c r="S25">
        <v>1</v>
      </c>
      <c r="T25">
        <v>1</v>
      </c>
      <c r="U25">
        <v>1</v>
      </c>
      <c r="V25" t="s">
        <v>47</v>
      </c>
      <c r="W2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5" t="str">
        <f>IF(cto1255AMCO[[#This Row],[Calificacion]]=1,"Aprobado","Subsanar")</f>
        <v>Aprobado</v>
      </c>
    </row>
    <row r="26" spans="1:24" customFormat="1" hidden="1">
      <c r="A26">
        <v>25</v>
      </c>
      <c r="B26" t="s">
        <v>103</v>
      </c>
      <c r="C26" s="13" t="s">
        <v>104</v>
      </c>
      <c r="D26" s="5" t="s">
        <v>26</v>
      </c>
      <c r="E26" s="26" t="s">
        <v>105</v>
      </c>
      <c r="F26" s="6">
        <v>308</v>
      </c>
      <c r="G26" s="6">
        <v>307.97396700000002</v>
      </c>
      <c r="H26">
        <v>308</v>
      </c>
      <c r="I26" s="4">
        <f t="shared" si="0"/>
        <v>0</v>
      </c>
      <c r="J26" s="10">
        <f t="shared" si="1"/>
        <v>0.04</v>
      </c>
      <c r="K26" t="str">
        <f t="shared" si="2"/>
        <v>Dentro del rango</v>
      </c>
      <c r="L26">
        <v>1</v>
      </c>
      <c r="M26">
        <v>1</v>
      </c>
      <c r="N26">
        <v>1</v>
      </c>
      <c r="O26">
        <v>1</v>
      </c>
      <c r="P26">
        <v>1</v>
      </c>
      <c r="Q26">
        <v>1</v>
      </c>
      <c r="R26">
        <v>1</v>
      </c>
      <c r="S26">
        <v>1</v>
      </c>
      <c r="T26">
        <v>1</v>
      </c>
      <c r="U26">
        <v>1</v>
      </c>
      <c r="V26" t="s">
        <v>47</v>
      </c>
      <c r="W2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6" t="str">
        <f>IF(cto1255AMCO[[#This Row],[Calificacion]]=1,"Aprobado","Subsanar")</f>
        <v>Aprobado</v>
      </c>
    </row>
    <row r="27" spans="1:24" customFormat="1" hidden="1">
      <c r="A27">
        <v>26</v>
      </c>
      <c r="B27" t="s">
        <v>106</v>
      </c>
      <c r="C27" s="13" t="s">
        <v>107</v>
      </c>
      <c r="D27" s="9" t="s">
        <v>26</v>
      </c>
      <c r="E27" s="26" t="s">
        <v>108</v>
      </c>
      <c r="F27" s="6">
        <v>361</v>
      </c>
      <c r="G27" s="6">
        <v>361.02617400000003</v>
      </c>
      <c r="H27">
        <v>361</v>
      </c>
      <c r="I27" s="4">
        <f t="shared" si="0"/>
        <v>0</v>
      </c>
      <c r="J27" s="10">
        <f t="shared" si="1"/>
        <v>0.04</v>
      </c>
      <c r="K27" t="str">
        <f t="shared" si="2"/>
        <v>Dentro del rango</v>
      </c>
      <c r="L27">
        <v>1</v>
      </c>
      <c r="M27">
        <v>1</v>
      </c>
      <c r="N27">
        <v>1</v>
      </c>
      <c r="O27">
        <v>1</v>
      </c>
      <c r="P27">
        <v>1</v>
      </c>
      <c r="Q27">
        <v>1</v>
      </c>
      <c r="R27">
        <v>1</v>
      </c>
      <c r="S27">
        <v>1</v>
      </c>
      <c r="T27">
        <v>1</v>
      </c>
      <c r="U27">
        <v>1</v>
      </c>
      <c r="V27" t="s">
        <v>47</v>
      </c>
      <c r="W2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7" t="str">
        <f>IF(cto1255AMCO[[#This Row],[Calificacion]]=1,"Aprobado","Subsanar")</f>
        <v>Aprobado</v>
      </c>
    </row>
    <row r="28" spans="1:24" customFormat="1" hidden="1">
      <c r="A28">
        <v>27</v>
      </c>
      <c r="B28" t="s">
        <v>109</v>
      </c>
      <c r="C28" s="13" t="s">
        <v>110</v>
      </c>
      <c r="D28" s="5" t="s">
        <v>26</v>
      </c>
      <c r="E28" s="26" t="s">
        <v>111</v>
      </c>
      <c r="F28" s="6">
        <v>184</v>
      </c>
      <c r="G28" s="6">
        <v>184.37453199999999</v>
      </c>
      <c r="H28">
        <v>184</v>
      </c>
      <c r="I28" s="4">
        <f t="shared" si="0"/>
        <v>0</v>
      </c>
      <c r="J28" s="10">
        <f t="shared" si="1"/>
        <v>0.06</v>
      </c>
      <c r="K28" t="str">
        <f t="shared" si="2"/>
        <v>Dentro del rango</v>
      </c>
      <c r="L28">
        <v>1</v>
      </c>
      <c r="M28">
        <v>1</v>
      </c>
      <c r="N28">
        <v>1</v>
      </c>
      <c r="O28">
        <v>1</v>
      </c>
      <c r="P28">
        <v>1</v>
      </c>
      <c r="Q28">
        <v>1</v>
      </c>
      <c r="R28">
        <v>1</v>
      </c>
      <c r="S28">
        <v>1</v>
      </c>
      <c r="T28">
        <v>1</v>
      </c>
      <c r="U28">
        <v>1</v>
      </c>
      <c r="V28" t="s">
        <v>47</v>
      </c>
      <c r="W2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8" t="str">
        <f>IF(cto1255AMCO[[#This Row],[Calificacion]]=1,"Aprobado","Subsanar")</f>
        <v>Aprobado</v>
      </c>
    </row>
    <row r="29" spans="1:24" customFormat="1" hidden="1">
      <c r="A29">
        <v>28</v>
      </c>
      <c r="B29" t="s">
        <v>112</v>
      </c>
      <c r="C29" s="13" t="s">
        <v>113</v>
      </c>
      <c r="D29" s="9" t="s">
        <v>26</v>
      </c>
      <c r="E29" s="26" t="s">
        <v>114</v>
      </c>
      <c r="F29" s="6">
        <v>49</v>
      </c>
      <c r="G29" s="6">
        <v>49.446764000000002</v>
      </c>
      <c r="H29">
        <v>49</v>
      </c>
      <c r="I29" s="4">
        <f t="shared" si="0"/>
        <v>0</v>
      </c>
      <c r="J29" s="10">
        <f t="shared" si="1"/>
        <v>7.0000000000000007E-2</v>
      </c>
      <c r="K29" t="str">
        <f t="shared" si="2"/>
        <v>Dentro del rango</v>
      </c>
      <c r="L29">
        <v>1</v>
      </c>
      <c r="M29">
        <v>1</v>
      </c>
      <c r="N29">
        <v>1</v>
      </c>
      <c r="O29">
        <v>1</v>
      </c>
      <c r="P29">
        <v>1</v>
      </c>
      <c r="Q29">
        <v>1</v>
      </c>
      <c r="R29">
        <v>1</v>
      </c>
      <c r="S29">
        <v>1</v>
      </c>
      <c r="T29">
        <v>1</v>
      </c>
      <c r="U29">
        <v>1</v>
      </c>
      <c r="V29" t="s">
        <v>47</v>
      </c>
      <c r="W2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9" t="str">
        <f>IF(cto1255AMCO[[#This Row],[Calificacion]]=1,"Aprobado","Subsanar")</f>
        <v>Aprobado</v>
      </c>
    </row>
    <row r="30" spans="1:24" customFormat="1" hidden="1">
      <c r="A30">
        <v>29</v>
      </c>
      <c r="B30" t="s">
        <v>115</v>
      </c>
      <c r="C30" s="13" t="s">
        <v>116</v>
      </c>
      <c r="D30" s="5" t="s">
        <v>26</v>
      </c>
      <c r="E30" s="26" t="s">
        <v>117</v>
      </c>
      <c r="F30" s="6">
        <v>52</v>
      </c>
      <c r="G30" s="6">
        <v>52.132671000000002</v>
      </c>
      <c r="H30">
        <v>52</v>
      </c>
      <c r="I30" s="4">
        <f t="shared" si="0"/>
        <v>0</v>
      </c>
      <c r="J30" s="10">
        <f t="shared" si="1"/>
        <v>7.0000000000000007E-2</v>
      </c>
      <c r="K30" t="str">
        <f t="shared" si="2"/>
        <v>Dentro del rango</v>
      </c>
      <c r="L30">
        <v>1</v>
      </c>
      <c r="M30">
        <v>1</v>
      </c>
      <c r="N30">
        <v>1</v>
      </c>
      <c r="O30">
        <v>1</v>
      </c>
      <c r="P30">
        <v>1</v>
      </c>
      <c r="Q30">
        <v>1</v>
      </c>
      <c r="R30">
        <v>1</v>
      </c>
      <c r="S30">
        <v>1</v>
      </c>
      <c r="T30">
        <v>1</v>
      </c>
      <c r="U30">
        <v>1</v>
      </c>
      <c r="V30" t="s">
        <v>47</v>
      </c>
      <c r="W3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0" t="str">
        <f>IF(cto1255AMCO[[#This Row],[Calificacion]]=1,"Aprobado","Subsanar")</f>
        <v>Aprobado</v>
      </c>
    </row>
    <row r="31" spans="1:24" customFormat="1" hidden="1">
      <c r="A31">
        <v>30</v>
      </c>
      <c r="B31" t="s">
        <v>118</v>
      </c>
      <c r="C31" s="13" t="s">
        <v>119</v>
      </c>
      <c r="D31" s="9" t="s">
        <v>26</v>
      </c>
      <c r="E31" s="26" t="s">
        <v>120</v>
      </c>
      <c r="F31" s="6">
        <v>49</v>
      </c>
      <c r="G31" s="6">
        <v>49.297803000000002</v>
      </c>
      <c r="H31">
        <v>49</v>
      </c>
      <c r="I31" s="4">
        <f t="shared" si="0"/>
        <v>0</v>
      </c>
      <c r="J31" s="10">
        <f t="shared" si="1"/>
        <v>7.0000000000000007E-2</v>
      </c>
      <c r="K31" t="str">
        <f t="shared" si="2"/>
        <v>Dentro del rango</v>
      </c>
      <c r="L31">
        <v>1</v>
      </c>
      <c r="M31">
        <v>1</v>
      </c>
      <c r="N31">
        <v>1</v>
      </c>
      <c r="O31">
        <v>1</v>
      </c>
      <c r="P31">
        <v>1</v>
      </c>
      <c r="Q31">
        <v>1</v>
      </c>
      <c r="R31">
        <v>1</v>
      </c>
      <c r="S31">
        <v>1</v>
      </c>
      <c r="T31">
        <v>1</v>
      </c>
      <c r="U31">
        <v>1</v>
      </c>
      <c r="V31" t="s">
        <v>47</v>
      </c>
      <c r="W3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1" t="str">
        <f>IF(cto1255AMCO[[#This Row],[Calificacion]]=1,"Aprobado","Subsanar")</f>
        <v>Aprobado</v>
      </c>
    </row>
    <row r="32" spans="1:24" customFormat="1" hidden="1">
      <c r="A32">
        <v>31</v>
      </c>
      <c r="B32" t="s">
        <v>121</v>
      </c>
      <c r="C32" s="13" t="s">
        <v>122</v>
      </c>
      <c r="D32" s="5" t="s">
        <v>26</v>
      </c>
      <c r="E32" s="26" t="s">
        <v>123</v>
      </c>
      <c r="F32" s="6">
        <v>50</v>
      </c>
      <c r="G32" s="6">
        <v>49.952947000000002</v>
      </c>
      <c r="H32">
        <v>50</v>
      </c>
      <c r="I32" s="4">
        <f t="shared" si="0"/>
        <v>0</v>
      </c>
      <c r="J32" s="10">
        <f t="shared" si="1"/>
        <v>7.0000000000000007E-2</v>
      </c>
      <c r="K32" t="str">
        <f t="shared" si="2"/>
        <v>Dentro del rango</v>
      </c>
      <c r="L32">
        <v>1</v>
      </c>
      <c r="M32">
        <v>1</v>
      </c>
      <c r="N32">
        <v>1</v>
      </c>
      <c r="O32">
        <v>1</v>
      </c>
      <c r="P32">
        <v>1</v>
      </c>
      <c r="Q32">
        <v>1</v>
      </c>
      <c r="R32">
        <v>1</v>
      </c>
      <c r="S32">
        <v>1</v>
      </c>
      <c r="T32">
        <v>1</v>
      </c>
      <c r="U32">
        <v>1</v>
      </c>
      <c r="V32" t="s">
        <v>47</v>
      </c>
      <c r="W3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2" t="str">
        <f>IF(cto1255AMCO[[#This Row],[Calificacion]]=1,"Aprobado","Subsanar")</f>
        <v>Aprobado</v>
      </c>
    </row>
    <row r="33" spans="1:24" customFormat="1" hidden="1">
      <c r="A33">
        <v>32</v>
      </c>
      <c r="B33" t="s">
        <v>124</v>
      </c>
      <c r="C33" s="13" t="s">
        <v>125</v>
      </c>
      <c r="D33" s="9" t="s">
        <v>26</v>
      </c>
      <c r="E33" s="26" t="s">
        <v>126</v>
      </c>
      <c r="F33" s="6">
        <v>53</v>
      </c>
      <c r="G33" s="6">
        <v>53.167324000000001</v>
      </c>
      <c r="H33">
        <v>53</v>
      </c>
      <c r="I33" s="4">
        <f t="shared" si="0"/>
        <v>0</v>
      </c>
      <c r="J33" s="10">
        <f t="shared" si="1"/>
        <v>7.0000000000000007E-2</v>
      </c>
      <c r="K33" t="str">
        <f t="shared" si="2"/>
        <v>Dentro del rango</v>
      </c>
      <c r="L33">
        <v>1</v>
      </c>
      <c r="M33">
        <v>1</v>
      </c>
      <c r="N33">
        <v>1</v>
      </c>
      <c r="O33">
        <v>1</v>
      </c>
      <c r="P33">
        <v>1</v>
      </c>
      <c r="Q33">
        <v>1</v>
      </c>
      <c r="R33">
        <v>1</v>
      </c>
      <c r="S33">
        <v>1</v>
      </c>
      <c r="T33">
        <v>1</v>
      </c>
      <c r="U33">
        <v>1</v>
      </c>
      <c r="V33" t="s">
        <v>47</v>
      </c>
      <c r="W3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3" t="str">
        <f>IF(cto1255AMCO[[#This Row],[Calificacion]]=1,"Aprobado","Subsanar")</f>
        <v>Aprobado</v>
      </c>
    </row>
    <row r="34" spans="1:24" customFormat="1" hidden="1">
      <c r="A34">
        <v>33</v>
      </c>
      <c r="B34" t="s">
        <v>127</v>
      </c>
      <c r="C34" s="13" t="s">
        <v>128</v>
      </c>
      <c r="D34" s="5" t="s">
        <v>26</v>
      </c>
      <c r="E34" s="26" t="s">
        <v>129</v>
      </c>
      <c r="F34" s="6">
        <v>51</v>
      </c>
      <c r="G34" s="6">
        <v>50.867924000000002</v>
      </c>
      <c r="H34">
        <v>51</v>
      </c>
      <c r="I34" s="4">
        <f t="shared" si="0"/>
        <v>0</v>
      </c>
      <c r="J34" s="10">
        <f t="shared" si="1"/>
        <v>7.0000000000000007E-2</v>
      </c>
      <c r="K34" t="str">
        <f t="shared" si="2"/>
        <v>Dentro del rango</v>
      </c>
      <c r="L34">
        <v>1</v>
      </c>
      <c r="M34">
        <v>1</v>
      </c>
      <c r="N34">
        <v>1</v>
      </c>
      <c r="O34">
        <v>1</v>
      </c>
      <c r="P34">
        <v>1</v>
      </c>
      <c r="Q34">
        <v>1</v>
      </c>
      <c r="R34">
        <v>1</v>
      </c>
      <c r="S34">
        <v>1</v>
      </c>
      <c r="T34">
        <v>1</v>
      </c>
      <c r="U34">
        <v>1</v>
      </c>
      <c r="V34" t="s">
        <v>47</v>
      </c>
      <c r="W3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4" t="str">
        <f>IF(cto1255AMCO[[#This Row],[Calificacion]]=1,"Aprobado","Subsanar")</f>
        <v>Aprobado</v>
      </c>
    </row>
    <row r="35" spans="1:24" customFormat="1" hidden="1">
      <c r="A35">
        <v>34</v>
      </c>
      <c r="B35" t="s">
        <v>130</v>
      </c>
      <c r="C35" s="13" t="s">
        <v>131</v>
      </c>
      <c r="D35" s="9" t="s">
        <v>26</v>
      </c>
      <c r="E35" s="26" t="s">
        <v>132</v>
      </c>
      <c r="F35" s="6">
        <v>53</v>
      </c>
      <c r="G35" s="6">
        <v>52.660094999999998</v>
      </c>
      <c r="H35">
        <v>53</v>
      </c>
      <c r="I35" s="4">
        <f t="shared" si="0"/>
        <v>0</v>
      </c>
      <c r="J35" s="10">
        <f t="shared" si="1"/>
        <v>7.0000000000000007E-2</v>
      </c>
      <c r="K35" t="str">
        <f t="shared" si="2"/>
        <v>Dentro del rango</v>
      </c>
      <c r="L35">
        <v>1</v>
      </c>
      <c r="M35">
        <v>1</v>
      </c>
      <c r="N35">
        <v>1</v>
      </c>
      <c r="O35">
        <v>1</v>
      </c>
      <c r="P35">
        <v>1</v>
      </c>
      <c r="Q35">
        <v>1</v>
      </c>
      <c r="R35">
        <v>1</v>
      </c>
      <c r="S35">
        <v>1</v>
      </c>
      <c r="T35">
        <v>1</v>
      </c>
      <c r="U35">
        <v>1</v>
      </c>
      <c r="V35" t="s">
        <v>47</v>
      </c>
      <c r="W3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5" t="str">
        <f>IF(cto1255AMCO[[#This Row],[Calificacion]]=1,"Aprobado","Subsanar")</f>
        <v>Aprobado</v>
      </c>
    </row>
    <row r="36" spans="1:24" customFormat="1" hidden="1">
      <c r="A36">
        <v>35</v>
      </c>
      <c r="B36" t="s">
        <v>133</v>
      </c>
      <c r="C36" s="13" t="s">
        <v>134</v>
      </c>
      <c r="D36" s="5" t="s">
        <v>26</v>
      </c>
      <c r="E36" s="26" t="s">
        <v>135</v>
      </c>
      <c r="F36" s="6">
        <v>50</v>
      </c>
      <c r="G36" s="6">
        <v>50.402448999999997</v>
      </c>
      <c r="H36">
        <v>50</v>
      </c>
      <c r="I36" s="4">
        <f t="shared" si="0"/>
        <v>0</v>
      </c>
      <c r="J36" s="10">
        <f t="shared" si="1"/>
        <v>7.0000000000000007E-2</v>
      </c>
      <c r="K36" t="str">
        <f t="shared" si="2"/>
        <v>Dentro del rango</v>
      </c>
      <c r="L36">
        <v>1</v>
      </c>
      <c r="M36">
        <v>1</v>
      </c>
      <c r="N36">
        <v>1</v>
      </c>
      <c r="O36">
        <v>1</v>
      </c>
      <c r="P36">
        <v>1</v>
      </c>
      <c r="Q36">
        <v>1</v>
      </c>
      <c r="R36">
        <v>1</v>
      </c>
      <c r="S36">
        <v>1</v>
      </c>
      <c r="T36">
        <v>1</v>
      </c>
      <c r="U36">
        <v>1</v>
      </c>
      <c r="V36" t="s">
        <v>47</v>
      </c>
      <c r="W3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6" t="str">
        <f>IF(cto1255AMCO[[#This Row],[Calificacion]]=1,"Aprobado","Subsanar")</f>
        <v>Aprobado</v>
      </c>
    </row>
    <row r="37" spans="1:24" customFormat="1" hidden="1">
      <c r="A37">
        <v>36</v>
      </c>
      <c r="B37" t="s">
        <v>136</v>
      </c>
      <c r="C37" s="13" t="s">
        <v>137</v>
      </c>
      <c r="D37" s="9" t="s">
        <v>26</v>
      </c>
      <c r="E37" s="26" t="s">
        <v>138</v>
      </c>
      <c r="F37" s="6">
        <v>58</v>
      </c>
      <c r="G37" s="6">
        <v>58.064537000000001</v>
      </c>
      <c r="H37">
        <v>58</v>
      </c>
      <c r="I37" s="4">
        <f t="shared" si="0"/>
        <v>0</v>
      </c>
      <c r="J37" s="10">
        <f t="shared" si="1"/>
        <v>7.0000000000000007E-2</v>
      </c>
      <c r="K37" t="str">
        <f t="shared" si="2"/>
        <v>Dentro del rango</v>
      </c>
      <c r="L37">
        <v>1</v>
      </c>
      <c r="M37">
        <v>1</v>
      </c>
      <c r="N37">
        <v>1</v>
      </c>
      <c r="O37">
        <v>1</v>
      </c>
      <c r="P37">
        <v>1</v>
      </c>
      <c r="Q37">
        <v>1</v>
      </c>
      <c r="R37">
        <v>1</v>
      </c>
      <c r="S37">
        <v>1</v>
      </c>
      <c r="T37">
        <v>1</v>
      </c>
      <c r="U37">
        <v>1</v>
      </c>
      <c r="V37" t="s">
        <v>47</v>
      </c>
      <c r="W3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7" t="str">
        <f>IF(cto1255AMCO[[#This Row],[Calificacion]]=1,"Aprobado","Subsanar")</f>
        <v>Aprobado</v>
      </c>
    </row>
    <row r="38" spans="1:24" customFormat="1" hidden="1">
      <c r="A38">
        <v>37</v>
      </c>
      <c r="B38" t="s">
        <v>139</v>
      </c>
      <c r="C38" s="13" t="s">
        <v>140</v>
      </c>
      <c r="D38" s="5" t="s">
        <v>26</v>
      </c>
      <c r="E38" s="26" t="s">
        <v>141</v>
      </c>
      <c r="F38" s="6">
        <v>81</v>
      </c>
      <c r="G38" s="6">
        <v>81.480373</v>
      </c>
      <c r="H38">
        <v>81</v>
      </c>
      <c r="I38" s="4">
        <f t="shared" si="0"/>
        <v>0</v>
      </c>
      <c r="J38" s="10">
        <f t="shared" si="1"/>
        <v>0.06</v>
      </c>
      <c r="K38" t="str">
        <f t="shared" si="2"/>
        <v>Dentro del rango</v>
      </c>
      <c r="L38">
        <v>1</v>
      </c>
      <c r="M38">
        <v>1</v>
      </c>
      <c r="N38">
        <v>1</v>
      </c>
      <c r="O38">
        <v>1</v>
      </c>
      <c r="P38">
        <v>1</v>
      </c>
      <c r="Q38">
        <v>1</v>
      </c>
      <c r="R38">
        <v>1</v>
      </c>
      <c r="S38">
        <v>1</v>
      </c>
      <c r="T38">
        <v>1</v>
      </c>
      <c r="U38">
        <v>1</v>
      </c>
      <c r="V38" t="s">
        <v>47</v>
      </c>
      <c r="W3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8" t="str">
        <f>IF(cto1255AMCO[[#This Row],[Calificacion]]=1,"Aprobado","Subsanar")</f>
        <v>Aprobado</v>
      </c>
    </row>
    <row r="39" spans="1:24" customFormat="1" hidden="1">
      <c r="A39">
        <v>38</v>
      </c>
      <c r="B39" t="s">
        <v>142</v>
      </c>
      <c r="C39" s="13" t="s">
        <v>143</v>
      </c>
      <c r="D39" s="9" t="s">
        <v>144</v>
      </c>
      <c r="E39" s="26" t="s">
        <v>145</v>
      </c>
      <c r="F39" s="6">
        <v>67</v>
      </c>
      <c r="G39" s="6">
        <v>69.318365</v>
      </c>
      <c r="H39">
        <v>67</v>
      </c>
      <c r="I39" s="4">
        <f t="shared" si="0"/>
        <v>0</v>
      </c>
      <c r="J39" s="10">
        <f t="shared" si="1"/>
        <v>7.0000000000000007E-2</v>
      </c>
      <c r="K39" t="str">
        <f t="shared" si="2"/>
        <v>Dentro del rango</v>
      </c>
      <c r="L39">
        <v>1</v>
      </c>
      <c r="M39">
        <v>1</v>
      </c>
      <c r="N39">
        <v>1</v>
      </c>
      <c r="O39">
        <v>1</v>
      </c>
      <c r="P39">
        <v>1</v>
      </c>
      <c r="Q39">
        <v>1</v>
      </c>
      <c r="R39">
        <v>1</v>
      </c>
      <c r="S39">
        <v>1</v>
      </c>
      <c r="T39">
        <v>1</v>
      </c>
      <c r="U39">
        <v>1</v>
      </c>
      <c r="V39" t="s">
        <v>146</v>
      </c>
      <c r="W3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9" t="str">
        <f>IF(cto1255AMCO[[#This Row],[Calificacion]]=1,"Aprobado","Subsanar")</f>
        <v>Aprobado</v>
      </c>
    </row>
    <row r="40" spans="1:24" customFormat="1" hidden="1">
      <c r="A40">
        <v>39</v>
      </c>
      <c r="B40" t="s">
        <v>147</v>
      </c>
      <c r="C40" s="13" t="s">
        <v>148</v>
      </c>
      <c r="D40" s="5" t="s">
        <v>144</v>
      </c>
      <c r="E40" s="26" t="s">
        <v>149</v>
      </c>
      <c r="F40" s="6">
        <v>51</v>
      </c>
      <c r="G40" s="6">
        <v>50.727801999999997</v>
      </c>
      <c r="H40">
        <v>51</v>
      </c>
      <c r="I40" s="4">
        <f t="shared" si="0"/>
        <v>0</v>
      </c>
      <c r="J40" s="10">
        <f t="shared" si="1"/>
        <v>7.0000000000000007E-2</v>
      </c>
      <c r="K40" t="str">
        <f t="shared" si="2"/>
        <v>Dentro del rango</v>
      </c>
      <c r="L40">
        <v>1</v>
      </c>
      <c r="M40">
        <v>1</v>
      </c>
      <c r="N40">
        <v>1</v>
      </c>
      <c r="O40">
        <v>1</v>
      </c>
      <c r="P40">
        <v>1</v>
      </c>
      <c r="Q40">
        <v>1</v>
      </c>
      <c r="R40">
        <v>1</v>
      </c>
      <c r="S40">
        <v>1</v>
      </c>
      <c r="T40">
        <v>1</v>
      </c>
      <c r="U40">
        <v>1</v>
      </c>
      <c r="V40" t="s">
        <v>146</v>
      </c>
      <c r="W4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0" t="str">
        <f>IF(cto1255AMCO[[#This Row],[Calificacion]]=1,"Aprobado","Subsanar")</f>
        <v>Aprobado</v>
      </c>
    </row>
    <row r="41" spans="1:24" customFormat="1" hidden="1">
      <c r="A41">
        <v>40</v>
      </c>
      <c r="B41" t="s">
        <v>150</v>
      </c>
      <c r="C41" s="13" t="s">
        <v>151</v>
      </c>
      <c r="D41" s="9" t="s">
        <v>144</v>
      </c>
      <c r="E41" s="26" t="s">
        <v>152</v>
      </c>
      <c r="F41" s="6">
        <v>50</v>
      </c>
      <c r="G41" s="6">
        <v>49.946869</v>
      </c>
      <c r="H41">
        <v>50</v>
      </c>
      <c r="I41" s="4">
        <f t="shared" si="0"/>
        <v>0</v>
      </c>
      <c r="J41" s="10">
        <f t="shared" si="1"/>
        <v>7.0000000000000007E-2</v>
      </c>
      <c r="K41" t="str">
        <f t="shared" si="2"/>
        <v>Dentro del rango</v>
      </c>
      <c r="L41">
        <v>1</v>
      </c>
      <c r="M41">
        <v>1</v>
      </c>
      <c r="N41">
        <v>1</v>
      </c>
      <c r="O41">
        <v>1</v>
      </c>
      <c r="P41">
        <v>1</v>
      </c>
      <c r="Q41">
        <v>1</v>
      </c>
      <c r="R41">
        <v>1</v>
      </c>
      <c r="S41">
        <v>1</v>
      </c>
      <c r="T41">
        <v>1</v>
      </c>
      <c r="U41">
        <v>1</v>
      </c>
      <c r="V41" t="s">
        <v>146</v>
      </c>
      <c r="W4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1" t="str">
        <f>IF(cto1255AMCO[[#This Row],[Calificacion]]=1,"Aprobado","Subsanar")</f>
        <v>Aprobado</v>
      </c>
    </row>
    <row r="42" spans="1:24" customFormat="1" hidden="1">
      <c r="A42">
        <v>41</v>
      </c>
      <c r="B42" t="s">
        <v>153</v>
      </c>
      <c r="C42" s="13" t="s">
        <v>154</v>
      </c>
      <c r="D42" s="5" t="s">
        <v>144</v>
      </c>
      <c r="E42" s="26" t="s">
        <v>155</v>
      </c>
      <c r="F42" s="6">
        <v>55</v>
      </c>
      <c r="G42" s="6">
        <v>57.331938999999998</v>
      </c>
      <c r="H42">
        <v>55</v>
      </c>
      <c r="I42" s="4">
        <f t="shared" si="0"/>
        <v>0</v>
      </c>
      <c r="J42" s="10">
        <f t="shared" si="1"/>
        <v>7.0000000000000007E-2</v>
      </c>
      <c r="K42" t="str">
        <f t="shared" si="2"/>
        <v>Dentro del rango</v>
      </c>
      <c r="L42">
        <v>1</v>
      </c>
      <c r="M42">
        <v>1</v>
      </c>
      <c r="N42">
        <v>1</v>
      </c>
      <c r="O42">
        <v>1</v>
      </c>
      <c r="P42">
        <v>1</v>
      </c>
      <c r="Q42">
        <v>1</v>
      </c>
      <c r="R42">
        <v>1</v>
      </c>
      <c r="S42">
        <v>1</v>
      </c>
      <c r="T42">
        <v>1</v>
      </c>
      <c r="U42">
        <v>1</v>
      </c>
      <c r="V42" t="s">
        <v>146</v>
      </c>
      <c r="W4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2" t="str">
        <f>IF(cto1255AMCO[[#This Row],[Calificacion]]=1,"Aprobado","Subsanar")</f>
        <v>Aprobado</v>
      </c>
    </row>
    <row r="43" spans="1:24" customFormat="1" hidden="1">
      <c r="A43">
        <v>42</v>
      </c>
      <c r="B43" t="s">
        <v>156</v>
      </c>
      <c r="C43" s="13" t="s">
        <v>157</v>
      </c>
      <c r="D43" s="9" t="s">
        <v>144</v>
      </c>
      <c r="E43" s="26" t="s">
        <v>158</v>
      </c>
      <c r="F43" s="6">
        <v>55</v>
      </c>
      <c r="G43" s="6">
        <v>56.702761000000002</v>
      </c>
      <c r="H43">
        <v>55</v>
      </c>
      <c r="I43" s="4">
        <f t="shared" si="0"/>
        <v>0</v>
      </c>
      <c r="J43" s="10">
        <f t="shared" si="1"/>
        <v>7.0000000000000007E-2</v>
      </c>
      <c r="K43" t="str">
        <f t="shared" si="2"/>
        <v>Dentro del rango</v>
      </c>
      <c r="L43">
        <v>1</v>
      </c>
      <c r="M43">
        <v>1</v>
      </c>
      <c r="N43">
        <v>1</v>
      </c>
      <c r="O43">
        <v>1</v>
      </c>
      <c r="P43">
        <v>1</v>
      </c>
      <c r="Q43">
        <v>1</v>
      </c>
      <c r="R43">
        <v>1</v>
      </c>
      <c r="S43">
        <v>1</v>
      </c>
      <c r="T43">
        <v>1</v>
      </c>
      <c r="U43">
        <v>1</v>
      </c>
      <c r="V43" t="s">
        <v>146</v>
      </c>
      <c r="W4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3" t="str">
        <f>IF(cto1255AMCO[[#This Row],[Calificacion]]=1,"Aprobado","Subsanar")</f>
        <v>Aprobado</v>
      </c>
    </row>
    <row r="44" spans="1:24" customFormat="1" hidden="1">
      <c r="A44">
        <v>43</v>
      </c>
      <c r="B44" t="s">
        <v>159</v>
      </c>
      <c r="C44" s="13" t="s">
        <v>160</v>
      </c>
      <c r="D44" s="5" t="s">
        <v>144</v>
      </c>
      <c r="E44" s="26" t="s">
        <v>161</v>
      </c>
      <c r="F44" s="6">
        <v>37</v>
      </c>
      <c r="G44" s="6">
        <v>36.805551999999999</v>
      </c>
      <c r="H44">
        <v>37</v>
      </c>
      <c r="I44" s="4">
        <f t="shared" si="0"/>
        <v>0</v>
      </c>
      <c r="J44" s="10">
        <f t="shared" si="1"/>
        <v>7.0000000000000007E-2</v>
      </c>
      <c r="K44" t="str">
        <f t="shared" si="2"/>
        <v>Dentro del rango</v>
      </c>
      <c r="L44">
        <v>1</v>
      </c>
      <c r="M44">
        <v>1</v>
      </c>
      <c r="N44">
        <v>1</v>
      </c>
      <c r="O44">
        <v>1</v>
      </c>
      <c r="P44">
        <v>1</v>
      </c>
      <c r="Q44">
        <v>1</v>
      </c>
      <c r="R44">
        <v>1</v>
      </c>
      <c r="S44">
        <v>1</v>
      </c>
      <c r="T44">
        <v>1</v>
      </c>
      <c r="U44">
        <v>1</v>
      </c>
      <c r="V44" t="s">
        <v>146</v>
      </c>
      <c r="W4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4" t="str">
        <f>IF(cto1255AMCO[[#This Row],[Calificacion]]=1,"Aprobado","Subsanar")</f>
        <v>Aprobado</v>
      </c>
    </row>
    <row r="45" spans="1:24" customFormat="1" hidden="1">
      <c r="A45">
        <v>44</v>
      </c>
      <c r="B45" t="s">
        <v>162</v>
      </c>
      <c r="C45" s="13" t="s">
        <v>163</v>
      </c>
      <c r="D45" s="9" t="s">
        <v>144</v>
      </c>
      <c r="E45" s="26" t="s">
        <v>164</v>
      </c>
      <c r="F45" s="6">
        <v>474</v>
      </c>
      <c r="G45" s="6">
        <v>458.37042600000001</v>
      </c>
      <c r="H45">
        <v>474</v>
      </c>
      <c r="I45" s="4">
        <f t="shared" si="0"/>
        <v>0</v>
      </c>
      <c r="J45" s="10">
        <f t="shared" si="1"/>
        <v>0.04</v>
      </c>
      <c r="K45" t="str">
        <f t="shared" si="2"/>
        <v>Dentro del rango</v>
      </c>
      <c r="L45">
        <v>1</v>
      </c>
      <c r="M45">
        <v>1</v>
      </c>
      <c r="N45">
        <v>1</v>
      </c>
      <c r="O45">
        <v>1</v>
      </c>
      <c r="P45">
        <v>1</v>
      </c>
      <c r="Q45">
        <v>1</v>
      </c>
      <c r="R45">
        <v>1</v>
      </c>
      <c r="S45">
        <v>1</v>
      </c>
      <c r="T45">
        <v>1</v>
      </c>
      <c r="U45">
        <v>1</v>
      </c>
      <c r="V45" t="s">
        <v>146</v>
      </c>
      <c r="W4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5" t="str">
        <f>IF(cto1255AMCO[[#This Row],[Calificacion]]=1,"Aprobado","Subsanar")</f>
        <v>Aprobado</v>
      </c>
    </row>
    <row r="46" spans="1:24" customFormat="1" hidden="1">
      <c r="A46">
        <v>45</v>
      </c>
      <c r="B46" t="s">
        <v>165</v>
      </c>
      <c r="C46" s="13" t="s">
        <v>166</v>
      </c>
      <c r="D46" s="5" t="s">
        <v>144</v>
      </c>
      <c r="E46" s="26" t="s">
        <v>167</v>
      </c>
      <c r="F46" s="6">
        <v>70</v>
      </c>
      <c r="G46" s="6">
        <v>70.232388999999998</v>
      </c>
      <c r="H46">
        <v>70</v>
      </c>
      <c r="I46" s="4">
        <f t="shared" si="0"/>
        <v>0</v>
      </c>
      <c r="J46" s="10">
        <f t="shared" si="1"/>
        <v>7.0000000000000007E-2</v>
      </c>
      <c r="K46" t="str">
        <f t="shared" si="2"/>
        <v>Dentro del rango</v>
      </c>
      <c r="L46">
        <v>1</v>
      </c>
      <c r="M46">
        <v>1</v>
      </c>
      <c r="N46">
        <v>1</v>
      </c>
      <c r="O46">
        <v>1</v>
      </c>
      <c r="P46">
        <v>1</v>
      </c>
      <c r="Q46">
        <v>1</v>
      </c>
      <c r="R46">
        <v>1</v>
      </c>
      <c r="S46">
        <v>1</v>
      </c>
      <c r="T46">
        <v>1</v>
      </c>
      <c r="U46">
        <v>1</v>
      </c>
      <c r="V46" t="s">
        <v>168</v>
      </c>
      <c r="W4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6" t="str">
        <f>IF(cto1255AMCO[[#This Row],[Calificacion]]=1,"Aprobado","Subsanar")</f>
        <v>Aprobado</v>
      </c>
    </row>
    <row r="47" spans="1:24" customFormat="1" hidden="1">
      <c r="A47">
        <v>46</v>
      </c>
      <c r="B47" t="s">
        <v>169</v>
      </c>
      <c r="C47" s="13" t="s">
        <v>170</v>
      </c>
      <c r="D47" s="9" t="s">
        <v>144</v>
      </c>
      <c r="E47" s="26" t="s">
        <v>171</v>
      </c>
      <c r="F47" s="6">
        <v>54</v>
      </c>
      <c r="G47" s="6">
        <v>53.849549000000003</v>
      </c>
      <c r="H47">
        <v>54</v>
      </c>
      <c r="I47" s="4">
        <f t="shared" si="0"/>
        <v>0</v>
      </c>
      <c r="J47" s="10">
        <f t="shared" si="1"/>
        <v>7.0000000000000007E-2</v>
      </c>
      <c r="K47" t="str">
        <f t="shared" si="2"/>
        <v>Dentro del rango</v>
      </c>
      <c r="L47">
        <v>1</v>
      </c>
      <c r="M47">
        <v>1</v>
      </c>
      <c r="N47">
        <v>1</v>
      </c>
      <c r="O47">
        <v>1</v>
      </c>
      <c r="P47">
        <v>1</v>
      </c>
      <c r="Q47">
        <v>1</v>
      </c>
      <c r="R47">
        <v>1</v>
      </c>
      <c r="S47">
        <v>1</v>
      </c>
      <c r="T47">
        <v>1</v>
      </c>
      <c r="U47">
        <v>1</v>
      </c>
      <c r="V47" t="s">
        <v>146</v>
      </c>
      <c r="W4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7" t="str">
        <f>IF(cto1255AMCO[[#This Row],[Calificacion]]=1,"Aprobado","Subsanar")</f>
        <v>Aprobado</v>
      </c>
    </row>
    <row r="48" spans="1:24" customFormat="1" hidden="1">
      <c r="A48">
        <v>47</v>
      </c>
      <c r="B48" t="s">
        <v>172</v>
      </c>
      <c r="C48" s="13" t="s">
        <v>173</v>
      </c>
      <c r="D48" s="5" t="s">
        <v>144</v>
      </c>
      <c r="E48" s="26" t="s">
        <v>174</v>
      </c>
      <c r="F48" s="6">
        <v>54</v>
      </c>
      <c r="G48" s="6">
        <v>53.849167999999999</v>
      </c>
      <c r="H48">
        <v>54</v>
      </c>
      <c r="I48" s="4">
        <f t="shared" si="0"/>
        <v>0</v>
      </c>
      <c r="J48" s="10">
        <f t="shared" si="1"/>
        <v>7.0000000000000007E-2</v>
      </c>
      <c r="K48" t="str">
        <f t="shared" si="2"/>
        <v>Dentro del rango</v>
      </c>
      <c r="L48">
        <v>1</v>
      </c>
      <c r="M48">
        <v>1</v>
      </c>
      <c r="N48">
        <v>1</v>
      </c>
      <c r="O48">
        <v>1</v>
      </c>
      <c r="P48">
        <v>1</v>
      </c>
      <c r="Q48">
        <v>1</v>
      </c>
      <c r="R48">
        <v>1</v>
      </c>
      <c r="S48">
        <v>1</v>
      </c>
      <c r="T48">
        <v>1</v>
      </c>
      <c r="U48">
        <v>1</v>
      </c>
      <c r="V48" t="s">
        <v>146</v>
      </c>
      <c r="W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8" t="str">
        <f>IF(cto1255AMCO[[#This Row],[Calificacion]]=1,"Aprobado","Subsanar")</f>
        <v>Aprobado</v>
      </c>
    </row>
    <row r="49" spans="1:24" customFormat="1" hidden="1">
      <c r="A49">
        <v>48</v>
      </c>
      <c r="B49" t="s">
        <v>175</v>
      </c>
      <c r="C49" s="13" t="s">
        <v>176</v>
      </c>
      <c r="D49" s="9" t="s">
        <v>144</v>
      </c>
      <c r="E49" s="26" t="s">
        <v>177</v>
      </c>
      <c r="F49" s="6">
        <v>54</v>
      </c>
      <c r="G49" s="6">
        <v>53.965105999999999</v>
      </c>
      <c r="H49">
        <v>54</v>
      </c>
      <c r="I49" s="4">
        <f t="shared" si="0"/>
        <v>0</v>
      </c>
      <c r="J49" s="10">
        <f t="shared" si="1"/>
        <v>7.0000000000000007E-2</v>
      </c>
      <c r="K49" t="str">
        <f t="shared" si="2"/>
        <v>Dentro del rango</v>
      </c>
      <c r="L49">
        <v>1</v>
      </c>
      <c r="M49">
        <v>1</v>
      </c>
      <c r="N49">
        <v>1</v>
      </c>
      <c r="O49">
        <v>1</v>
      </c>
      <c r="P49">
        <v>1</v>
      </c>
      <c r="Q49">
        <v>1</v>
      </c>
      <c r="R49">
        <v>1</v>
      </c>
      <c r="S49">
        <v>1</v>
      </c>
      <c r="T49">
        <v>1</v>
      </c>
      <c r="U49">
        <v>1</v>
      </c>
      <c r="V49" t="s">
        <v>146</v>
      </c>
      <c r="W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9" t="str">
        <f>IF(cto1255AMCO[[#This Row],[Calificacion]]=1,"Aprobado","Subsanar")</f>
        <v>Aprobado</v>
      </c>
    </row>
    <row r="50" spans="1:24" customFormat="1" hidden="1">
      <c r="A50">
        <v>49</v>
      </c>
      <c r="B50" t="s">
        <v>178</v>
      </c>
      <c r="C50" s="13" t="s">
        <v>179</v>
      </c>
      <c r="D50" s="5" t="s">
        <v>144</v>
      </c>
      <c r="E50" s="26" t="s">
        <v>180</v>
      </c>
      <c r="F50" s="6">
        <v>54</v>
      </c>
      <c r="G50" s="6">
        <v>53.990791000000002</v>
      </c>
      <c r="H50">
        <v>54</v>
      </c>
      <c r="I50" s="4">
        <f t="shared" si="0"/>
        <v>0</v>
      </c>
      <c r="J50" s="10">
        <f t="shared" si="1"/>
        <v>7.0000000000000007E-2</v>
      </c>
      <c r="K50" t="str">
        <f t="shared" si="2"/>
        <v>Dentro del rango</v>
      </c>
      <c r="L50">
        <v>1</v>
      </c>
      <c r="M50">
        <v>1</v>
      </c>
      <c r="N50">
        <v>1</v>
      </c>
      <c r="O50">
        <v>1</v>
      </c>
      <c r="P50">
        <v>1</v>
      </c>
      <c r="Q50">
        <v>1</v>
      </c>
      <c r="R50">
        <v>1</v>
      </c>
      <c r="S50">
        <v>1</v>
      </c>
      <c r="T50">
        <v>1</v>
      </c>
      <c r="U50">
        <v>1</v>
      </c>
      <c r="V50" t="s">
        <v>146</v>
      </c>
      <c r="W5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0" t="str">
        <f>IF(cto1255AMCO[[#This Row],[Calificacion]]=1,"Aprobado","Subsanar")</f>
        <v>Aprobado</v>
      </c>
    </row>
    <row r="51" spans="1:24" customFormat="1" hidden="1">
      <c r="A51">
        <v>50</v>
      </c>
      <c r="B51" t="s">
        <v>181</v>
      </c>
      <c r="C51" s="13" t="s">
        <v>182</v>
      </c>
      <c r="D51" s="9" t="s">
        <v>144</v>
      </c>
      <c r="E51" s="26" t="s">
        <v>183</v>
      </c>
      <c r="F51" s="6">
        <v>54</v>
      </c>
      <c r="G51" s="6">
        <v>53.985582999999998</v>
      </c>
      <c r="H51">
        <v>54</v>
      </c>
      <c r="I51" s="4">
        <f t="shared" si="0"/>
        <v>0</v>
      </c>
      <c r="J51" s="10">
        <f t="shared" si="1"/>
        <v>7.0000000000000007E-2</v>
      </c>
      <c r="K51" t="str">
        <f t="shared" si="2"/>
        <v>Dentro del rango</v>
      </c>
      <c r="L51">
        <v>1</v>
      </c>
      <c r="M51">
        <v>1</v>
      </c>
      <c r="N51">
        <v>1</v>
      </c>
      <c r="O51">
        <v>1</v>
      </c>
      <c r="P51">
        <v>1</v>
      </c>
      <c r="Q51">
        <v>1</v>
      </c>
      <c r="R51">
        <v>1</v>
      </c>
      <c r="S51">
        <v>1</v>
      </c>
      <c r="T51">
        <v>1</v>
      </c>
      <c r="U51">
        <v>1</v>
      </c>
      <c r="V51" t="s">
        <v>146</v>
      </c>
      <c r="W5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1" t="str">
        <f>IF(cto1255AMCO[[#This Row],[Calificacion]]=1,"Aprobado","Subsanar")</f>
        <v>Aprobado</v>
      </c>
    </row>
    <row r="52" spans="1:24" customFormat="1" hidden="1">
      <c r="A52">
        <v>51</v>
      </c>
      <c r="B52" t="s">
        <v>184</v>
      </c>
      <c r="C52" s="13" t="s">
        <v>185</v>
      </c>
      <c r="D52" s="5" t="s">
        <v>144</v>
      </c>
      <c r="E52" s="26" t="s">
        <v>186</v>
      </c>
      <c r="F52" s="6">
        <v>54</v>
      </c>
      <c r="G52" s="6">
        <v>53.984028000000002</v>
      </c>
      <c r="H52">
        <v>54</v>
      </c>
      <c r="I52" s="4">
        <f t="shared" si="0"/>
        <v>0</v>
      </c>
      <c r="J52" s="10">
        <f t="shared" si="1"/>
        <v>7.0000000000000007E-2</v>
      </c>
      <c r="K52" t="str">
        <f t="shared" si="2"/>
        <v>Dentro del rango</v>
      </c>
      <c r="L52">
        <v>1</v>
      </c>
      <c r="M52">
        <v>1</v>
      </c>
      <c r="N52">
        <v>1</v>
      </c>
      <c r="O52">
        <v>1</v>
      </c>
      <c r="P52">
        <v>1</v>
      </c>
      <c r="Q52">
        <v>1</v>
      </c>
      <c r="R52">
        <v>1</v>
      </c>
      <c r="S52">
        <v>1</v>
      </c>
      <c r="T52">
        <v>1</v>
      </c>
      <c r="U52">
        <v>1</v>
      </c>
      <c r="V52" t="s">
        <v>146</v>
      </c>
      <c r="W5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2" t="str">
        <f>IF(cto1255AMCO[[#This Row],[Calificacion]]=1,"Aprobado","Subsanar")</f>
        <v>Aprobado</v>
      </c>
    </row>
    <row r="53" spans="1:24" customFormat="1" hidden="1">
      <c r="A53">
        <v>52</v>
      </c>
      <c r="B53" t="s">
        <v>187</v>
      </c>
      <c r="C53" s="13" t="s">
        <v>188</v>
      </c>
      <c r="D53" s="9" t="s">
        <v>144</v>
      </c>
      <c r="E53" s="26" t="s">
        <v>189</v>
      </c>
      <c r="F53" s="6">
        <v>54</v>
      </c>
      <c r="G53" s="6">
        <v>53.989091999999999</v>
      </c>
      <c r="H53">
        <v>54</v>
      </c>
      <c r="I53" s="4">
        <f t="shared" si="0"/>
        <v>0</v>
      </c>
      <c r="J53" s="10">
        <f t="shared" si="1"/>
        <v>7.0000000000000007E-2</v>
      </c>
      <c r="K53" t="str">
        <f t="shared" si="2"/>
        <v>Dentro del rango</v>
      </c>
      <c r="L53">
        <v>1</v>
      </c>
      <c r="M53">
        <v>1</v>
      </c>
      <c r="N53">
        <v>1</v>
      </c>
      <c r="O53">
        <v>1</v>
      </c>
      <c r="P53">
        <v>1</v>
      </c>
      <c r="Q53">
        <v>1</v>
      </c>
      <c r="R53">
        <v>1</v>
      </c>
      <c r="S53">
        <v>1</v>
      </c>
      <c r="T53">
        <v>1</v>
      </c>
      <c r="U53">
        <v>1</v>
      </c>
      <c r="V53" t="s">
        <v>146</v>
      </c>
      <c r="W5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3" t="str">
        <f>IF(cto1255AMCO[[#This Row],[Calificacion]]=1,"Aprobado","Subsanar")</f>
        <v>Aprobado</v>
      </c>
    </row>
    <row r="54" spans="1:24" customFormat="1" hidden="1">
      <c r="A54">
        <v>53</v>
      </c>
      <c r="B54" t="s">
        <v>190</v>
      </c>
      <c r="C54" s="13" t="s">
        <v>191</v>
      </c>
      <c r="D54" s="5" t="s">
        <v>144</v>
      </c>
      <c r="E54" s="26" t="s">
        <v>192</v>
      </c>
      <c r="F54" s="6">
        <v>54</v>
      </c>
      <c r="G54" s="6">
        <v>53.990501000000002</v>
      </c>
      <c r="H54">
        <v>54</v>
      </c>
      <c r="I54" s="4">
        <f t="shared" si="0"/>
        <v>0</v>
      </c>
      <c r="J54" s="10">
        <f t="shared" si="1"/>
        <v>7.0000000000000007E-2</v>
      </c>
      <c r="K54" t="str">
        <f t="shared" si="2"/>
        <v>Dentro del rango</v>
      </c>
      <c r="L54">
        <v>1</v>
      </c>
      <c r="M54">
        <v>1</v>
      </c>
      <c r="N54">
        <v>1</v>
      </c>
      <c r="O54">
        <v>1</v>
      </c>
      <c r="P54">
        <v>1</v>
      </c>
      <c r="Q54">
        <v>1</v>
      </c>
      <c r="R54">
        <v>1</v>
      </c>
      <c r="S54">
        <v>1</v>
      </c>
      <c r="T54">
        <v>1</v>
      </c>
      <c r="U54">
        <v>1</v>
      </c>
      <c r="V54" t="s">
        <v>146</v>
      </c>
      <c r="W5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4" t="str">
        <f>IF(cto1255AMCO[[#This Row],[Calificacion]]=1,"Aprobado","Subsanar")</f>
        <v>Aprobado</v>
      </c>
    </row>
    <row r="55" spans="1:24" customFormat="1" hidden="1">
      <c r="A55">
        <v>54</v>
      </c>
      <c r="B55" t="s">
        <v>193</v>
      </c>
      <c r="C55" s="13" t="s">
        <v>194</v>
      </c>
      <c r="D55" s="9" t="s">
        <v>144</v>
      </c>
      <c r="E55" s="26" t="s">
        <v>195</v>
      </c>
      <c r="F55" s="6">
        <v>54</v>
      </c>
      <c r="G55" s="6">
        <v>53.995959999999997</v>
      </c>
      <c r="H55">
        <v>54</v>
      </c>
      <c r="I55" s="4">
        <f t="shared" si="0"/>
        <v>0</v>
      </c>
      <c r="J55" s="10">
        <f t="shared" si="1"/>
        <v>7.0000000000000007E-2</v>
      </c>
      <c r="K55" t="str">
        <f t="shared" si="2"/>
        <v>Dentro del rango</v>
      </c>
      <c r="L55">
        <v>1</v>
      </c>
      <c r="M55">
        <v>1</v>
      </c>
      <c r="N55">
        <v>1</v>
      </c>
      <c r="O55">
        <v>1</v>
      </c>
      <c r="P55">
        <v>1</v>
      </c>
      <c r="Q55">
        <v>1</v>
      </c>
      <c r="R55">
        <v>1</v>
      </c>
      <c r="S55">
        <v>1</v>
      </c>
      <c r="T55">
        <v>1</v>
      </c>
      <c r="U55">
        <v>1</v>
      </c>
      <c r="V55" t="s">
        <v>146</v>
      </c>
      <c r="W5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5" t="str">
        <f>IF(cto1255AMCO[[#This Row],[Calificacion]]=1,"Aprobado","Subsanar")</f>
        <v>Aprobado</v>
      </c>
    </row>
    <row r="56" spans="1:24" customFormat="1" hidden="1">
      <c r="A56">
        <v>55</v>
      </c>
      <c r="B56" t="s">
        <v>196</v>
      </c>
      <c r="C56" s="13" t="s">
        <v>197</v>
      </c>
      <c r="D56" s="5" t="s">
        <v>144</v>
      </c>
      <c r="E56" s="26" t="s">
        <v>198</v>
      </c>
      <c r="F56" s="6">
        <v>54</v>
      </c>
      <c r="G56" s="6">
        <v>53.993611000000001</v>
      </c>
      <c r="H56">
        <v>54</v>
      </c>
      <c r="I56" s="4">
        <f t="shared" si="0"/>
        <v>0</v>
      </c>
      <c r="J56" s="10">
        <f t="shared" si="1"/>
        <v>7.0000000000000007E-2</v>
      </c>
      <c r="K56" t="str">
        <f t="shared" si="2"/>
        <v>Dentro del rango</v>
      </c>
      <c r="L56">
        <v>1</v>
      </c>
      <c r="M56">
        <v>1</v>
      </c>
      <c r="N56">
        <v>1</v>
      </c>
      <c r="O56">
        <v>1</v>
      </c>
      <c r="P56">
        <v>1</v>
      </c>
      <c r="Q56">
        <v>1</v>
      </c>
      <c r="R56">
        <v>1</v>
      </c>
      <c r="S56">
        <v>1</v>
      </c>
      <c r="T56">
        <v>1</v>
      </c>
      <c r="U56">
        <v>1</v>
      </c>
      <c r="V56" t="s">
        <v>146</v>
      </c>
      <c r="W5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6" t="str">
        <f>IF(cto1255AMCO[[#This Row],[Calificacion]]=1,"Aprobado","Subsanar")</f>
        <v>Aprobado</v>
      </c>
    </row>
    <row r="57" spans="1:24" customFormat="1" hidden="1">
      <c r="A57">
        <v>56</v>
      </c>
      <c r="B57" t="s">
        <v>199</v>
      </c>
      <c r="C57" s="13" t="s">
        <v>200</v>
      </c>
      <c r="D57" s="9" t="s">
        <v>144</v>
      </c>
      <c r="E57" s="26" t="s">
        <v>201</v>
      </c>
      <c r="F57" s="6">
        <v>54</v>
      </c>
      <c r="G57" s="6">
        <v>53.982534000000001</v>
      </c>
      <c r="H57">
        <v>54</v>
      </c>
      <c r="I57" s="4">
        <f t="shared" si="0"/>
        <v>0</v>
      </c>
      <c r="J57" s="10">
        <f t="shared" si="1"/>
        <v>7.0000000000000007E-2</v>
      </c>
      <c r="K57" t="str">
        <f t="shared" si="2"/>
        <v>Dentro del rango</v>
      </c>
      <c r="L57">
        <v>1</v>
      </c>
      <c r="M57">
        <v>1</v>
      </c>
      <c r="N57">
        <v>1</v>
      </c>
      <c r="O57">
        <v>1</v>
      </c>
      <c r="P57">
        <v>1</v>
      </c>
      <c r="Q57">
        <v>1</v>
      </c>
      <c r="R57">
        <v>1</v>
      </c>
      <c r="S57">
        <v>1</v>
      </c>
      <c r="T57">
        <v>1</v>
      </c>
      <c r="U57">
        <v>1</v>
      </c>
      <c r="V57" t="s">
        <v>146</v>
      </c>
      <c r="W5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7" t="str">
        <f>IF(cto1255AMCO[[#This Row],[Calificacion]]=1,"Aprobado","Subsanar")</f>
        <v>Aprobado</v>
      </c>
    </row>
    <row r="58" spans="1:24" customFormat="1" hidden="1">
      <c r="A58">
        <v>57</v>
      </c>
      <c r="B58" t="s">
        <v>202</v>
      </c>
      <c r="C58" s="13" t="s">
        <v>203</v>
      </c>
      <c r="D58" s="5" t="s">
        <v>144</v>
      </c>
      <c r="E58" s="26" t="s">
        <v>204</v>
      </c>
      <c r="F58" s="6">
        <v>54</v>
      </c>
      <c r="G58" s="6">
        <v>53.986229000000002</v>
      </c>
      <c r="H58">
        <v>54</v>
      </c>
      <c r="I58" s="4">
        <f t="shared" si="0"/>
        <v>0</v>
      </c>
      <c r="J58" s="10">
        <f t="shared" si="1"/>
        <v>7.0000000000000007E-2</v>
      </c>
      <c r="K58" t="str">
        <f t="shared" si="2"/>
        <v>Dentro del rango</v>
      </c>
      <c r="L58">
        <v>1</v>
      </c>
      <c r="M58">
        <v>1</v>
      </c>
      <c r="N58">
        <v>1</v>
      </c>
      <c r="O58">
        <v>1</v>
      </c>
      <c r="P58">
        <v>1</v>
      </c>
      <c r="Q58">
        <v>1</v>
      </c>
      <c r="R58">
        <v>1</v>
      </c>
      <c r="S58">
        <v>1</v>
      </c>
      <c r="T58">
        <v>1</v>
      </c>
      <c r="U58">
        <v>1</v>
      </c>
      <c r="V58" t="s">
        <v>146</v>
      </c>
      <c r="W5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8" t="str">
        <f>IF(cto1255AMCO[[#This Row],[Calificacion]]=1,"Aprobado","Subsanar")</f>
        <v>Aprobado</v>
      </c>
    </row>
    <row r="59" spans="1:24" customFormat="1" hidden="1">
      <c r="A59">
        <v>58</v>
      </c>
      <c r="B59" t="s">
        <v>205</v>
      </c>
      <c r="C59" s="13" t="s">
        <v>206</v>
      </c>
      <c r="D59" s="9" t="s">
        <v>144</v>
      </c>
      <c r="E59" s="26" t="s">
        <v>207</v>
      </c>
      <c r="F59" s="6">
        <v>54</v>
      </c>
      <c r="G59" s="6">
        <v>53.909359000000002</v>
      </c>
      <c r="H59">
        <v>54</v>
      </c>
      <c r="I59" s="4">
        <f t="shared" si="0"/>
        <v>0</v>
      </c>
      <c r="J59" s="10">
        <f t="shared" si="1"/>
        <v>7.0000000000000007E-2</v>
      </c>
      <c r="K59" t="str">
        <f t="shared" si="2"/>
        <v>Dentro del rango</v>
      </c>
      <c r="L59">
        <v>1</v>
      </c>
      <c r="M59">
        <v>1</v>
      </c>
      <c r="N59">
        <v>1</v>
      </c>
      <c r="O59">
        <v>1</v>
      </c>
      <c r="P59">
        <v>1</v>
      </c>
      <c r="Q59">
        <v>1</v>
      </c>
      <c r="R59">
        <v>1</v>
      </c>
      <c r="S59">
        <v>1</v>
      </c>
      <c r="T59">
        <v>1</v>
      </c>
      <c r="U59">
        <v>1</v>
      </c>
      <c r="V59" t="s">
        <v>146</v>
      </c>
      <c r="W5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9" t="str">
        <f>IF(cto1255AMCO[[#This Row],[Calificacion]]=1,"Aprobado","Subsanar")</f>
        <v>Aprobado</v>
      </c>
    </row>
    <row r="60" spans="1:24" customFormat="1" hidden="1">
      <c r="A60">
        <v>59</v>
      </c>
      <c r="B60" t="s">
        <v>208</v>
      </c>
      <c r="C60" s="13" t="s">
        <v>209</v>
      </c>
      <c r="D60" s="5" t="s">
        <v>144</v>
      </c>
      <c r="E60" s="26" t="s">
        <v>210</v>
      </c>
      <c r="F60" s="6">
        <v>54</v>
      </c>
      <c r="G60" s="6">
        <v>53.987056000000003</v>
      </c>
      <c r="H60">
        <v>54</v>
      </c>
      <c r="I60" s="4">
        <f t="shared" si="0"/>
        <v>0</v>
      </c>
      <c r="J60" s="10">
        <f t="shared" si="1"/>
        <v>7.0000000000000007E-2</v>
      </c>
      <c r="K60" t="str">
        <f t="shared" si="2"/>
        <v>Dentro del rango</v>
      </c>
      <c r="L60">
        <v>1</v>
      </c>
      <c r="M60">
        <v>1</v>
      </c>
      <c r="N60">
        <v>1</v>
      </c>
      <c r="O60">
        <v>1</v>
      </c>
      <c r="P60">
        <v>1</v>
      </c>
      <c r="Q60">
        <v>1</v>
      </c>
      <c r="R60">
        <v>1</v>
      </c>
      <c r="S60">
        <v>1</v>
      </c>
      <c r="T60">
        <v>1</v>
      </c>
      <c r="U60">
        <v>1</v>
      </c>
      <c r="V60" t="s">
        <v>146</v>
      </c>
      <c r="W6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0" t="str">
        <f>IF(cto1255AMCO[[#This Row],[Calificacion]]=1,"Aprobado","Subsanar")</f>
        <v>Aprobado</v>
      </c>
    </row>
    <row r="61" spans="1:24" customFormat="1" hidden="1">
      <c r="A61">
        <v>60</v>
      </c>
      <c r="B61" t="s">
        <v>211</v>
      </c>
      <c r="C61" s="13" t="s">
        <v>212</v>
      </c>
      <c r="D61" s="9" t="s">
        <v>144</v>
      </c>
      <c r="E61" s="26" t="s">
        <v>213</v>
      </c>
      <c r="F61" s="6">
        <v>54</v>
      </c>
      <c r="G61" s="6">
        <v>53.986477000000001</v>
      </c>
      <c r="H61">
        <v>54</v>
      </c>
      <c r="I61" s="4">
        <f t="shared" si="0"/>
        <v>0</v>
      </c>
      <c r="J61" s="10">
        <f t="shared" si="1"/>
        <v>7.0000000000000007E-2</v>
      </c>
      <c r="K61" t="str">
        <f t="shared" si="2"/>
        <v>Dentro del rango</v>
      </c>
      <c r="L61">
        <v>1</v>
      </c>
      <c r="M61">
        <v>1</v>
      </c>
      <c r="N61">
        <v>1</v>
      </c>
      <c r="O61">
        <v>1</v>
      </c>
      <c r="P61">
        <v>1</v>
      </c>
      <c r="Q61">
        <v>1</v>
      </c>
      <c r="R61">
        <v>1</v>
      </c>
      <c r="S61">
        <v>1</v>
      </c>
      <c r="T61">
        <v>1</v>
      </c>
      <c r="U61">
        <v>1</v>
      </c>
      <c r="V61" t="s">
        <v>146</v>
      </c>
      <c r="W6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1" t="str">
        <f>IF(cto1255AMCO[[#This Row],[Calificacion]]=1,"Aprobado","Subsanar")</f>
        <v>Aprobado</v>
      </c>
    </row>
    <row r="62" spans="1:24" customFormat="1" hidden="1">
      <c r="A62">
        <v>61</v>
      </c>
      <c r="B62" t="s">
        <v>214</v>
      </c>
      <c r="C62" s="13" t="s">
        <v>215</v>
      </c>
      <c r="D62" s="5" t="s">
        <v>144</v>
      </c>
      <c r="E62" s="26" t="s">
        <v>216</v>
      </c>
      <c r="F62" s="6">
        <v>54</v>
      </c>
      <c r="G62" s="6">
        <v>53.822360000000003</v>
      </c>
      <c r="H62">
        <v>54</v>
      </c>
      <c r="I62" s="4">
        <f t="shared" si="0"/>
        <v>0</v>
      </c>
      <c r="J62" s="10">
        <f t="shared" si="1"/>
        <v>7.0000000000000007E-2</v>
      </c>
      <c r="K62" t="str">
        <f t="shared" si="2"/>
        <v>Dentro del rango</v>
      </c>
      <c r="L62">
        <v>1</v>
      </c>
      <c r="M62">
        <v>1</v>
      </c>
      <c r="N62">
        <v>1</v>
      </c>
      <c r="O62">
        <v>1</v>
      </c>
      <c r="P62">
        <v>1</v>
      </c>
      <c r="Q62">
        <v>1</v>
      </c>
      <c r="R62">
        <v>1</v>
      </c>
      <c r="S62">
        <v>1</v>
      </c>
      <c r="T62">
        <v>1</v>
      </c>
      <c r="U62">
        <v>1</v>
      </c>
      <c r="V62" t="s">
        <v>146</v>
      </c>
      <c r="W6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2" t="str">
        <f>IF(cto1255AMCO[[#This Row],[Calificacion]]=1,"Aprobado","Subsanar")</f>
        <v>Aprobado</v>
      </c>
    </row>
    <row r="63" spans="1:24" customFormat="1" hidden="1">
      <c r="A63">
        <v>62</v>
      </c>
      <c r="B63" t="s">
        <v>217</v>
      </c>
      <c r="C63" s="13" t="s">
        <v>218</v>
      </c>
      <c r="D63" s="9" t="s">
        <v>144</v>
      </c>
      <c r="E63" s="26" t="s">
        <v>219</v>
      </c>
      <c r="F63" s="6">
        <v>54</v>
      </c>
      <c r="G63" s="6">
        <v>53.985235000000003</v>
      </c>
      <c r="H63">
        <v>54</v>
      </c>
      <c r="I63" s="4">
        <f t="shared" si="0"/>
        <v>0</v>
      </c>
      <c r="J63" s="10">
        <f t="shared" si="1"/>
        <v>7.0000000000000007E-2</v>
      </c>
      <c r="K63" t="str">
        <f t="shared" si="2"/>
        <v>Dentro del rango</v>
      </c>
      <c r="L63">
        <v>1</v>
      </c>
      <c r="M63">
        <v>1</v>
      </c>
      <c r="N63">
        <v>1</v>
      </c>
      <c r="O63">
        <v>1</v>
      </c>
      <c r="P63">
        <v>1</v>
      </c>
      <c r="Q63">
        <v>1</v>
      </c>
      <c r="R63">
        <v>1</v>
      </c>
      <c r="S63">
        <v>1</v>
      </c>
      <c r="T63">
        <v>1</v>
      </c>
      <c r="U63">
        <v>1</v>
      </c>
      <c r="V63" t="s">
        <v>146</v>
      </c>
      <c r="W6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3" t="str">
        <f>IF(cto1255AMCO[[#This Row],[Calificacion]]=1,"Aprobado","Subsanar")</f>
        <v>Aprobado</v>
      </c>
    </row>
    <row r="64" spans="1:24" customFormat="1" hidden="1">
      <c r="A64">
        <v>63</v>
      </c>
      <c r="B64" t="s">
        <v>220</v>
      </c>
      <c r="C64" s="13" t="s">
        <v>221</v>
      </c>
      <c r="D64" s="5" t="s">
        <v>144</v>
      </c>
      <c r="E64" s="26" t="s">
        <v>222</v>
      </c>
      <c r="F64" s="6">
        <v>96</v>
      </c>
      <c r="G64" s="6">
        <v>96.195238000000003</v>
      </c>
      <c r="H64">
        <v>96</v>
      </c>
      <c r="I64" s="4">
        <f t="shared" si="0"/>
        <v>0</v>
      </c>
      <c r="J64" s="10">
        <f t="shared" si="1"/>
        <v>0.06</v>
      </c>
      <c r="K64" t="str">
        <f t="shared" si="2"/>
        <v>Dentro del rango</v>
      </c>
      <c r="L64">
        <v>1</v>
      </c>
      <c r="M64">
        <v>1</v>
      </c>
      <c r="N64">
        <v>1</v>
      </c>
      <c r="O64">
        <v>1</v>
      </c>
      <c r="P64">
        <v>1</v>
      </c>
      <c r="Q64">
        <v>1</v>
      </c>
      <c r="R64">
        <v>1</v>
      </c>
      <c r="S64">
        <v>1</v>
      </c>
      <c r="T64">
        <v>1</v>
      </c>
      <c r="U64">
        <v>1</v>
      </c>
      <c r="V64" t="s">
        <v>146</v>
      </c>
      <c r="W6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4" t="str">
        <f>IF(cto1255AMCO[[#This Row],[Calificacion]]=1,"Aprobado","Subsanar")</f>
        <v>Aprobado</v>
      </c>
    </row>
    <row r="65" spans="1:24" customFormat="1" hidden="1">
      <c r="A65">
        <v>64</v>
      </c>
      <c r="B65" t="s">
        <v>223</v>
      </c>
      <c r="C65" s="13" t="s">
        <v>224</v>
      </c>
      <c r="D65" s="9" t="s">
        <v>144</v>
      </c>
      <c r="E65" s="26" t="s">
        <v>225</v>
      </c>
      <c r="F65" s="6">
        <v>75</v>
      </c>
      <c r="G65" s="6">
        <v>74.997451999999996</v>
      </c>
      <c r="H65">
        <v>75</v>
      </c>
      <c r="I65" s="4">
        <f t="shared" si="0"/>
        <v>0</v>
      </c>
      <c r="J65" s="10">
        <f t="shared" si="1"/>
        <v>7.0000000000000007E-2</v>
      </c>
      <c r="K65" t="str">
        <f t="shared" si="2"/>
        <v>Dentro del rango</v>
      </c>
      <c r="L65">
        <v>1</v>
      </c>
      <c r="M65">
        <v>1</v>
      </c>
      <c r="N65">
        <v>1</v>
      </c>
      <c r="O65">
        <v>1</v>
      </c>
      <c r="P65">
        <v>1</v>
      </c>
      <c r="Q65">
        <v>1</v>
      </c>
      <c r="R65">
        <v>1</v>
      </c>
      <c r="S65">
        <v>1</v>
      </c>
      <c r="T65">
        <v>1</v>
      </c>
      <c r="U65">
        <v>1</v>
      </c>
      <c r="V65" t="s">
        <v>146</v>
      </c>
      <c r="W6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5" t="str">
        <f>IF(cto1255AMCO[[#This Row],[Calificacion]]=1,"Aprobado","Subsanar")</f>
        <v>Aprobado</v>
      </c>
    </row>
    <row r="66" spans="1:24" customFormat="1" hidden="1">
      <c r="A66">
        <v>65</v>
      </c>
      <c r="B66" t="s">
        <v>226</v>
      </c>
      <c r="C66" s="13" t="s">
        <v>227</v>
      </c>
      <c r="D66" s="5" t="s">
        <v>144</v>
      </c>
      <c r="E66" s="26" t="s">
        <v>228</v>
      </c>
      <c r="F66" s="6">
        <v>131</v>
      </c>
      <c r="G66" s="6">
        <v>130.93749700000001</v>
      </c>
      <c r="H66">
        <v>131</v>
      </c>
      <c r="I66" s="4">
        <f t="shared" ref="I66:I129" si="3">(((ABS(H66-F66))/F66))</f>
        <v>0</v>
      </c>
      <c r="J66" s="10">
        <f t="shared" ref="J66:J129" si="4">IF(H66&lt;=80,0.07,IF(AND(H66&gt;80,H66&lt;=250),0.06,IF(AND(H66&gt;250,H66&lt;=500),0.04,IF(H66&gt;500,0.03,0))))</f>
        <v>0.06</v>
      </c>
      <c r="K66" t="str">
        <f t="shared" ref="K66:K129" si="5">IF(ABS(I66)&lt;=J66,"Dentro del rango","Supera el rango")</f>
        <v>Dentro del rango</v>
      </c>
      <c r="L66">
        <v>1</v>
      </c>
      <c r="M66">
        <v>1</v>
      </c>
      <c r="N66">
        <v>1</v>
      </c>
      <c r="O66">
        <v>1</v>
      </c>
      <c r="P66">
        <v>1</v>
      </c>
      <c r="Q66">
        <v>1</v>
      </c>
      <c r="R66">
        <v>1</v>
      </c>
      <c r="S66">
        <v>1</v>
      </c>
      <c r="T66">
        <v>1</v>
      </c>
      <c r="U66">
        <v>1</v>
      </c>
      <c r="V66" t="s">
        <v>146</v>
      </c>
      <c r="W6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6" t="str">
        <f>IF(cto1255AMCO[[#This Row],[Calificacion]]=1,"Aprobado","Subsanar")</f>
        <v>Aprobado</v>
      </c>
    </row>
    <row r="67" spans="1:24" customFormat="1" hidden="1">
      <c r="A67">
        <v>66</v>
      </c>
      <c r="B67" t="s">
        <v>229</v>
      </c>
      <c r="C67" s="13" t="s">
        <v>230</v>
      </c>
      <c r="D67" s="9" t="s">
        <v>144</v>
      </c>
      <c r="E67" s="26" t="s">
        <v>231</v>
      </c>
      <c r="F67" s="6">
        <v>83</v>
      </c>
      <c r="G67" s="6">
        <v>83.52037</v>
      </c>
      <c r="H67">
        <v>83</v>
      </c>
      <c r="I67" s="4">
        <f t="shared" si="3"/>
        <v>0</v>
      </c>
      <c r="J67" s="10">
        <f t="shared" si="4"/>
        <v>0.06</v>
      </c>
      <c r="K67" t="str">
        <f t="shared" si="5"/>
        <v>Dentro del rango</v>
      </c>
      <c r="L67">
        <v>1</v>
      </c>
      <c r="M67">
        <v>1</v>
      </c>
      <c r="N67">
        <v>1</v>
      </c>
      <c r="O67">
        <v>1</v>
      </c>
      <c r="P67">
        <v>1</v>
      </c>
      <c r="Q67">
        <v>1</v>
      </c>
      <c r="R67">
        <v>1</v>
      </c>
      <c r="S67">
        <v>1</v>
      </c>
      <c r="T67">
        <v>1</v>
      </c>
      <c r="U67">
        <v>1</v>
      </c>
      <c r="V67" t="s">
        <v>146</v>
      </c>
      <c r="W6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7" t="str">
        <f>IF(cto1255AMCO[[#This Row],[Calificacion]]=1,"Aprobado","Subsanar")</f>
        <v>Aprobado</v>
      </c>
    </row>
    <row r="68" spans="1:24" customFormat="1" hidden="1">
      <c r="A68">
        <v>67</v>
      </c>
      <c r="B68" t="s">
        <v>232</v>
      </c>
      <c r="C68" s="13" t="s">
        <v>233</v>
      </c>
      <c r="D68" s="5" t="s">
        <v>144</v>
      </c>
      <c r="E68" s="26" t="s">
        <v>234</v>
      </c>
      <c r="F68" s="6">
        <v>197</v>
      </c>
      <c r="G68" s="6">
        <v>197.43495799999999</v>
      </c>
      <c r="H68">
        <v>197</v>
      </c>
      <c r="I68" s="4">
        <f t="shared" si="3"/>
        <v>0</v>
      </c>
      <c r="J68" s="10">
        <f t="shared" si="4"/>
        <v>0.06</v>
      </c>
      <c r="K68" t="str">
        <f t="shared" si="5"/>
        <v>Dentro del rango</v>
      </c>
      <c r="L68">
        <v>1</v>
      </c>
      <c r="M68">
        <v>1</v>
      </c>
      <c r="N68">
        <v>1</v>
      </c>
      <c r="O68">
        <v>1</v>
      </c>
      <c r="P68">
        <v>1</v>
      </c>
      <c r="Q68">
        <v>1</v>
      </c>
      <c r="R68">
        <v>1</v>
      </c>
      <c r="S68">
        <v>1</v>
      </c>
      <c r="T68">
        <v>1</v>
      </c>
      <c r="U68">
        <v>1</v>
      </c>
      <c r="V68" t="s">
        <v>146</v>
      </c>
      <c r="W6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8" t="str">
        <f>IF(cto1255AMCO[[#This Row],[Calificacion]]=1,"Aprobado","Subsanar")</f>
        <v>Aprobado</v>
      </c>
    </row>
    <row r="69" spans="1:24" customFormat="1" hidden="1">
      <c r="A69">
        <v>68</v>
      </c>
      <c r="B69" t="s">
        <v>235</v>
      </c>
      <c r="C69" s="13" t="s">
        <v>236</v>
      </c>
      <c r="D69" s="9" t="s">
        <v>144</v>
      </c>
      <c r="E69" s="26" t="s">
        <v>237</v>
      </c>
      <c r="F69" s="6">
        <v>193</v>
      </c>
      <c r="G69" s="6">
        <v>193.146074</v>
      </c>
      <c r="H69">
        <v>193</v>
      </c>
      <c r="I69" s="4">
        <f t="shared" si="3"/>
        <v>0</v>
      </c>
      <c r="J69" s="10">
        <f t="shared" si="4"/>
        <v>0.06</v>
      </c>
      <c r="K69" t="str">
        <f t="shared" si="5"/>
        <v>Dentro del rango</v>
      </c>
      <c r="L69">
        <v>1</v>
      </c>
      <c r="M69">
        <v>1</v>
      </c>
      <c r="N69">
        <v>1</v>
      </c>
      <c r="O69">
        <v>1</v>
      </c>
      <c r="P69">
        <v>1</v>
      </c>
      <c r="Q69">
        <v>1</v>
      </c>
      <c r="R69">
        <v>1</v>
      </c>
      <c r="S69">
        <v>1</v>
      </c>
      <c r="T69">
        <v>1</v>
      </c>
      <c r="U69">
        <v>1</v>
      </c>
      <c r="V69" t="s">
        <v>146</v>
      </c>
      <c r="W6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9" t="str">
        <f>IF(cto1255AMCO[[#This Row],[Calificacion]]=1,"Aprobado","Subsanar")</f>
        <v>Aprobado</v>
      </c>
    </row>
    <row r="70" spans="1:24" customFormat="1" hidden="1">
      <c r="A70">
        <v>69</v>
      </c>
      <c r="B70" t="s">
        <v>238</v>
      </c>
      <c r="C70" s="13" t="s">
        <v>239</v>
      </c>
      <c r="D70" s="5" t="s">
        <v>144</v>
      </c>
      <c r="E70" s="26" t="s">
        <v>240</v>
      </c>
      <c r="F70" s="6">
        <v>159</v>
      </c>
      <c r="G70" s="6">
        <v>158.94754900000001</v>
      </c>
      <c r="H70">
        <v>159</v>
      </c>
      <c r="I70" s="4">
        <f t="shared" si="3"/>
        <v>0</v>
      </c>
      <c r="J70" s="10">
        <f t="shared" si="4"/>
        <v>0.06</v>
      </c>
      <c r="K70" t="str">
        <f t="shared" si="5"/>
        <v>Dentro del rango</v>
      </c>
      <c r="L70">
        <v>1</v>
      </c>
      <c r="M70">
        <v>1</v>
      </c>
      <c r="N70">
        <v>1</v>
      </c>
      <c r="O70">
        <v>1</v>
      </c>
      <c r="P70">
        <v>1</v>
      </c>
      <c r="Q70">
        <v>1</v>
      </c>
      <c r="R70">
        <v>1</v>
      </c>
      <c r="S70">
        <v>1</v>
      </c>
      <c r="T70">
        <v>1</v>
      </c>
      <c r="U70">
        <v>1</v>
      </c>
      <c r="V70" t="s">
        <v>146</v>
      </c>
      <c r="W7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70" t="str">
        <f>IF(cto1255AMCO[[#This Row],[Calificacion]]=1,"Aprobado","Subsanar")</f>
        <v>Aprobado</v>
      </c>
    </row>
    <row r="71" spans="1:24" customFormat="1" hidden="1">
      <c r="A71">
        <v>70</v>
      </c>
      <c r="B71" t="s">
        <v>241</v>
      </c>
      <c r="C71" s="13" t="s">
        <v>242</v>
      </c>
      <c r="D71" s="9" t="s">
        <v>144</v>
      </c>
      <c r="E71" s="26" t="s">
        <v>243</v>
      </c>
      <c r="F71" s="6">
        <v>173</v>
      </c>
      <c r="G71" s="6">
        <v>172.869653</v>
      </c>
      <c r="H71">
        <v>173</v>
      </c>
      <c r="I71" s="4">
        <f t="shared" si="3"/>
        <v>0</v>
      </c>
      <c r="J71" s="10">
        <f t="shared" si="4"/>
        <v>0.06</v>
      </c>
      <c r="K71" t="str">
        <f t="shared" si="5"/>
        <v>Dentro del rango</v>
      </c>
      <c r="L71">
        <v>1</v>
      </c>
      <c r="M71">
        <v>1</v>
      </c>
      <c r="N71">
        <v>1</v>
      </c>
      <c r="O71">
        <v>1</v>
      </c>
      <c r="P71">
        <v>1</v>
      </c>
      <c r="Q71">
        <v>1</v>
      </c>
      <c r="R71">
        <v>1</v>
      </c>
      <c r="S71">
        <v>1</v>
      </c>
      <c r="T71">
        <v>1</v>
      </c>
      <c r="U71">
        <v>1</v>
      </c>
      <c r="V71" t="s">
        <v>146</v>
      </c>
      <c r="W7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71" t="str">
        <f>IF(cto1255AMCO[[#This Row],[Calificacion]]=1,"Aprobado","Subsanar")</f>
        <v>Aprobado</v>
      </c>
    </row>
    <row r="72" spans="1:24" customFormat="1" hidden="1">
      <c r="A72">
        <v>71</v>
      </c>
      <c r="B72" t="s">
        <v>244</v>
      </c>
      <c r="C72" s="13" t="s">
        <v>245</v>
      </c>
      <c r="D72" s="5" t="s">
        <v>144</v>
      </c>
      <c r="E72" s="26" t="s">
        <v>246</v>
      </c>
      <c r="F72" s="6">
        <v>172</v>
      </c>
      <c r="G72" s="6">
        <v>171.63442000000001</v>
      </c>
      <c r="H72">
        <v>172</v>
      </c>
      <c r="I72" s="4">
        <f t="shared" si="3"/>
        <v>0</v>
      </c>
      <c r="J72" s="10">
        <f t="shared" si="4"/>
        <v>0.06</v>
      </c>
      <c r="K72" t="str">
        <f t="shared" si="5"/>
        <v>Dentro del rango</v>
      </c>
      <c r="L72">
        <v>1</v>
      </c>
      <c r="M72">
        <v>1</v>
      </c>
      <c r="N72">
        <v>1</v>
      </c>
      <c r="O72">
        <v>1</v>
      </c>
      <c r="P72">
        <v>1</v>
      </c>
      <c r="Q72">
        <v>1</v>
      </c>
      <c r="R72">
        <v>1</v>
      </c>
      <c r="S72">
        <v>1</v>
      </c>
      <c r="T72">
        <v>1</v>
      </c>
      <c r="U72">
        <v>1</v>
      </c>
      <c r="V72" t="s">
        <v>146</v>
      </c>
      <c r="W7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72" t="str">
        <f>IF(cto1255AMCO[[#This Row],[Calificacion]]=1,"Aprobado","Subsanar")</f>
        <v>Aprobado</v>
      </c>
    </row>
    <row r="73" spans="1:24" customFormat="1" hidden="1">
      <c r="A73">
        <v>72</v>
      </c>
      <c r="B73" t="s">
        <v>247</v>
      </c>
      <c r="C73" s="13" t="s">
        <v>248</v>
      </c>
      <c r="D73" s="9" t="s">
        <v>144</v>
      </c>
      <c r="E73" s="26" t="s">
        <v>249</v>
      </c>
      <c r="F73" s="6">
        <v>105</v>
      </c>
      <c r="G73" s="6">
        <v>104.91453300000001</v>
      </c>
      <c r="H73">
        <v>105</v>
      </c>
      <c r="I73" s="4">
        <f t="shared" si="3"/>
        <v>0</v>
      </c>
      <c r="J73" s="10">
        <f t="shared" si="4"/>
        <v>0.06</v>
      </c>
      <c r="K73" t="str">
        <f t="shared" si="5"/>
        <v>Dentro del rango</v>
      </c>
      <c r="L73">
        <v>1</v>
      </c>
      <c r="M73">
        <v>1</v>
      </c>
      <c r="N73">
        <v>1</v>
      </c>
      <c r="O73">
        <v>1</v>
      </c>
      <c r="P73">
        <v>1</v>
      </c>
      <c r="Q73">
        <v>1</v>
      </c>
      <c r="R73">
        <v>1</v>
      </c>
      <c r="S73">
        <v>1</v>
      </c>
      <c r="T73">
        <v>1</v>
      </c>
      <c r="U73">
        <v>1</v>
      </c>
      <c r="V73" t="s">
        <v>146</v>
      </c>
      <c r="W7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73" t="str">
        <f>IF(cto1255AMCO[[#This Row],[Calificacion]]=1,"Aprobado","Subsanar")</f>
        <v>Aprobado</v>
      </c>
    </row>
    <row r="74" spans="1:24" customFormat="1" hidden="1">
      <c r="A74">
        <v>73</v>
      </c>
      <c r="B74" t="s">
        <v>250</v>
      </c>
      <c r="C74" s="13" t="s">
        <v>251</v>
      </c>
      <c r="D74" s="5" t="s">
        <v>144</v>
      </c>
      <c r="E74" s="26" t="s">
        <v>252</v>
      </c>
      <c r="F74" s="6">
        <v>72</v>
      </c>
      <c r="G74" s="6">
        <v>71.593970999999996</v>
      </c>
      <c r="H74">
        <v>72</v>
      </c>
      <c r="I74" s="4">
        <f t="shared" si="3"/>
        <v>0</v>
      </c>
      <c r="J74" s="10">
        <f t="shared" si="4"/>
        <v>7.0000000000000007E-2</v>
      </c>
      <c r="K74" t="str">
        <f t="shared" si="5"/>
        <v>Dentro del rango</v>
      </c>
      <c r="L74">
        <v>1</v>
      </c>
      <c r="M74">
        <v>1</v>
      </c>
      <c r="N74">
        <v>1</v>
      </c>
      <c r="O74">
        <v>1</v>
      </c>
      <c r="P74">
        <v>1</v>
      </c>
      <c r="Q74">
        <v>1</v>
      </c>
      <c r="R74">
        <v>1</v>
      </c>
      <c r="S74">
        <v>1</v>
      </c>
      <c r="T74">
        <v>1</v>
      </c>
      <c r="U74">
        <v>1</v>
      </c>
      <c r="V74" t="s">
        <v>146</v>
      </c>
      <c r="W7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74" t="str">
        <f>IF(cto1255AMCO[[#This Row],[Calificacion]]=1,"Aprobado","Subsanar")</f>
        <v>Aprobado</v>
      </c>
    </row>
    <row r="75" spans="1:24" customFormat="1" hidden="1">
      <c r="A75">
        <v>74</v>
      </c>
      <c r="B75" t="s">
        <v>253</v>
      </c>
      <c r="C75" s="13" t="s">
        <v>254</v>
      </c>
      <c r="D75" s="9" t="s">
        <v>144</v>
      </c>
      <c r="E75" s="26" t="s">
        <v>255</v>
      </c>
      <c r="F75" s="6">
        <v>108</v>
      </c>
      <c r="G75" s="6">
        <v>108.37536799999999</v>
      </c>
      <c r="H75">
        <v>108</v>
      </c>
      <c r="I75" s="4">
        <f t="shared" si="3"/>
        <v>0</v>
      </c>
      <c r="J75" s="10">
        <f t="shared" si="4"/>
        <v>0.06</v>
      </c>
      <c r="K75" t="str">
        <f t="shared" si="5"/>
        <v>Dentro del rango</v>
      </c>
      <c r="L75">
        <v>1</v>
      </c>
      <c r="M75">
        <v>1</v>
      </c>
      <c r="N75">
        <v>1</v>
      </c>
      <c r="O75">
        <v>1</v>
      </c>
      <c r="P75">
        <v>1</v>
      </c>
      <c r="Q75">
        <v>1</v>
      </c>
      <c r="R75">
        <v>1</v>
      </c>
      <c r="S75">
        <v>1</v>
      </c>
      <c r="T75">
        <v>1</v>
      </c>
      <c r="U75">
        <v>1</v>
      </c>
      <c r="V75" t="s">
        <v>146</v>
      </c>
      <c r="W7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75" t="str">
        <f>IF(cto1255AMCO[[#This Row],[Calificacion]]=1,"Aprobado","Subsanar")</f>
        <v>Aprobado</v>
      </c>
    </row>
    <row r="76" spans="1:24" customFormat="1" hidden="1">
      <c r="A76">
        <v>75</v>
      </c>
      <c r="B76" t="s">
        <v>256</v>
      </c>
      <c r="C76" s="13" t="s">
        <v>257</v>
      </c>
      <c r="D76" s="5" t="s">
        <v>144</v>
      </c>
      <c r="E76" s="26" t="s">
        <v>258</v>
      </c>
      <c r="F76" s="6">
        <v>106</v>
      </c>
      <c r="G76" s="6">
        <v>105.63628</v>
      </c>
      <c r="H76">
        <v>106</v>
      </c>
      <c r="I76" s="4">
        <f t="shared" si="3"/>
        <v>0</v>
      </c>
      <c r="J76" s="10">
        <f t="shared" si="4"/>
        <v>0.06</v>
      </c>
      <c r="K76" t="str">
        <f t="shared" si="5"/>
        <v>Dentro del rango</v>
      </c>
      <c r="L76">
        <v>1</v>
      </c>
      <c r="M76">
        <v>1</v>
      </c>
      <c r="N76">
        <v>1</v>
      </c>
      <c r="O76">
        <v>1</v>
      </c>
      <c r="P76">
        <v>1</v>
      </c>
      <c r="Q76">
        <v>1</v>
      </c>
      <c r="R76">
        <v>1</v>
      </c>
      <c r="S76">
        <v>1</v>
      </c>
      <c r="T76">
        <v>1</v>
      </c>
      <c r="U76">
        <v>1</v>
      </c>
      <c r="V76" t="s">
        <v>146</v>
      </c>
      <c r="W7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76" t="str">
        <f>IF(cto1255AMCO[[#This Row],[Calificacion]]=1,"Aprobado","Subsanar")</f>
        <v>Aprobado</v>
      </c>
    </row>
    <row r="77" spans="1:24" customFormat="1" hidden="1">
      <c r="A77">
        <v>76</v>
      </c>
      <c r="B77" t="s">
        <v>259</v>
      </c>
      <c r="C77" s="13" t="s">
        <v>260</v>
      </c>
      <c r="D77" s="9" t="s">
        <v>144</v>
      </c>
      <c r="E77" s="26" t="s">
        <v>261</v>
      </c>
      <c r="F77" s="6">
        <v>752</v>
      </c>
      <c r="G77" s="6">
        <v>750.573667</v>
      </c>
      <c r="H77">
        <v>752</v>
      </c>
      <c r="I77" s="4">
        <f t="shared" si="3"/>
        <v>0</v>
      </c>
      <c r="J77" s="10">
        <f t="shared" si="4"/>
        <v>0.03</v>
      </c>
      <c r="K77" t="str">
        <f t="shared" si="5"/>
        <v>Dentro del rango</v>
      </c>
      <c r="L77">
        <v>1</v>
      </c>
      <c r="M77">
        <v>1</v>
      </c>
      <c r="N77">
        <v>1</v>
      </c>
      <c r="O77">
        <v>1</v>
      </c>
      <c r="P77">
        <v>1</v>
      </c>
      <c r="Q77">
        <v>1</v>
      </c>
      <c r="R77">
        <v>1</v>
      </c>
      <c r="S77">
        <v>1</v>
      </c>
      <c r="T77">
        <v>1</v>
      </c>
      <c r="U77">
        <v>1</v>
      </c>
      <c r="V77" t="s">
        <v>146</v>
      </c>
      <c r="W7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77" t="str">
        <f>IF(cto1255AMCO[[#This Row],[Calificacion]]=1,"Aprobado","Subsanar")</f>
        <v>Aprobado</v>
      </c>
    </row>
    <row r="78" spans="1:24" customFormat="1" hidden="1">
      <c r="A78">
        <v>77</v>
      </c>
      <c r="B78" t="s">
        <v>262</v>
      </c>
      <c r="C78" s="13" t="s">
        <v>263</v>
      </c>
      <c r="D78" s="5" t="s">
        <v>144</v>
      </c>
      <c r="E78" s="26" t="s">
        <v>264</v>
      </c>
      <c r="F78" s="6">
        <v>71</v>
      </c>
      <c r="G78" s="6">
        <v>79.108058999999997</v>
      </c>
      <c r="H78">
        <v>71</v>
      </c>
      <c r="I78" s="4">
        <f t="shared" si="3"/>
        <v>0</v>
      </c>
      <c r="J78" s="10">
        <f t="shared" si="4"/>
        <v>7.0000000000000007E-2</v>
      </c>
      <c r="K78" t="str">
        <f t="shared" si="5"/>
        <v>Dentro del rango</v>
      </c>
      <c r="L78">
        <v>1</v>
      </c>
      <c r="M78">
        <v>1</v>
      </c>
      <c r="N78">
        <v>1</v>
      </c>
      <c r="O78">
        <v>1</v>
      </c>
      <c r="P78">
        <v>1</v>
      </c>
      <c r="Q78">
        <v>1</v>
      </c>
      <c r="R78">
        <v>1</v>
      </c>
      <c r="S78">
        <v>1</v>
      </c>
      <c r="T78">
        <v>1</v>
      </c>
      <c r="U78">
        <v>1</v>
      </c>
      <c r="V78" t="s">
        <v>146</v>
      </c>
      <c r="W7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78" t="str">
        <f>IF(cto1255AMCO[[#This Row],[Calificacion]]=1,"Aprobado","Subsanar")</f>
        <v>Aprobado</v>
      </c>
    </row>
    <row r="79" spans="1:24" customFormat="1" hidden="1">
      <c r="A79">
        <v>78</v>
      </c>
      <c r="B79" t="s">
        <v>265</v>
      </c>
      <c r="C79" s="13" t="s">
        <v>266</v>
      </c>
      <c r="D79" s="9" t="s">
        <v>144</v>
      </c>
      <c r="E79" s="26" t="s">
        <v>267</v>
      </c>
      <c r="F79" s="6">
        <v>107</v>
      </c>
      <c r="G79" s="6">
        <v>107.47291800000001</v>
      </c>
      <c r="H79">
        <v>107</v>
      </c>
      <c r="I79" s="4">
        <f t="shared" si="3"/>
        <v>0</v>
      </c>
      <c r="J79" s="10">
        <f t="shared" si="4"/>
        <v>0.06</v>
      </c>
      <c r="K79" t="str">
        <f t="shared" si="5"/>
        <v>Dentro del rango</v>
      </c>
      <c r="L79">
        <v>1</v>
      </c>
      <c r="M79">
        <v>1</v>
      </c>
      <c r="N79">
        <v>1</v>
      </c>
      <c r="O79">
        <v>1</v>
      </c>
      <c r="P79">
        <v>1</v>
      </c>
      <c r="Q79">
        <v>1</v>
      </c>
      <c r="R79">
        <v>1</v>
      </c>
      <c r="S79">
        <v>1</v>
      </c>
      <c r="T79">
        <v>1</v>
      </c>
      <c r="U79">
        <v>1</v>
      </c>
      <c r="V79" t="s">
        <v>146</v>
      </c>
      <c r="W7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79" t="str">
        <f>IF(cto1255AMCO[[#This Row],[Calificacion]]=1,"Aprobado","Subsanar")</f>
        <v>Aprobado</v>
      </c>
    </row>
    <row r="80" spans="1:24" customFormat="1" hidden="1">
      <c r="A80">
        <v>79</v>
      </c>
      <c r="B80" t="s">
        <v>268</v>
      </c>
      <c r="C80" s="13" t="s">
        <v>269</v>
      </c>
      <c r="D80" s="5" t="s">
        <v>144</v>
      </c>
      <c r="E80" s="26" t="s">
        <v>270</v>
      </c>
      <c r="F80" s="6">
        <v>54</v>
      </c>
      <c r="G80" s="6">
        <v>53.626475999999997</v>
      </c>
      <c r="H80">
        <v>54</v>
      </c>
      <c r="I80" s="4">
        <f t="shared" si="3"/>
        <v>0</v>
      </c>
      <c r="J80" s="10">
        <f t="shared" si="4"/>
        <v>7.0000000000000007E-2</v>
      </c>
      <c r="K80" t="str">
        <f t="shared" si="5"/>
        <v>Dentro del rango</v>
      </c>
      <c r="L80">
        <v>1</v>
      </c>
      <c r="M80">
        <v>1</v>
      </c>
      <c r="N80">
        <v>1</v>
      </c>
      <c r="O80">
        <v>1</v>
      </c>
      <c r="P80">
        <v>1</v>
      </c>
      <c r="Q80">
        <v>1</v>
      </c>
      <c r="R80">
        <v>1</v>
      </c>
      <c r="S80">
        <v>1</v>
      </c>
      <c r="T80">
        <v>1</v>
      </c>
      <c r="U80">
        <v>1</v>
      </c>
      <c r="V80" t="s">
        <v>146</v>
      </c>
      <c r="W8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80" t="str">
        <f>IF(cto1255AMCO[[#This Row],[Calificacion]]=1,"Aprobado","Subsanar")</f>
        <v>Aprobado</v>
      </c>
    </row>
    <row r="81" spans="1:24" customFormat="1" hidden="1">
      <c r="A81">
        <v>80</v>
      </c>
      <c r="B81" t="s">
        <v>271</v>
      </c>
      <c r="C81" s="13" t="s">
        <v>272</v>
      </c>
      <c r="D81" s="9" t="s">
        <v>144</v>
      </c>
      <c r="E81" s="26" t="s">
        <v>273</v>
      </c>
      <c r="F81" s="6">
        <v>92</v>
      </c>
      <c r="G81" s="6">
        <v>91.702731999999997</v>
      </c>
      <c r="H81">
        <v>92</v>
      </c>
      <c r="I81" s="4">
        <f t="shared" si="3"/>
        <v>0</v>
      </c>
      <c r="J81" s="10">
        <f t="shared" si="4"/>
        <v>0.06</v>
      </c>
      <c r="K81" t="str">
        <f t="shared" si="5"/>
        <v>Dentro del rango</v>
      </c>
      <c r="L81">
        <v>1</v>
      </c>
      <c r="M81">
        <v>1</v>
      </c>
      <c r="N81">
        <v>1</v>
      </c>
      <c r="O81">
        <v>1</v>
      </c>
      <c r="P81">
        <v>1</v>
      </c>
      <c r="Q81">
        <v>1</v>
      </c>
      <c r="R81">
        <v>1</v>
      </c>
      <c r="S81">
        <v>1</v>
      </c>
      <c r="T81">
        <v>1</v>
      </c>
      <c r="U81">
        <v>1</v>
      </c>
      <c r="V81" t="s">
        <v>146</v>
      </c>
      <c r="W8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81" t="str">
        <f>IF(cto1255AMCO[[#This Row],[Calificacion]]=1,"Aprobado","Subsanar")</f>
        <v>Aprobado</v>
      </c>
    </row>
    <row r="82" spans="1:24" customFormat="1" hidden="1">
      <c r="A82">
        <v>81</v>
      </c>
      <c r="B82" t="s">
        <v>274</v>
      </c>
      <c r="C82" s="13" t="s">
        <v>275</v>
      </c>
      <c r="D82" s="5" t="s">
        <v>144</v>
      </c>
      <c r="E82" s="26" t="s">
        <v>276</v>
      </c>
      <c r="F82" s="6">
        <v>56</v>
      </c>
      <c r="G82" s="6">
        <v>56.071015000000003</v>
      </c>
      <c r="H82">
        <v>56</v>
      </c>
      <c r="I82" s="4">
        <f t="shared" si="3"/>
        <v>0</v>
      </c>
      <c r="J82" s="10">
        <f t="shared" si="4"/>
        <v>7.0000000000000007E-2</v>
      </c>
      <c r="K82" t="str">
        <f t="shared" si="5"/>
        <v>Dentro del rango</v>
      </c>
      <c r="L82">
        <v>1</v>
      </c>
      <c r="M82">
        <v>1</v>
      </c>
      <c r="N82">
        <v>1</v>
      </c>
      <c r="O82">
        <v>1</v>
      </c>
      <c r="P82">
        <v>1</v>
      </c>
      <c r="Q82">
        <v>1</v>
      </c>
      <c r="R82">
        <v>1</v>
      </c>
      <c r="S82">
        <v>1</v>
      </c>
      <c r="T82">
        <v>1</v>
      </c>
      <c r="U82">
        <v>1</v>
      </c>
      <c r="V82" t="s">
        <v>146</v>
      </c>
      <c r="W8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82" t="str">
        <f>IF(cto1255AMCO[[#This Row],[Calificacion]]=1,"Aprobado","Subsanar")</f>
        <v>Aprobado</v>
      </c>
    </row>
    <row r="83" spans="1:24" customFormat="1" hidden="1">
      <c r="A83">
        <v>82</v>
      </c>
      <c r="B83" t="s">
        <v>277</v>
      </c>
      <c r="C83" s="13" t="s">
        <v>278</v>
      </c>
      <c r="D83" s="9" t="s">
        <v>144</v>
      </c>
      <c r="E83" s="26" t="s">
        <v>279</v>
      </c>
      <c r="F83" s="6">
        <v>84</v>
      </c>
      <c r="G83" s="6">
        <v>84.371983999999998</v>
      </c>
      <c r="H83">
        <v>84</v>
      </c>
      <c r="I83" s="4">
        <f t="shared" si="3"/>
        <v>0</v>
      </c>
      <c r="J83" s="10">
        <f t="shared" si="4"/>
        <v>0.06</v>
      </c>
      <c r="K83" t="str">
        <f t="shared" si="5"/>
        <v>Dentro del rango</v>
      </c>
      <c r="L83">
        <v>1</v>
      </c>
      <c r="M83">
        <v>1</v>
      </c>
      <c r="N83">
        <v>1</v>
      </c>
      <c r="O83">
        <v>1</v>
      </c>
      <c r="P83">
        <v>1</v>
      </c>
      <c r="Q83">
        <v>1</v>
      </c>
      <c r="R83">
        <v>1</v>
      </c>
      <c r="S83">
        <v>1</v>
      </c>
      <c r="T83">
        <v>1</v>
      </c>
      <c r="U83">
        <v>1</v>
      </c>
      <c r="V83" t="s">
        <v>146</v>
      </c>
      <c r="W8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83" t="str">
        <f>IF(cto1255AMCO[[#This Row],[Calificacion]]=1,"Aprobado","Subsanar")</f>
        <v>Aprobado</v>
      </c>
    </row>
    <row r="84" spans="1:24" customFormat="1" hidden="1">
      <c r="A84">
        <v>83</v>
      </c>
      <c r="B84" t="s">
        <v>280</v>
      </c>
      <c r="C84" s="13" t="s">
        <v>281</v>
      </c>
      <c r="D84" s="5" t="s">
        <v>144</v>
      </c>
      <c r="E84" s="26" t="s">
        <v>282</v>
      </c>
      <c r="F84" s="6">
        <v>61</v>
      </c>
      <c r="G84" s="6">
        <v>61.527295000000002</v>
      </c>
      <c r="H84">
        <v>61</v>
      </c>
      <c r="I84" s="4">
        <f t="shared" si="3"/>
        <v>0</v>
      </c>
      <c r="J84" s="10">
        <f t="shared" si="4"/>
        <v>7.0000000000000007E-2</v>
      </c>
      <c r="K84" t="str">
        <f t="shared" si="5"/>
        <v>Dentro del rango</v>
      </c>
      <c r="L84">
        <v>1</v>
      </c>
      <c r="M84">
        <v>1</v>
      </c>
      <c r="N84">
        <v>1</v>
      </c>
      <c r="O84">
        <v>1</v>
      </c>
      <c r="P84">
        <v>1</v>
      </c>
      <c r="Q84">
        <v>1</v>
      </c>
      <c r="R84">
        <v>1</v>
      </c>
      <c r="S84">
        <v>1</v>
      </c>
      <c r="T84">
        <v>1</v>
      </c>
      <c r="U84">
        <v>1</v>
      </c>
      <c r="V84" t="s">
        <v>146</v>
      </c>
      <c r="W8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84" t="str">
        <f>IF(cto1255AMCO[[#This Row],[Calificacion]]=1,"Aprobado","Subsanar")</f>
        <v>Aprobado</v>
      </c>
    </row>
    <row r="85" spans="1:24" customFormat="1" hidden="1">
      <c r="A85">
        <v>84</v>
      </c>
      <c r="B85" t="s">
        <v>283</v>
      </c>
      <c r="C85" s="13" t="s">
        <v>284</v>
      </c>
      <c r="D85" s="9" t="s">
        <v>144</v>
      </c>
      <c r="E85" s="26" t="s">
        <v>285</v>
      </c>
      <c r="F85" s="6">
        <v>112</v>
      </c>
      <c r="G85" s="6">
        <v>112.33723500000001</v>
      </c>
      <c r="H85">
        <v>112</v>
      </c>
      <c r="I85" s="4">
        <f t="shared" si="3"/>
        <v>0</v>
      </c>
      <c r="J85" s="10">
        <f t="shared" si="4"/>
        <v>0.06</v>
      </c>
      <c r="K85" t="str">
        <f t="shared" si="5"/>
        <v>Dentro del rango</v>
      </c>
      <c r="L85">
        <v>1</v>
      </c>
      <c r="M85">
        <v>1</v>
      </c>
      <c r="N85">
        <v>1</v>
      </c>
      <c r="O85">
        <v>1</v>
      </c>
      <c r="P85">
        <v>1</v>
      </c>
      <c r="Q85">
        <v>1</v>
      </c>
      <c r="R85">
        <v>1</v>
      </c>
      <c r="S85">
        <v>1</v>
      </c>
      <c r="T85">
        <v>1</v>
      </c>
      <c r="U85">
        <v>1</v>
      </c>
      <c r="V85" t="s">
        <v>146</v>
      </c>
      <c r="W8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85" t="str">
        <f>IF(cto1255AMCO[[#This Row],[Calificacion]]=1,"Aprobado","Subsanar")</f>
        <v>Aprobado</v>
      </c>
    </row>
    <row r="86" spans="1:24" customFormat="1" hidden="1">
      <c r="A86">
        <v>85</v>
      </c>
      <c r="B86" t="s">
        <v>286</v>
      </c>
      <c r="C86" s="13" t="s">
        <v>287</v>
      </c>
      <c r="D86" s="5" t="s">
        <v>144</v>
      </c>
      <c r="E86" s="26" t="s">
        <v>288</v>
      </c>
      <c r="F86" s="6">
        <v>113</v>
      </c>
      <c r="G86" s="6">
        <v>112.617215</v>
      </c>
      <c r="H86">
        <v>113</v>
      </c>
      <c r="I86" s="4">
        <f t="shared" si="3"/>
        <v>0</v>
      </c>
      <c r="J86" s="10">
        <f t="shared" si="4"/>
        <v>0.06</v>
      </c>
      <c r="K86" t="str">
        <f t="shared" si="5"/>
        <v>Dentro del rango</v>
      </c>
      <c r="L86">
        <v>1</v>
      </c>
      <c r="M86">
        <v>1</v>
      </c>
      <c r="N86">
        <v>1</v>
      </c>
      <c r="O86">
        <v>1</v>
      </c>
      <c r="P86">
        <v>1</v>
      </c>
      <c r="Q86">
        <v>1</v>
      </c>
      <c r="R86">
        <v>1</v>
      </c>
      <c r="S86">
        <v>1</v>
      </c>
      <c r="T86">
        <v>1</v>
      </c>
      <c r="U86">
        <v>1</v>
      </c>
      <c r="V86" t="s">
        <v>146</v>
      </c>
      <c r="W8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86" t="str">
        <f>IF(cto1255AMCO[[#This Row],[Calificacion]]=1,"Aprobado","Subsanar")</f>
        <v>Aprobado</v>
      </c>
    </row>
    <row r="87" spans="1:24" customFormat="1" hidden="1">
      <c r="A87">
        <v>86</v>
      </c>
      <c r="B87" t="s">
        <v>289</v>
      </c>
      <c r="C87" s="13" t="s">
        <v>290</v>
      </c>
      <c r="D87" s="9" t="s">
        <v>144</v>
      </c>
      <c r="E87" s="26" t="s">
        <v>291</v>
      </c>
      <c r="F87" s="6">
        <v>76</v>
      </c>
      <c r="G87" s="6">
        <v>76.402415000000005</v>
      </c>
      <c r="H87">
        <v>76</v>
      </c>
      <c r="I87" s="4">
        <f t="shared" si="3"/>
        <v>0</v>
      </c>
      <c r="J87" s="10">
        <f t="shared" si="4"/>
        <v>7.0000000000000007E-2</v>
      </c>
      <c r="K87" t="str">
        <f t="shared" si="5"/>
        <v>Dentro del rango</v>
      </c>
      <c r="L87">
        <v>1</v>
      </c>
      <c r="M87">
        <v>1</v>
      </c>
      <c r="N87">
        <v>1</v>
      </c>
      <c r="O87">
        <v>1</v>
      </c>
      <c r="P87">
        <v>1</v>
      </c>
      <c r="Q87">
        <v>1</v>
      </c>
      <c r="R87">
        <v>1</v>
      </c>
      <c r="S87">
        <v>1</v>
      </c>
      <c r="T87">
        <v>1</v>
      </c>
      <c r="U87">
        <v>1</v>
      </c>
      <c r="V87" t="s">
        <v>146</v>
      </c>
      <c r="W8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87" t="str">
        <f>IF(cto1255AMCO[[#This Row],[Calificacion]]=1,"Aprobado","Subsanar")</f>
        <v>Aprobado</v>
      </c>
    </row>
    <row r="88" spans="1:24" customFormat="1" hidden="1">
      <c r="A88">
        <v>87</v>
      </c>
      <c r="B88" t="s">
        <v>292</v>
      </c>
      <c r="C88" s="13" t="s">
        <v>293</v>
      </c>
      <c r="D88" s="5" t="s">
        <v>144</v>
      </c>
      <c r="E88" s="26" t="s">
        <v>294</v>
      </c>
      <c r="F88" s="6">
        <v>110</v>
      </c>
      <c r="G88" s="6">
        <v>110.23585199999999</v>
      </c>
      <c r="H88">
        <v>110</v>
      </c>
      <c r="I88" s="4">
        <f t="shared" si="3"/>
        <v>0</v>
      </c>
      <c r="J88" s="10">
        <f t="shared" si="4"/>
        <v>0.06</v>
      </c>
      <c r="K88" t="str">
        <f t="shared" si="5"/>
        <v>Dentro del rango</v>
      </c>
      <c r="L88">
        <v>1</v>
      </c>
      <c r="M88">
        <v>1</v>
      </c>
      <c r="N88">
        <v>1</v>
      </c>
      <c r="O88">
        <v>1</v>
      </c>
      <c r="P88">
        <v>1</v>
      </c>
      <c r="Q88">
        <v>1</v>
      </c>
      <c r="R88">
        <v>1</v>
      </c>
      <c r="S88">
        <v>1</v>
      </c>
      <c r="T88">
        <v>1</v>
      </c>
      <c r="U88">
        <v>1</v>
      </c>
      <c r="V88" t="s">
        <v>146</v>
      </c>
      <c r="W8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88" t="str">
        <f>IF(cto1255AMCO[[#This Row],[Calificacion]]=1,"Aprobado","Subsanar")</f>
        <v>Aprobado</v>
      </c>
    </row>
    <row r="89" spans="1:24" customFormat="1" hidden="1">
      <c r="A89">
        <v>88</v>
      </c>
      <c r="B89" t="s">
        <v>295</v>
      </c>
      <c r="C89" s="13" t="s">
        <v>296</v>
      </c>
      <c r="D89" s="9" t="s">
        <v>144</v>
      </c>
      <c r="E89" s="26" t="s">
        <v>297</v>
      </c>
      <c r="F89" s="6">
        <v>79</v>
      </c>
      <c r="G89" s="6">
        <v>79.211788999999996</v>
      </c>
      <c r="H89">
        <v>79</v>
      </c>
      <c r="I89" s="4">
        <f t="shared" si="3"/>
        <v>0</v>
      </c>
      <c r="J89" s="10">
        <f t="shared" si="4"/>
        <v>7.0000000000000007E-2</v>
      </c>
      <c r="K89" t="str">
        <f t="shared" si="5"/>
        <v>Dentro del rango</v>
      </c>
      <c r="L89">
        <v>1</v>
      </c>
      <c r="M89">
        <v>1</v>
      </c>
      <c r="N89">
        <v>1</v>
      </c>
      <c r="O89">
        <v>1</v>
      </c>
      <c r="P89">
        <v>1</v>
      </c>
      <c r="Q89">
        <v>1</v>
      </c>
      <c r="R89">
        <v>1</v>
      </c>
      <c r="S89">
        <v>1</v>
      </c>
      <c r="T89">
        <v>1</v>
      </c>
      <c r="U89">
        <v>1</v>
      </c>
      <c r="V89" t="s">
        <v>146</v>
      </c>
      <c r="W8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89" t="str">
        <f>IF(cto1255AMCO[[#This Row],[Calificacion]]=1,"Aprobado","Subsanar")</f>
        <v>Aprobado</v>
      </c>
    </row>
    <row r="90" spans="1:24" customFormat="1" hidden="1">
      <c r="A90">
        <v>89</v>
      </c>
      <c r="B90" t="s">
        <v>298</v>
      </c>
      <c r="C90" s="13" t="s">
        <v>299</v>
      </c>
      <c r="D90" s="5" t="s">
        <v>144</v>
      </c>
      <c r="E90" s="26" t="s">
        <v>300</v>
      </c>
      <c r="F90" s="6">
        <v>101</v>
      </c>
      <c r="G90" s="6">
        <v>100.97551</v>
      </c>
      <c r="H90">
        <v>101</v>
      </c>
      <c r="I90" s="4">
        <f t="shared" si="3"/>
        <v>0</v>
      </c>
      <c r="J90" s="10">
        <f t="shared" si="4"/>
        <v>0.06</v>
      </c>
      <c r="K90" t="str">
        <f t="shared" si="5"/>
        <v>Dentro del rango</v>
      </c>
      <c r="L90">
        <v>1</v>
      </c>
      <c r="M90">
        <v>1</v>
      </c>
      <c r="N90">
        <v>1</v>
      </c>
      <c r="O90">
        <v>1</v>
      </c>
      <c r="P90">
        <v>1</v>
      </c>
      <c r="Q90">
        <v>1</v>
      </c>
      <c r="R90">
        <v>1</v>
      </c>
      <c r="S90">
        <v>1</v>
      </c>
      <c r="T90">
        <v>1</v>
      </c>
      <c r="U90">
        <v>1</v>
      </c>
      <c r="V90" t="s">
        <v>146</v>
      </c>
      <c r="W9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90" t="str">
        <f>IF(cto1255AMCO[[#This Row],[Calificacion]]=1,"Aprobado","Subsanar")</f>
        <v>Aprobado</v>
      </c>
    </row>
    <row r="91" spans="1:24" customFormat="1" hidden="1">
      <c r="A91">
        <v>90</v>
      </c>
      <c r="B91" t="s">
        <v>301</v>
      </c>
      <c r="C91" s="13" t="s">
        <v>302</v>
      </c>
      <c r="D91" s="9" t="s">
        <v>144</v>
      </c>
      <c r="E91" s="26" t="s">
        <v>303</v>
      </c>
      <c r="F91" s="6">
        <v>90</v>
      </c>
      <c r="G91" s="6">
        <v>89.571462999999994</v>
      </c>
      <c r="H91">
        <v>90</v>
      </c>
      <c r="I91" s="4">
        <f t="shared" si="3"/>
        <v>0</v>
      </c>
      <c r="J91" s="10">
        <f t="shared" si="4"/>
        <v>0.06</v>
      </c>
      <c r="K91" t="str">
        <f t="shared" si="5"/>
        <v>Dentro del rango</v>
      </c>
      <c r="L91">
        <v>1</v>
      </c>
      <c r="M91">
        <v>1</v>
      </c>
      <c r="N91">
        <v>1</v>
      </c>
      <c r="O91">
        <v>1</v>
      </c>
      <c r="P91">
        <v>1</v>
      </c>
      <c r="Q91">
        <v>1</v>
      </c>
      <c r="R91">
        <v>1</v>
      </c>
      <c r="S91">
        <v>1</v>
      </c>
      <c r="T91">
        <v>1</v>
      </c>
      <c r="U91">
        <v>1</v>
      </c>
      <c r="V91" t="s">
        <v>146</v>
      </c>
      <c r="W9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91" t="str">
        <f>IF(cto1255AMCO[[#This Row],[Calificacion]]=1,"Aprobado","Subsanar")</f>
        <v>Aprobado</v>
      </c>
    </row>
    <row r="92" spans="1:24" customFormat="1" hidden="1">
      <c r="A92">
        <v>91</v>
      </c>
      <c r="B92" t="s">
        <v>304</v>
      </c>
      <c r="C92" s="13" t="s">
        <v>305</v>
      </c>
      <c r="D92" s="5" t="s">
        <v>144</v>
      </c>
      <c r="E92" s="26" t="s">
        <v>306</v>
      </c>
      <c r="F92" s="6">
        <v>106</v>
      </c>
      <c r="G92" s="6">
        <v>106.31039</v>
      </c>
      <c r="H92">
        <v>106</v>
      </c>
      <c r="I92" s="4">
        <f t="shared" si="3"/>
        <v>0</v>
      </c>
      <c r="J92" s="10">
        <f t="shared" si="4"/>
        <v>0.06</v>
      </c>
      <c r="K92" t="str">
        <f t="shared" si="5"/>
        <v>Dentro del rango</v>
      </c>
      <c r="L92">
        <v>1</v>
      </c>
      <c r="M92">
        <v>1</v>
      </c>
      <c r="N92">
        <v>1</v>
      </c>
      <c r="O92">
        <v>1</v>
      </c>
      <c r="P92">
        <v>1</v>
      </c>
      <c r="Q92">
        <v>1</v>
      </c>
      <c r="R92">
        <v>1</v>
      </c>
      <c r="S92">
        <v>1</v>
      </c>
      <c r="T92">
        <v>1</v>
      </c>
      <c r="U92">
        <v>1</v>
      </c>
      <c r="V92" t="s">
        <v>146</v>
      </c>
      <c r="W9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92" t="str">
        <f>IF(cto1255AMCO[[#This Row],[Calificacion]]=1,"Aprobado","Subsanar")</f>
        <v>Aprobado</v>
      </c>
    </row>
    <row r="93" spans="1:24" customFormat="1" hidden="1">
      <c r="A93">
        <v>92</v>
      </c>
      <c r="B93" t="s">
        <v>307</v>
      </c>
      <c r="C93" s="13" t="s">
        <v>308</v>
      </c>
      <c r="D93" s="9" t="s">
        <v>144</v>
      </c>
      <c r="E93" s="26" t="s">
        <v>309</v>
      </c>
      <c r="F93" s="6">
        <v>108</v>
      </c>
      <c r="G93" s="6">
        <v>107.57591600000001</v>
      </c>
      <c r="H93">
        <v>108</v>
      </c>
      <c r="I93" s="4">
        <f t="shared" si="3"/>
        <v>0</v>
      </c>
      <c r="J93" s="10">
        <f t="shared" si="4"/>
        <v>0.06</v>
      </c>
      <c r="K93" t="str">
        <f t="shared" si="5"/>
        <v>Dentro del rango</v>
      </c>
      <c r="L93">
        <v>1</v>
      </c>
      <c r="M93">
        <v>1</v>
      </c>
      <c r="N93">
        <v>1</v>
      </c>
      <c r="O93">
        <v>1</v>
      </c>
      <c r="P93">
        <v>1</v>
      </c>
      <c r="Q93">
        <v>1</v>
      </c>
      <c r="R93">
        <v>1</v>
      </c>
      <c r="S93">
        <v>1</v>
      </c>
      <c r="T93">
        <v>1</v>
      </c>
      <c r="U93">
        <v>1</v>
      </c>
      <c r="V93" t="s">
        <v>146</v>
      </c>
      <c r="W9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93" t="str">
        <f>IF(cto1255AMCO[[#This Row],[Calificacion]]=1,"Aprobado","Subsanar")</f>
        <v>Aprobado</v>
      </c>
    </row>
    <row r="94" spans="1:24" customFormat="1" hidden="1">
      <c r="A94">
        <v>93</v>
      </c>
      <c r="B94" t="s">
        <v>310</v>
      </c>
      <c r="C94" s="13" t="s">
        <v>311</v>
      </c>
      <c r="D94" s="5" t="s">
        <v>144</v>
      </c>
      <c r="E94" s="26" t="s">
        <v>312</v>
      </c>
      <c r="F94" s="6">
        <v>100</v>
      </c>
      <c r="G94" s="6">
        <v>99.684985999999995</v>
      </c>
      <c r="H94">
        <v>100</v>
      </c>
      <c r="I94" s="4">
        <f t="shared" si="3"/>
        <v>0</v>
      </c>
      <c r="J94" s="10">
        <f t="shared" si="4"/>
        <v>0.06</v>
      </c>
      <c r="K94" t="str">
        <f t="shared" si="5"/>
        <v>Dentro del rango</v>
      </c>
      <c r="L94">
        <v>1</v>
      </c>
      <c r="M94">
        <v>1</v>
      </c>
      <c r="N94">
        <v>1</v>
      </c>
      <c r="O94">
        <v>1</v>
      </c>
      <c r="P94">
        <v>1</v>
      </c>
      <c r="Q94">
        <v>1</v>
      </c>
      <c r="R94">
        <v>1</v>
      </c>
      <c r="S94">
        <v>1</v>
      </c>
      <c r="T94">
        <v>1</v>
      </c>
      <c r="U94">
        <v>1</v>
      </c>
      <c r="V94" t="s">
        <v>146</v>
      </c>
      <c r="W9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94" t="str">
        <f>IF(cto1255AMCO[[#This Row],[Calificacion]]=1,"Aprobado","Subsanar")</f>
        <v>Aprobado</v>
      </c>
    </row>
    <row r="95" spans="1:24" customFormat="1" hidden="1">
      <c r="A95">
        <v>94</v>
      </c>
      <c r="B95" t="s">
        <v>313</v>
      </c>
      <c r="C95" s="13" t="s">
        <v>314</v>
      </c>
      <c r="D95" s="9" t="s">
        <v>144</v>
      </c>
      <c r="E95" s="26" t="s">
        <v>315</v>
      </c>
      <c r="F95" s="6">
        <v>99</v>
      </c>
      <c r="G95" s="6">
        <v>99.303449999999998</v>
      </c>
      <c r="H95">
        <v>99</v>
      </c>
      <c r="I95" s="4">
        <f t="shared" si="3"/>
        <v>0</v>
      </c>
      <c r="J95" s="10">
        <f t="shared" si="4"/>
        <v>0.06</v>
      </c>
      <c r="K95" t="str">
        <f t="shared" si="5"/>
        <v>Dentro del rango</v>
      </c>
      <c r="L95">
        <v>1</v>
      </c>
      <c r="M95">
        <v>1</v>
      </c>
      <c r="N95">
        <v>1</v>
      </c>
      <c r="O95">
        <v>1</v>
      </c>
      <c r="P95">
        <v>1</v>
      </c>
      <c r="Q95">
        <v>1</v>
      </c>
      <c r="R95">
        <v>1</v>
      </c>
      <c r="S95">
        <v>1</v>
      </c>
      <c r="T95">
        <v>1</v>
      </c>
      <c r="U95">
        <v>1</v>
      </c>
      <c r="V95" t="s">
        <v>146</v>
      </c>
      <c r="W9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95" t="str">
        <f>IF(cto1255AMCO[[#This Row],[Calificacion]]=1,"Aprobado","Subsanar")</f>
        <v>Aprobado</v>
      </c>
    </row>
    <row r="96" spans="1:24" customFormat="1" hidden="1">
      <c r="A96">
        <v>95</v>
      </c>
      <c r="B96" t="s">
        <v>316</v>
      </c>
      <c r="C96" s="13" t="s">
        <v>317</v>
      </c>
      <c r="D96" s="5" t="s">
        <v>144</v>
      </c>
      <c r="E96" s="26" t="s">
        <v>318</v>
      </c>
      <c r="F96" s="6">
        <v>96</v>
      </c>
      <c r="G96" s="6">
        <v>96.268974999999998</v>
      </c>
      <c r="H96">
        <v>96</v>
      </c>
      <c r="I96" s="4">
        <f t="shared" si="3"/>
        <v>0</v>
      </c>
      <c r="J96" s="10">
        <f t="shared" si="4"/>
        <v>0.06</v>
      </c>
      <c r="K96" t="str">
        <f t="shared" si="5"/>
        <v>Dentro del rango</v>
      </c>
      <c r="L96">
        <v>1</v>
      </c>
      <c r="M96">
        <v>1</v>
      </c>
      <c r="N96">
        <v>1</v>
      </c>
      <c r="O96">
        <v>1</v>
      </c>
      <c r="P96">
        <v>1</v>
      </c>
      <c r="Q96">
        <v>1</v>
      </c>
      <c r="R96">
        <v>1</v>
      </c>
      <c r="S96">
        <v>1</v>
      </c>
      <c r="T96">
        <v>1</v>
      </c>
      <c r="U96">
        <v>1</v>
      </c>
      <c r="V96" t="s">
        <v>146</v>
      </c>
      <c r="W9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96" t="str">
        <f>IF(cto1255AMCO[[#This Row],[Calificacion]]=1,"Aprobado","Subsanar")</f>
        <v>Aprobado</v>
      </c>
    </row>
    <row r="97" spans="1:24" customFormat="1" hidden="1">
      <c r="A97">
        <v>96</v>
      </c>
      <c r="B97" t="s">
        <v>319</v>
      </c>
      <c r="C97" s="13" t="s">
        <v>320</v>
      </c>
      <c r="D97" s="9" t="s">
        <v>144</v>
      </c>
      <c r="E97" s="26" t="s">
        <v>321</v>
      </c>
      <c r="F97" s="6">
        <v>105</v>
      </c>
      <c r="G97" s="6">
        <v>105.371421</v>
      </c>
      <c r="H97">
        <v>105</v>
      </c>
      <c r="I97" s="4">
        <f t="shared" si="3"/>
        <v>0</v>
      </c>
      <c r="J97" s="10">
        <f t="shared" si="4"/>
        <v>0.06</v>
      </c>
      <c r="K97" t="str">
        <f t="shared" si="5"/>
        <v>Dentro del rango</v>
      </c>
      <c r="L97">
        <v>1</v>
      </c>
      <c r="M97">
        <v>1</v>
      </c>
      <c r="N97">
        <v>1</v>
      </c>
      <c r="O97">
        <v>1</v>
      </c>
      <c r="P97">
        <v>1</v>
      </c>
      <c r="Q97">
        <v>1</v>
      </c>
      <c r="R97">
        <v>1</v>
      </c>
      <c r="S97">
        <v>1</v>
      </c>
      <c r="T97">
        <v>1</v>
      </c>
      <c r="U97">
        <v>1</v>
      </c>
      <c r="V97" t="s">
        <v>146</v>
      </c>
      <c r="W9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97" t="str">
        <f>IF(cto1255AMCO[[#This Row],[Calificacion]]=1,"Aprobado","Subsanar")</f>
        <v>Aprobado</v>
      </c>
    </row>
    <row r="98" spans="1:24" customFormat="1" hidden="1">
      <c r="A98">
        <v>97</v>
      </c>
      <c r="B98" t="s">
        <v>322</v>
      </c>
      <c r="C98" s="13" t="s">
        <v>323</v>
      </c>
      <c r="D98" s="5" t="s">
        <v>144</v>
      </c>
      <c r="E98" s="26" t="s">
        <v>324</v>
      </c>
      <c r="F98" s="6">
        <v>116</v>
      </c>
      <c r="G98" s="6">
        <v>115.878349</v>
      </c>
      <c r="H98">
        <v>116</v>
      </c>
      <c r="I98" s="4">
        <f t="shared" si="3"/>
        <v>0</v>
      </c>
      <c r="J98" s="10">
        <f t="shared" si="4"/>
        <v>0.06</v>
      </c>
      <c r="K98" t="str">
        <f t="shared" si="5"/>
        <v>Dentro del rango</v>
      </c>
      <c r="L98">
        <v>1</v>
      </c>
      <c r="M98">
        <v>1</v>
      </c>
      <c r="N98">
        <v>1</v>
      </c>
      <c r="O98">
        <v>1</v>
      </c>
      <c r="P98">
        <v>1</v>
      </c>
      <c r="Q98">
        <v>1</v>
      </c>
      <c r="R98">
        <v>1</v>
      </c>
      <c r="S98">
        <v>1</v>
      </c>
      <c r="T98">
        <v>1</v>
      </c>
      <c r="U98">
        <v>1</v>
      </c>
      <c r="V98" t="s">
        <v>146</v>
      </c>
      <c r="W9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98" t="str">
        <f>IF(cto1255AMCO[[#This Row],[Calificacion]]=1,"Aprobado","Subsanar")</f>
        <v>Aprobado</v>
      </c>
    </row>
    <row r="99" spans="1:24" customFormat="1" hidden="1">
      <c r="A99">
        <v>98</v>
      </c>
      <c r="B99" t="s">
        <v>325</v>
      </c>
      <c r="C99" s="13" t="s">
        <v>326</v>
      </c>
      <c r="D99" s="9" t="s">
        <v>144</v>
      </c>
      <c r="E99" s="26" t="s">
        <v>327</v>
      </c>
      <c r="F99" s="6">
        <v>69</v>
      </c>
      <c r="G99" s="6">
        <v>69.044443999999999</v>
      </c>
      <c r="H99">
        <v>69</v>
      </c>
      <c r="I99" s="4">
        <f t="shared" si="3"/>
        <v>0</v>
      </c>
      <c r="J99" s="10">
        <f t="shared" si="4"/>
        <v>7.0000000000000007E-2</v>
      </c>
      <c r="K99" t="str">
        <f t="shared" si="5"/>
        <v>Dentro del rango</v>
      </c>
      <c r="L99">
        <v>1</v>
      </c>
      <c r="M99">
        <v>1</v>
      </c>
      <c r="N99">
        <v>1</v>
      </c>
      <c r="O99">
        <v>1</v>
      </c>
      <c r="P99">
        <v>1</v>
      </c>
      <c r="Q99">
        <v>1</v>
      </c>
      <c r="R99">
        <v>1</v>
      </c>
      <c r="S99">
        <v>1</v>
      </c>
      <c r="T99">
        <v>1</v>
      </c>
      <c r="U99">
        <v>1</v>
      </c>
      <c r="V99" t="s">
        <v>146</v>
      </c>
      <c r="W9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99" t="str">
        <f>IF(cto1255AMCO[[#This Row],[Calificacion]]=1,"Aprobado","Subsanar")</f>
        <v>Aprobado</v>
      </c>
    </row>
    <row r="100" spans="1:24" customFormat="1" hidden="1">
      <c r="A100">
        <v>99</v>
      </c>
      <c r="B100" t="s">
        <v>328</v>
      </c>
      <c r="C100" s="13" t="s">
        <v>329</v>
      </c>
      <c r="D100" s="5" t="s">
        <v>144</v>
      </c>
      <c r="E100" s="26" t="s">
        <v>330</v>
      </c>
      <c r="F100" s="6">
        <v>111</v>
      </c>
      <c r="G100" s="6">
        <v>110.738105</v>
      </c>
      <c r="H100">
        <v>111</v>
      </c>
      <c r="I100" s="4">
        <f t="shared" si="3"/>
        <v>0</v>
      </c>
      <c r="J100" s="10">
        <f t="shared" si="4"/>
        <v>0.06</v>
      </c>
      <c r="K100" t="str">
        <f t="shared" si="5"/>
        <v>Dentro del rango</v>
      </c>
      <c r="L100">
        <v>1</v>
      </c>
      <c r="M100">
        <v>1</v>
      </c>
      <c r="N100">
        <v>1</v>
      </c>
      <c r="O100">
        <v>1</v>
      </c>
      <c r="P100">
        <v>1</v>
      </c>
      <c r="Q100">
        <v>1</v>
      </c>
      <c r="R100">
        <v>1</v>
      </c>
      <c r="S100">
        <v>1</v>
      </c>
      <c r="T100">
        <v>1</v>
      </c>
      <c r="U100">
        <v>1</v>
      </c>
      <c r="V100" t="s">
        <v>146</v>
      </c>
      <c r="W10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00" t="str">
        <f>IF(cto1255AMCO[[#This Row],[Calificacion]]=1,"Aprobado","Subsanar")</f>
        <v>Aprobado</v>
      </c>
    </row>
    <row r="101" spans="1:24" customFormat="1" hidden="1">
      <c r="A101">
        <v>100</v>
      </c>
      <c r="B101" t="s">
        <v>331</v>
      </c>
      <c r="C101" s="13" t="s">
        <v>332</v>
      </c>
      <c r="D101" s="9" t="s">
        <v>144</v>
      </c>
      <c r="E101" s="26" t="s">
        <v>333</v>
      </c>
      <c r="F101" s="6">
        <v>187</v>
      </c>
      <c r="G101" s="6">
        <v>186.74024</v>
      </c>
      <c r="H101">
        <v>187</v>
      </c>
      <c r="I101" s="4">
        <f t="shared" si="3"/>
        <v>0</v>
      </c>
      <c r="J101" s="10">
        <f t="shared" si="4"/>
        <v>0.06</v>
      </c>
      <c r="K101" t="str">
        <f t="shared" si="5"/>
        <v>Dentro del rango</v>
      </c>
      <c r="L101">
        <v>1</v>
      </c>
      <c r="M101">
        <v>1</v>
      </c>
      <c r="N101">
        <v>1</v>
      </c>
      <c r="O101">
        <v>1</v>
      </c>
      <c r="P101">
        <v>1</v>
      </c>
      <c r="Q101">
        <v>1</v>
      </c>
      <c r="R101">
        <v>1</v>
      </c>
      <c r="S101">
        <v>1</v>
      </c>
      <c r="T101">
        <v>1</v>
      </c>
      <c r="U101">
        <v>1</v>
      </c>
      <c r="V101" t="s">
        <v>146</v>
      </c>
      <c r="W10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01" t="str">
        <f>IF(cto1255AMCO[[#This Row],[Calificacion]]=1,"Aprobado","Subsanar")</f>
        <v>Aprobado</v>
      </c>
    </row>
    <row r="102" spans="1:24" customFormat="1" hidden="1">
      <c r="A102">
        <v>101</v>
      </c>
      <c r="B102" t="s">
        <v>334</v>
      </c>
      <c r="C102" s="13" t="s">
        <v>335</v>
      </c>
      <c r="D102" s="5" t="s">
        <v>144</v>
      </c>
      <c r="E102" s="26" t="s">
        <v>336</v>
      </c>
      <c r="F102" s="6">
        <v>188</v>
      </c>
      <c r="G102" s="6">
        <v>187.67895300000001</v>
      </c>
      <c r="H102">
        <v>188</v>
      </c>
      <c r="I102" s="4">
        <f t="shared" si="3"/>
        <v>0</v>
      </c>
      <c r="J102" s="10">
        <f t="shared" si="4"/>
        <v>0.06</v>
      </c>
      <c r="K102" t="str">
        <f t="shared" si="5"/>
        <v>Dentro del rango</v>
      </c>
      <c r="L102">
        <v>1</v>
      </c>
      <c r="M102">
        <v>1</v>
      </c>
      <c r="N102">
        <v>1</v>
      </c>
      <c r="O102">
        <v>1</v>
      </c>
      <c r="P102">
        <v>1</v>
      </c>
      <c r="Q102">
        <v>1</v>
      </c>
      <c r="R102">
        <v>1</v>
      </c>
      <c r="S102">
        <v>1</v>
      </c>
      <c r="T102">
        <v>1</v>
      </c>
      <c r="U102">
        <v>1</v>
      </c>
      <c r="V102" t="s">
        <v>146</v>
      </c>
      <c r="W10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02" t="str">
        <f>IF(cto1255AMCO[[#This Row],[Calificacion]]=1,"Aprobado","Subsanar")</f>
        <v>Aprobado</v>
      </c>
    </row>
    <row r="103" spans="1:24" customFormat="1" hidden="1">
      <c r="A103">
        <v>102</v>
      </c>
      <c r="B103" t="s">
        <v>337</v>
      </c>
      <c r="C103" s="13" t="s">
        <v>338</v>
      </c>
      <c r="D103" s="9" t="s">
        <v>144</v>
      </c>
      <c r="E103" s="26" t="s">
        <v>339</v>
      </c>
      <c r="F103" s="6">
        <v>170</v>
      </c>
      <c r="G103" s="6">
        <v>170.14754099999999</v>
      </c>
      <c r="H103">
        <v>170</v>
      </c>
      <c r="I103" s="4">
        <f t="shared" si="3"/>
        <v>0</v>
      </c>
      <c r="J103" s="10">
        <f t="shared" si="4"/>
        <v>0.06</v>
      </c>
      <c r="K103" t="str">
        <f t="shared" si="5"/>
        <v>Dentro del rango</v>
      </c>
      <c r="L103">
        <v>1</v>
      </c>
      <c r="M103">
        <v>1</v>
      </c>
      <c r="N103">
        <v>1</v>
      </c>
      <c r="O103">
        <v>1</v>
      </c>
      <c r="P103">
        <v>1</v>
      </c>
      <c r="Q103">
        <v>1</v>
      </c>
      <c r="R103">
        <v>1</v>
      </c>
      <c r="S103">
        <v>1</v>
      </c>
      <c r="T103">
        <v>1</v>
      </c>
      <c r="U103">
        <v>1</v>
      </c>
      <c r="V103" t="s">
        <v>146</v>
      </c>
      <c r="W10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03" t="str">
        <f>IF(cto1255AMCO[[#This Row],[Calificacion]]=1,"Aprobado","Subsanar")</f>
        <v>Aprobado</v>
      </c>
    </row>
    <row r="104" spans="1:24" customFormat="1" hidden="1">
      <c r="A104">
        <v>103</v>
      </c>
      <c r="B104" t="s">
        <v>340</v>
      </c>
      <c r="C104" s="13" t="s">
        <v>341</v>
      </c>
      <c r="D104" s="5" t="s">
        <v>144</v>
      </c>
      <c r="E104" s="26" t="s">
        <v>342</v>
      </c>
      <c r="F104" s="6">
        <v>120</v>
      </c>
      <c r="G104" s="6">
        <v>120.08210800000001</v>
      </c>
      <c r="H104">
        <v>120</v>
      </c>
      <c r="I104" s="4">
        <f t="shared" si="3"/>
        <v>0</v>
      </c>
      <c r="J104" s="10">
        <f t="shared" si="4"/>
        <v>0.06</v>
      </c>
      <c r="K104" t="str">
        <f t="shared" si="5"/>
        <v>Dentro del rango</v>
      </c>
      <c r="L104">
        <v>1</v>
      </c>
      <c r="M104">
        <v>1</v>
      </c>
      <c r="N104">
        <v>1</v>
      </c>
      <c r="O104">
        <v>1</v>
      </c>
      <c r="P104">
        <v>1</v>
      </c>
      <c r="Q104">
        <v>1</v>
      </c>
      <c r="R104">
        <v>1</v>
      </c>
      <c r="S104">
        <v>1</v>
      </c>
      <c r="T104">
        <v>1</v>
      </c>
      <c r="U104">
        <v>1</v>
      </c>
      <c r="V104" t="s">
        <v>146</v>
      </c>
      <c r="W10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04" t="str">
        <f>IF(cto1255AMCO[[#This Row],[Calificacion]]=1,"Aprobado","Subsanar")</f>
        <v>Aprobado</v>
      </c>
    </row>
    <row r="105" spans="1:24" customFormat="1" hidden="1">
      <c r="A105">
        <v>104</v>
      </c>
      <c r="B105" t="s">
        <v>343</v>
      </c>
      <c r="C105" s="13" t="s">
        <v>344</v>
      </c>
      <c r="D105" s="9" t="s">
        <v>144</v>
      </c>
      <c r="E105" s="26" t="s">
        <v>345</v>
      </c>
      <c r="F105" s="6">
        <v>61</v>
      </c>
      <c r="G105" s="6">
        <v>61.449427999999997</v>
      </c>
      <c r="H105">
        <v>61</v>
      </c>
      <c r="I105" s="4">
        <f t="shared" si="3"/>
        <v>0</v>
      </c>
      <c r="J105" s="10">
        <f t="shared" si="4"/>
        <v>7.0000000000000007E-2</v>
      </c>
      <c r="K105" t="str">
        <f t="shared" si="5"/>
        <v>Dentro del rango</v>
      </c>
      <c r="L105">
        <v>1</v>
      </c>
      <c r="M105">
        <v>1</v>
      </c>
      <c r="N105">
        <v>1</v>
      </c>
      <c r="O105">
        <v>1</v>
      </c>
      <c r="P105">
        <v>1</v>
      </c>
      <c r="Q105">
        <v>1</v>
      </c>
      <c r="R105">
        <v>1</v>
      </c>
      <c r="S105">
        <v>1</v>
      </c>
      <c r="T105">
        <v>1</v>
      </c>
      <c r="U105">
        <v>1</v>
      </c>
      <c r="V105" t="s">
        <v>146</v>
      </c>
      <c r="W10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05" t="str">
        <f>IF(cto1255AMCO[[#This Row],[Calificacion]]=1,"Aprobado","Subsanar")</f>
        <v>Aprobado</v>
      </c>
    </row>
    <row r="106" spans="1:24" customFormat="1" hidden="1">
      <c r="A106">
        <v>105</v>
      </c>
      <c r="B106" t="s">
        <v>346</v>
      </c>
      <c r="C106" s="13" t="s">
        <v>347</v>
      </c>
      <c r="D106" s="5" t="s">
        <v>144</v>
      </c>
      <c r="E106" s="26" t="s">
        <v>348</v>
      </c>
      <c r="F106" s="6">
        <v>83</v>
      </c>
      <c r="G106" s="6">
        <v>82.938558</v>
      </c>
      <c r="H106">
        <v>83</v>
      </c>
      <c r="I106" s="4">
        <f t="shared" si="3"/>
        <v>0</v>
      </c>
      <c r="J106" s="10">
        <f t="shared" si="4"/>
        <v>0.06</v>
      </c>
      <c r="K106" t="str">
        <f t="shared" si="5"/>
        <v>Dentro del rango</v>
      </c>
      <c r="L106">
        <v>1</v>
      </c>
      <c r="M106">
        <v>1</v>
      </c>
      <c r="N106">
        <v>1</v>
      </c>
      <c r="O106">
        <v>1</v>
      </c>
      <c r="P106">
        <v>1</v>
      </c>
      <c r="Q106">
        <v>1</v>
      </c>
      <c r="R106">
        <v>1</v>
      </c>
      <c r="S106">
        <v>1</v>
      </c>
      <c r="T106">
        <v>1</v>
      </c>
      <c r="U106">
        <v>1</v>
      </c>
      <c r="V106" t="s">
        <v>146</v>
      </c>
      <c r="W10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06" t="str">
        <f>IF(cto1255AMCO[[#This Row],[Calificacion]]=1,"Aprobado","Subsanar")</f>
        <v>Aprobado</v>
      </c>
    </row>
    <row r="107" spans="1:24" customFormat="1" hidden="1">
      <c r="A107">
        <v>106</v>
      </c>
      <c r="B107" t="s">
        <v>349</v>
      </c>
      <c r="C107" s="13" t="s">
        <v>350</v>
      </c>
      <c r="D107" s="9" t="s">
        <v>144</v>
      </c>
      <c r="E107" s="26" t="s">
        <v>351</v>
      </c>
      <c r="F107" s="6">
        <v>158</v>
      </c>
      <c r="G107" s="6">
        <v>157.75314</v>
      </c>
      <c r="H107">
        <v>158</v>
      </c>
      <c r="I107" s="4">
        <f t="shared" si="3"/>
        <v>0</v>
      </c>
      <c r="J107" s="10">
        <f t="shared" si="4"/>
        <v>0.06</v>
      </c>
      <c r="K107" t="str">
        <f t="shared" si="5"/>
        <v>Dentro del rango</v>
      </c>
      <c r="L107">
        <v>1</v>
      </c>
      <c r="M107">
        <v>1</v>
      </c>
      <c r="N107">
        <v>1</v>
      </c>
      <c r="O107">
        <v>1</v>
      </c>
      <c r="P107">
        <v>1</v>
      </c>
      <c r="Q107">
        <v>1</v>
      </c>
      <c r="R107">
        <v>1</v>
      </c>
      <c r="S107">
        <v>1</v>
      </c>
      <c r="T107">
        <v>1</v>
      </c>
      <c r="U107">
        <v>1</v>
      </c>
      <c r="V107" t="s">
        <v>146</v>
      </c>
      <c r="W10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07" t="str">
        <f>IF(cto1255AMCO[[#This Row],[Calificacion]]=1,"Aprobado","Subsanar")</f>
        <v>Aprobado</v>
      </c>
    </row>
    <row r="108" spans="1:24" customFormat="1" hidden="1">
      <c r="A108">
        <v>107</v>
      </c>
      <c r="B108" t="s">
        <v>352</v>
      </c>
      <c r="C108" s="13" t="s">
        <v>353</v>
      </c>
      <c r="D108" s="5" t="s">
        <v>144</v>
      </c>
      <c r="E108" s="26" t="s">
        <v>354</v>
      </c>
      <c r="F108" s="6">
        <v>268</v>
      </c>
      <c r="G108" s="6">
        <v>268.19895200000002</v>
      </c>
      <c r="H108">
        <v>268</v>
      </c>
      <c r="I108" s="4">
        <f t="shared" si="3"/>
        <v>0</v>
      </c>
      <c r="J108" s="10">
        <f t="shared" si="4"/>
        <v>0.04</v>
      </c>
      <c r="K108" t="str">
        <f t="shared" si="5"/>
        <v>Dentro del rango</v>
      </c>
      <c r="L108">
        <v>1</v>
      </c>
      <c r="M108">
        <v>1</v>
      </c>
      <c r="N108">
        <v>1</v>
      </c>
      <c r="O108">
        <v>1</v>
      </c>
      <c r="P108">
        <v>1</v>
      </c>
      <c r="Q108">
        <v>1</v>
      </c>
      <c r="R108">
        <v>1</v>
      </c>
      <c r="S108">
        <v>1</v>
      </c>
      <c r="T108">
        <v>1</v>
      </c>
      <c r="U108">
        <v>1</v>
      </c>
      <c r="V108" t="s">
        <v>146</v>
      </c>
      <c r="W10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08" t="str">
        <f>IF(cto1255AMCO[[#This Row],[Calificacion]]=1,"Aprobado","Subsanar")</f>
        <v>Aprobado</v>
      </c>
    </row>
    <row r="109" spans="1:24" customFormat="1" hidden="1">
      <c r="A109">
        <v>108</v>
      </c>
      <c r="B109" t="s">
        <v>355</v>
      </c>
      <c r="C109" s="13" t="s">
        <v>356</v>
      </c>
      <c r="D109" s="9" t="s">
        <v>144</v>
      </c>
      <c r="E109" s="26" t="s">
        <v>357</v>
      </c>
      <c r="F109" s="6">
        <v>81</v>
      </c>
      <c r="G109" s="6">
        <v>80.940948000000006</v>
      </c>
      <c r="H109">
        <v>81</v>
      </c>
      <c r="I109" s="4">
        <f t="shared" si="3"/>
        <v>0</v>
      </c>
      <c r="J109" s="10">
        <f t="shared" si="4"/>
        <v>0.06</v>
      </c>
      <c r="K109" t="str">
        <f t="shared" si="5"/>
        <v>Dentro del rango</v>
      </c>
      <c r="L109">
        <v>1</v>
      </c>
      <c r="M109">
        <v>1</v>
      </c>
      <c r="N109">
        <v>1</v>
      </c>
      <c r="O109">
        <v>1</v>
      </c>
      <c r="P109">
        <v>1</v>
      </c>
      <c r="Q109">
        <v>1</v>
      </c>
      <c r="R109">
        <v>1</v>
      </c>
      <c r="S109">
        <v>1</v>
      </c>
      <c r="T109">
        <v>1</v>
      </c>
      <c r="U109">
        <v>1</v>
      </c>
      <c r="V109" t="s">
        <v>146</v>
      </c>
      <c r="W10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09" t="str">
        <f>IF(cto1255AMCO[[#This Row],[Calificacion]]=1,"Aprobado","Subsanar")</f>
        <v>Aprobado</v>
      </c>
    </row>
    <row r="110" spans="1:24" customFormat="1" hidden="1">
      <c r="A110">
        <v>109</v>
      </c>
      <c r="B110" t="s">
        <v>358</v>
      </c>
      <c r="C110" s="13" t="s">
        <v>359</v>
      </c>
      <c r="D110" s="5" t="s">
        <v>144</v>
      </c>
      <c r="E110" s="26" t="s">
        <v>360</v>
      </c>
      <c r="F110" s="6">
        <v>43</v>
      </c>
      <c r="G110" s="6">
        <v>43.064695</v>
      </c>
      <c r="H110">
        <v>43</v>
      </c>
      <c r="I110" s="4">
        <f t="shared" si="3"/>
        <v>0</v>
      </c>
      <c r="J110" s="10">
        <f t="shared" si="4"/>
        <v>7.0000000000000007E-2</v>
      </c>
      <c r="K110" t="str">
        <f t="shared" si="5"/>
        <v>Dentro del rango</v>
      </c>
      <c r="L110">
        <v>1</v>
      </c>
      <c r="M110">
        <v>1</v>
      </c>
      <c r="N110">
        <v>1</v>
      </c>
      <c r="O110">
        <v>1</v>
      </c>
      <c r="P110">
        <v>1</v>
      </c>
      <c r="Q110">
        <v>1</v>
      </c>
      <c r="R110">
        <v>1</v>
      </c>
      <c r="S110">
        <v>1</v>
      </c>
      <c r="T110">
        <v>1</v>
      </c>
      <c r="U110">
        <v>1</v>
      </c>
      <c r="V110" t="s">
        <v>146</v>
      </c>
      <c r="W11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10" t="str">
        <f>IF(cto1255AMCO[[#This Row],[Calificacion]]=1,"Aprobado","Subsanar")</f>
        <v>Aprobado</v>
      </c>
    </row>
    <row r="111" spans="1:24" customFormat="1" hidden="1">
      <c r="A111">
        <v>110</v>
      </c>
      <c r="B111" t="s">
        <v>361</v>
      </c>
      <c r="C111" s="13" t="s">
        <v>362</v>
      </c>
      <c r="D111" s="9" t="s">
        <v>144</v>
      </c>
      <c r="E111" s="26" t="s">
        <v>363</v>
      </c>
      <c r="F111" s="6">
        <v>117</v>
      </c>
      <c r="G111" s="6">
        <v>117.12755799999999</v>
      </c>
      <c r="H111">
        <v>117</v>
      </c>
      <c r="I111" s="4">
        <f t="shared" si="3"/>
        <v>0</v>
      </c>
      <c r="J111" s="10">
        <f t="shared" si="4"/>
        <v>0.06</v>
      </c>
      <c r="K111" t="str">
        <f t="shared" si="5"/>
        <v>Dentro del rango</v>
      </c>
      <c r="L111">
        <v>1</v>
      </c>
      <c r="M111">
        <v>1</v>
      </c>
      <c r="N111">
        <v>1</v>
      </c>
      <c r="O111">
        <v>1</v>
      </c>
      <c r="P111">
        <v>1</v>
      </c>
      <c r="Q111">
        <v>1</v>
      </c>
      <c r="R111">
        <v>1</v>
      </c>
      <c r="S111">
        <v>1</v>
      </c>
      <c r="T111">
        <v>1</v>
      </c>
      <c r="U111">
        <v>1</v>
      </c>
      <c r="V111" t="s">
        <v>146</v>
      </c>
      <c r="W11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11" t="str">
        <f>IF(cto1255AMCO[[#This Row],[Calificacion]]=1,"Aprobado","Subsanar")</f>
        <v>Aprobado</v>
      </c>
    </row>
    <row r="112" spans="1:24" customFormat="1" hidden="1">
      <c r="A112">
        <v>111</v>
      </c>
      <c r="B112" t="s">
        <v>364</v>
      </c>
      <c r="C112" s="13" t="s">
        <v>365</v>
      </c>
      <c r="D112" s="5" t="s">
        <v>144</v>
      </c>
      <c r="E112" s="26" t="s">
        <v>366</v>
      </c>
      <c r="F112" s="6">
        <v>73</v>
      </c>
      <c r="G112" s="6">
        <v>72.709011000000004</v>
      </c>
      <c r="H112">
        <v>73</v>
      </c>
      <c r="I112" s="4">
        <f t="shared" si="3"/>
        <v>0</v>
      </c>
      <c r="J112" s="10">
        <f t="shared" si="4"/>
        <v>7.0000000000000007E-2</v>
      </c>
      <c r="K112" t="str">
        <f t="shared" si="5"/>
        <v>Dentro del rango</v>
      </c>
      <c r="L112">
        <v>1</v>
      </c>
      <c r="M112">
        <v>1</v>
      </c>
      <c r="N112">
        <v>1</v>
      </c>
      <c r="O112">
        <v>1</v>
      </c>
      <c r="P112">
        <v>1</v>
      </c>
      <c r="Q112">
        <v>1</v>
      </c>
      <c r="R112">
        <v>1</v>
      </c>
      <c r="S112">
        <v>1</v>
      </c>
      <c r="T112">
        <v>1</v>
      </c>
      <c r="U112">
        <v>1</v>
      </c>
      <c r="V112" t="s">
        <v>146</v>
      </c>
      <c r="W11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12" t="str">
        <f>IF(cto1255AMCO[[#This Row],[Calificacion]]=1,"Aprobado","Subsanar")</f>
        <v>Aprobado</v>
      </c>
    </row>
    <row r="113" spans="1:24" customFormat="1" hidden="1">
      <c r="A113">
        <v>112</v>
      </c>
      <c r="B113" t="s">
        <v>367</v>
      </c>
      <c r="C113" s="13" t="s">
        <v>368</v>
      </c>
      <c r="D113" s="9" t="s">
        <v>144</v>
      </c>
      <c r="E113" s="26" t="s">
        <v>369</v>
      </c>
      <c r="F113" s="6">
        <v>58</v>
      </c>
      <c r="G113" s="6">
        <v>57.916124000000003</v>
      </c>
      <c r="H113">
        <v>58</v>
      </c>
      <c r="I113" s="4">
        <f t="shared" si="3"/>
        <v>0</v>
      </c>
      <c r="J113" s="10">
        <f t="shared" si="4"/>
        <v>7.0000000000000007E-2</v>
      </c>
      <c r="K113" t="str">
        <f t="shared" si="5"/>
        <v>Dentro del rango</v>
      </c>
      <c r="L113">
        <v>1</v>
      </c>
      <c r="M113">
        <v>1</v>
      </c>
      <c r="N113">
        <v>1</v>
      </c>
      <c r="O113">
        <v>1</v>
      </c>
      <c r="P113">
        <v>1</v>
      </c>
      <c r="Q113">
        <v>1</v>
      </c>
      <c r="R113">
        <v>1</v>
      </c>
      <c r="S113">
        <v>1</v>
      </c>
      <c r="T113">
        <v>1</v>
      </c>
      <c r="U113">
        <v>1</v>
      </c>
      <c r="V113" t="s">
        <v>146</v>
      </c>
      <c r="W11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13" t="str">
        <f>IF(cto1255AMCO[[#This Row],[Calificacion]]=1,"Aprobado","Subsanar")</f>
        <v>Aprobado</v>
      </c>
    </row>
    <row r="114" spans="1:24" customFormat="1" hidden="1">
      <c r="A114">
        <v>113</v>
      </c>
      <c r="B114" t="s">
        <v>370</v>
      </c>
      <c r="C114" s="13" t="s">
        <v>371</v>
      </c>
      <c r="D114" s="5" t="s">
        <v>144</v>
      </c>
      <c r="E114" s="26" t="s">
        <v>372</v>
      </c>
      <c r="F114" s="6">
        <v>107</v>
      </c>
      <c r="G114" s="6">
        <v>101.328435</v>
      </c>
      <c r="H114">
        <v>107</v>
      </c>
      <c r="I114" s="4">
        <f t="shared" si="3"/>
        <v>0</v>
      </c>
      <c r="J114" s="10">
        <f t="shared" si="4"/>
        <v>0.06</v>
      </c>
      <c r="K114" t="str">
        <f t="shared" si="5"/>
        <v>Dentro del rango</v>
      </c>
      <c r="L114">
        <v>1</v>
      </c>
      <c r="M114">
        <v>1</v>
      </c>
      <c r="N114">
        <v>1</v>
      </c>
      <c r="O114">
        <v>1</v>
      </c>
      <c r="P114">
        <v>1</v>
      </c>
      <c r="Q114">
        <v>1</v>
      </c>
      <c r="R114">
        <v>1</v>
      </c>
      <c r="S114">
        <v>1</v>
      </c>
      <c r="T114">
        <v>1</v>
      </c>
      <c r="U114">
        <v>1</v>
      </c>
      <c r="V114" t="s">
        <v>146</v>
      </c>
      <c r="W11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14" t="str">
        <f>IF(cto1255AMCO[[#This Row],[Calificacion]]=1,"Aprobado","Subsanar")</f>
        <v>Aprobado</v>
      </c>
    </row>
    <row r="115" spans="1:24" customFormat="1" hidden="1">
      <c r="A115">
        <v>114</v>
      </c>
      <c r="B115" t="s">
        <v>373</v>
      </c>
      <c r="C115" s="13" t="s">
        <v>374</v>
      </c>
      <c r="D115" s="9" t="s">
        <v>144</v>
      </c>
      <c r="E115" s="26" t="s">
        <v>375</v>
      </c>
      <c r="F115" s="6">
        <v>142</v>
      </c>
      <c r="G115" s="6">
        <v>141.768092</v>
      </c>
      <c r="H115">
        <v>142</v>
      </c>
      <c r="I115" s="4">
        <f t="shared" si="3"/>
        <v>0</v>
      </c>
      <c r="J115" s="10">
        <f t="shared" si="4"/>
        <v>0.06</v>
      </c>
      <c r="K115" t="str">
        <f t="shared" si="5"/>
        <v>Dentro del rango</v>
      </c>
      <c r="L115">
        <v>1</v>
      </c>
      <c r="M115">
        <v>1</v>
      </c>
      <c r="N115">
        <v>1</v>
      </c>
      <c r="O115">
        <v>1</v>
      </c>
      <c r="P115">
        <v>1</v>
      </c>
      <c r="Q115">
        <v>1</v>
      </c>
      <c r="R115">
        <v>1</v>
      </c>
      <c r="S115">
        <v>1</v>
      </c>
      <c r="T115">
        <v>1</v>
      </c>
      <c r="U115">
        <v>1</v>
      </c>
      <c r="V115" t="s">
        <v>146</v>
      </c>
      <c r="W11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15" t="str">
        <f>IF(cto1255AMCO[[#This Row],[Calificacion]]=1,"Aprobado","Subsanar")</f>
        <v>Aprobado</v>
      </c>
    </row>
    <row r="116" spans="1:24" customFormat="1" hidden="1">
      <c r="A116">
        <v>115</v>
      </c>
      <c r="B116" t="s">
        <v>376</v>
      </c>
      <c r="C116" s="13" t="s">
        <v>377</v>
      </c>
      <c r="D116" s="5" t="s">
        <v>144</v>
      </c>
      <c r="E116" s="26" t="s">
        <v>378</v>
      </c>
      <c r="F116" s="6">
        <v>107</v>
      </c>
      <c r="G116" s="6">
        <v>107.185667</v>
      </c>
      <c r="H116">
        <v>107</v>
      </c>
      <c r="I116" s="4">
        <f t="shared" si="3"/>
        <v>0</v>
      </c>
      <c r="J116" s="10">
        <f t="shared" si="4"/>
        <v>0.06</v>
      </c>
      <c r="K116" t="str">
        <f t="shared" si="5"/>
        <v>Dentro del rango</v>
      </c>
      <c r="L116">
        <v>1</v>
      </c>
      <c r="M116">
        <v>1</v>
      </c>
      <c r="N116">
        <v>1</v>
      </c>
      <c r="O116">
        <v>1</v>
      </c>
      <c r="P116">
        <v>1</v>
      </c>
      <c r="Q116">
        <v>1</v>
      </c>
      <c r="R116">
        <v>1</v>
      </c>
      <c r="S116">
        <v>1</v>
      </c>
      <c r="T116">
        <v>1</v>
      </c>
      <c r="U116">
        <v>1</v>
      </c>
      <c r="V116" t="s">
        <v>146</v>
      </c>
      <c r="W11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16" t="str">
        <f>IF(cto1255AMCO[[#This Row],[Calificacion]]=1,"Aprobado","Subsanar")</f>
        <v>Aprobado</v>
      </c>
    </row>
    <row r="117" spans="1:24" customFormat="1" hidden="1">
      <c r="A117">
        <v>116</v>
      </c>
      <c r="B117" t="s">
        <v>379</v>
      </c>
      <c r="C117" s="13" t="s">
        <v>380</v>
      </c>
      <c r="D117" s="9" t="s">
        <v>144</v>
      </c>
      <c r="E117" s="26" t="s">
        <v>381</v>
      </c>
      <c r="F117" s="6">
        <v>107</v>
      </c>
      <c r="G117" s="6">
        <v>106.712062</v>
      </c>
      <c r="H117">
        <v>107</v>
      </c>
      <c r="I117" s="4">
        <f t="shared" si="3"/>
        <v>0</v>
      </c>
      <c r="J117" s="10">
        <f t="shared" si="4"/>
        <v>0.06</v>
      </c>
      <c r="K117" t="str">
        <f t="shared" si="5"/>
        <v>Dentro del rango</v>
      </c>
      <c r="L117">
        <v>1</v>
      </c>
      <c r="M117">
        <v>1</v>
      </c>
      <c r="N117">
        <v>1</v>
      </c>
      <c r="O117">
        <v>1</v>
      </c>
      <c r="P117">
        <v>1</v>
      </c>
      <c r="Q117">
        <v>1</v>
      </c>
      <c r="R117">
        <v>1</v>
      </c>
      <c r="S117">
        <v>1</v>
      </c>
      <c r="T117">
        <v>1</v>
      </c>
      <c r="U117">
        <v>1</v>
      </c>
      <c r="V117" t="s">
        <v>146</v>
      </c>
      <c r="W11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17" t="str">
        <f>IF(cto1255AMCO[[#This Row],[Calificacion]]=1,"Aprobado","Subsanar")</f>
        <v>Aprobado</v>
      </c>
    </row>
    <row r="118" spans="1:24" customFormat="1" hidden="1">
      <c r="A118">
        <v>117</v>
      </c>
      <c r="B118" t="s">
        <v>382</v>
      </c>
      <c r="C118" s="13" t="s">
        <v>383</v>
      </c>
      <c r="D118" s="5" t="s">
        <v>144</v>
      </c>
      <c r="E118" s="26" t="s">
        <v>384</v>
      </c>
      <c r="F118" s="6">
        <v>102</v>
      </c>
      <c r="G118" s="6">
        <v>102.23063500000001</v>
      </c>
      <c r="H118">
        <v>102</v>
      </c>
      <c r="I118" s="4">
        <f t="shared" si="3"/>
        <v>0</v>
      </c>
      <c r="J118" s="10">
        <f t="shared" si="4"/>
        <v>0.06</v>
      </c>
      <c r="K118" t="str">
        <f t="shared" si="5"/>
        <v>Dentro del rango</v>
      </c>
      <c r="L118">
        <v>1</v>
      </c>
      <c r="M118">
        <v>1</v>
      </c>
      <c r="N118">
        <v>1</v>
      </c>
      <c r="O118">
        <v>1</v>
      </c>
      <c r="P118">
        <v>1</v>
      </c>
      <c r="Q118">
        <v>1</v>
      </c>
      <c r="R118">
        <v>1</v>
      </c>
      <c r="S118">
        <v>1</v>
      </c>
      <c r="T118">
        <v>1</v>
      </c>
      <c r="U118">
        <v>1</v>
      </c>
      <c r="V118" t="s">
        <v>146</v>
      </c>
      <c r="W11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18" t="str">
        <f>IF(cto1255AMCO[[#This Row],[Calificacion]]=1,"Aprobado","Subsanar")</f>
        <v>Aprobado</v>
      </c>
    </row>
    <row r="119" spans="1:24" customFormat="1" hidden="1">
      <c r="A119">
        <v>118</v>
      </c>
      <c r="B119" t="s">
        <v>385</v>
      </c>
      <c r="C119" s="13" t="s">
        <v>386</v>
      </c>
      <c r="D119" s="9" t="s">
        <v>144</v>
      </c>
      <c r="E119" s="26" t="s">
        <v>387</v>
      </c>
      <c r="F119" s="6">
        <v>106</v>
      </c>
      <c r="G119" s="6">
        <v>106.420714</v>
      </c>
      <c r="H119">
        <v>106</v>
      </c>
      <c r="I119" s="4">
        <f t="shared" si="3"/>
        <v>0</v>
      </c>
      <c r="J119" s="10">
        <f t="shared" si="4"/>
        <v>0.06</v>
      </c>
      <c r="K119" t="str">
        <f t="shared" si="5"/>
        <v>Dentro del rango</v>
      </c>
      <c r="L119">
        <v>1</v>
      </c>
      <c r="M119">
        <v>1</v>
      </c>
      <c r="N119">
        <v>1</v>
      </c>
      <c r="O119">
        <v>1</v>
      </c>
      <c r="P119">
        <v>1</v>
      </c>
      <c r="Q119">
        <v>1</v>
      </c>
      <c r="R119">
        <v>1</v>
      </c>
      <c r="S119">
        <v>1</v>
      </c>
      <c r="T119">
        <v>1</v>
      </c>
      <c r="U119">
        <v>1</v>
      </c>
      <c r="V119" t="s">
        <v>146</v>
      </c>
      <c r="W11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19" t="str">
        <f>IF(cto1255AMCO[[#This Row],[Calificacion]]=1,"Aprobado","Subsanar")</f>
        <v>Aprobado</v>
      </c>
    </row>
    <row r="120" spans="1:24" customFormat="1" hidden="1">
      <c r="A120">
        <v>119</v>
      </c>
      <c r="B120" t="s">
        <v>388</v>
      </c>
      <c r="C120" s="13" t="s">
        <v>389</v>
      </c>
      <c r="D120" s="5" t="s">
        <v>144</v>
      </c>
      <c r="E120" s="26" t="s">
        <v>390</v>
      </c>
      <c r="F120" s="6">
        <v>110</v>
      </c>
      <c r="G120" s="6">
        <v>112.690735</v>
      </c>
      <c r="H120">
        <v>110</v>
      </c>
      <c r="I120" s="4">
        <f t="shared" si="3"/>
        <v>0</v>
      </c>
      <c r="J120" s="10">
        <f t="shared" si="4"/>
        <v>0.06</v>
      </c>
      <c r="K120" t="str">
        <f t="shared" si="5"/>
        <v>Dentro del rango</v>
      </c>
      <c r="L120">
        <v>1</v>
      </c>
      <c r="M120">
        <v>1</v>
      </c>
      <c r="N120">
        <v>1</v>
      </c>
      <c r="O120">
        <v>1</v>
      </c>
      <c r="P120">
        <v>1</v>
      </c>
      <c r="Q120">
        <v>1</v>
      </c>
      <c r="R120">
        <v>1</v>
      </c>
      <c r="S120">
        <v>1</v>
      </c>
      <c r="T120">
        <v>1</v>
      </c>
      <c r="U120">
        <v>1</v>
      </c>
      <c r="V120" t="s">
        <v>146</v>
      </c>
      <c r="W12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20" t="str">
        <f>IF(cto1255AMCO[[#This Row],[Calificacion]]=1,"Aprobado","Subsanar")</f>
        <v>Aprobado</v>
      </c>
    </row>
    <row r="121" spans="1:24" customFormat="1" hidden="1">
      <c r="A121">
        <v>120</v>
      </c>
      <c r="B121" t="s">
        <v>391</v>
      </c>
      <c r="C121" s="13" t="s">
        <v>392</v>
      </c>
      <c r="D121" s="9" t="s">
        <v>393</v>
      </c>
      <c r="E121" s="26" t="s">
        <v>394</v>
      </c>
      <c r="F121" s="6">
        <v>128</v>
      </c>
      <c r="G121" s="6">
        <v>127.745953</v>
      </c>
      <c r="H121">
        <v>128</v>
      </c>
      <c r="I121" s="4">
        <f t="shared" si="3"/>
        <v>0</v>
      </c>
      <c r="J121" s="10">
        <f t="shared" si="4"/>
        <v>0.06</v>
      </c>
      <c r="K121" t="str">
        <f t="shared" si="5"/>
        <v>Dentro del rango</v>
      </c>
      <c r="L121">
        <v>1</v>
      </c>
      <c r="M121">
        <v>1</v>
      </c>
      <c r="N121">
        <v>1</v>
      </c>
      <c r="O121">
        <v>1</v>
      </c>
      <c r="P121">
        <v>1</v>
      </c>
      <c r="Q121">
        <v>1</v>
      </c>
      <c r="R121">
        <v>1</v>
      </c>
      <c r="S121">
        <v>1</v>
      </c>
      <c r="T121">
        <v>1</v>
      </c>
      <c r="U121">
        <v>1</v>
      </c>
      <c r="V121" t="s">
        <v>47</v>
      </c>
      <c r="W1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21" t="str">
        <f>IF(cto1255AMCO[[#This Row],[Calificacion]]=1,"Aprobado","Subsanar")</f>
        <v>Aprobado</v>
      </c>
    </row>
    <row r="122" spans="1:24" customFormat="1" hidden="1">
      <c r="A122">
        <v>121</v>
      </c>
      <c r="B122" t="s">
        <v>395</v>
      </c>
      <c r="C122" s="13" t="s">
        <v>396</v>
      </c>
      <c r="D122" s="5" t="s">
        <v>393</v>
      </c>
      <c r="E122" s="26" t="s">
        <v>397</v>
      </c>
      <c r="F122" s="6">
        <v>131</v>
      </c>
      <c r="G122" s="6">
        <v>130.63953699999999</v>
      </c>
      <c r="H122">
        <v>131</v>
      </c>
      <c r="I122" s="4">
        <f t="shared" si="3"/>
        <v>0</v>
      </c>
      <c r="J122" s="10">
        <f t="shared" si="4"/>
        <v>0.06</v>
      </c>
      <c r="K122" t="str">
        <f t="shared" si="5"/>
        <v>Dentro del rango</v>
      </c>
      <c r="L122">
        <v>1</v>
      </c>
      <c r="M122">
        <v>1</v>
      </c>
      <c r="N122">
        <v>1</v>
      </c>
      <c r="O122">
        <v>1</v>
      </c>
      <c r="P122">
        <v>1</v>
      </c>
      <c r="Q122">
        <v>1</v>
      </c>
      <c r="R122">
        <v>1</v>
      </c>
      <c r="S122">
        <v>1</v>
      </c>
      <c r="T122">
        <v>1</v>
      </c>
      <c r="U122">
        <v>1</v>
      </c>
      <c r="V122" t="s">
        <v>47</v>
      </c>
      <c r="W12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22" t="str">
        <f>IF(cto1255AMCO[[#This Row],[Calificacion]]=1,"Aprobado","Subsanar")</f>
        <v>Aprobado</v>
      </c>
    </row>
    <row r="123" spans="1:24" customFormat="1" hidden="1">
      <c r="A123">
        <v>122</v>
      </c>
      <c r="B123" t="s">
        <v>398</v>
      </c>
      <c r="C123" s="13" t="s">
        <v>399</v>
      </c>
      <c r="D123" s="9" t="s">
        <v>393</v>
      </c>
      <c r="E123" s="26" t="s">
        <v>400</v>
      </c>
      <c r="F123" s="6">
        <v>119</v>
      </c>
      <c r="G123" s="6">
        <v>122.203506</v>
      </c>
      <c r="H123">
        <v>119</v>
      </c>
      <c r="I123" s="4">
        <f t="shared" si="3"/>
        <v>0</v>
      </c>
      <c r="J123" s="10">
        <f t="shared" si="4"/>
        <v>0.06</v>
      </c>
      <c r="K123" t="str">
        <f t="shared" si="5"/>
        <v>Dentro del rango</v>
      </c>
      <c r="L123">
        <v>1</v>
      </c>
      <c r="M123">
        <v>1</v>
      </c>
      <c r="N123">
        <v>1</v>
      </c>
      <c r="O123">
        <v>1</v>
      </c>
      <c r="P123">
        <v>1</v>
      </c>
      <c r="Q123">
        <v>1</v>
      </c>
      <c r="R123">
        <v>1</v>
      </c>
      <c r="S123">
        <v>1</v>
      </c>
      <c r="T123">
        <v>1</v>
      </c>
      <c r="U123">
        <v>1</v>
      </c>
      <c r="V123" t="s">
        <v>47</v>
      </c>
      <c r="W12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23" t="str">
        <f>IF(cto1255AMCO[[#This Row],[Calificacion]]=1,"Aprobado","Subsanar")</f>
        <v>Aprobado</v>
      </c>
    </row>
    <row r="124" spans="1:24" customFormat="1" hidden="1">
      <c r="A124">
        <v>123</v>
      </c>
      <c r="B124" t="s">
        <v>401</v>
      </c>
      <c r="C124" s="13" t="s">
        <v>402</v>
      </c>
      <c r="D124" s="5" t="s">
        <v>393</v>
      </c>
      <c r="E124" s="26" t="s">
        <v>403</v>
      </c>
      <c r="F124" s="6">
        <v>142</v>
      </c>
      <c r="G124" s="6">
        <v>141.650892</v>
      </c>
      <c r="H124">
        <v>142</v>
      </c>
      <c r="I124" s="4">
        <f t="shared" si="3"/>
        <v>0</v>
      </c>
      <c r="J124" s="10">
        <f t="shared" si="4"/>
        <v>0.06</v>
      </c>
      <c r="K124" t="str">
        <f t="shared" si="5"/>
        <v>Dentro del rango</v>
      </c>
      <c r="L124">
        <v>1</v>
      </c>
      <c r="M124">
        <v>1</v>
      </c>
      <c r="N124">
        <v>1</v>
      </c>
      <c r="O124">
        <v>1</v>
      </c>
      <c r="P124">
        <v>1</v>
      </c>
      <c r="Q124">
        <v>1</v>
      </c>
      <c r="R124">
        <v>1</v>
      </c>
      <c r="S124">
        <v>1</v>
      </c>
      <c r="T124">
        <v>1</v>
      </c>
      <c r="U124">
        <v>1</v>
      </c>
      <c r="V124" t="s">
        <v>47</v>
      </c>
      <c r="W12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24" t="str">
        <f>IF(cto1255AMCO[[#This Row],[Calificacion]]=1,"Aprobado","Subsanar")</f>
        <v>Aprobado</v>
      </c>
    </row>
    <row r="125" spans="1:24" customFormat="1" hidden="1">
      <c r="A125">
        <v>124</v>
      </c>
      <c r="B125" t="s">
        <v>404</v>
      </c>
      <c r="C125" s="13" t="s">
        <v>405</v>
      </c>
      <c r="D125" s="9" t="s">
        <v>393</v>
      </c>
      <c r="E125" s="26" t="s">
        <v>406</v>
      </c>
      <c r="F125" s="6">
        <v>156</v>
      </c>
      <c r="G125" s="6">
        <v>155.84055699999999</v>
      </c>
      <c r="H125">
        <v>156</v>
      </c>
      <c r="I125" s="4">
        <f t="shared" si="3"/>
        <v>0</v>
      </c>
      <c r="J125" s="10">
        <f t="shared" si="4"/>
        <v>0.06</v>
      </c>
      <c r="K125" t="str">
        <f t="shared" si="5"/>
        <v>Dentro del rango</v>
      </c>
      <c r="L125">
        <v>1</v>
      </c>
      <c r="M125">
        <v>1</v>
      </c>
      <c r="N125">
        <v>1</v>
      </c>
      <c r="O125">
        <v>1</v>
      </c>
      <c r="P125">
        <v>1</v>
      </c>
      <c r="Q125">
        <v>1</v>
      </c>
      <c r="R125">
        <v>1</v>
      </c>
      <c r="S125">
        <v>1</v>
      </c>
      <c r="T125">
        <v>1</v>
      </c>
      <c r="U125">
        <v>1</v>
      </c>
      <c r="V125" t="s">
        <v>47</v>
      </c>
      <c r="W12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25" t="str">
        <f>IF(cto1255AMCO[[#This Row],[Calificacion]]=1,"Aprobado","Subsanar")</f>
        <v>Aprobado</v>
      </c>
    </row>
    <row r="126" spans="1:24" customFormat="1" hidden="1">
      <c r="A126">
        <v>125</v>
      </c>
      <c r="B126" t="s">
        <v>407</v>
      </c>
      <c r="C126" s="13" t="s">
        <v>408</v>
      </c>
      <c r="D126" s="5" t="s">
        <v>393</v>
      </c>
      <c r="E126" s="26" t="s">
        <v>409</v>
      </c>
      <c r="F126" s="6">
        <v>184</v>
      </c>
      <c r="G126" s="6">
        <v>184.49313799999999</v>
      </c>
      <c r="H126">
        <v>184</v>
      </c>
      <c r="I126" s="4">
        <f t="shared" si="3"/>
        <v>0</v>
      </c>
      <c r="J126" s="10">
        <f t="shared" si="4"/>
        <v>0.06</v>
      </c>
      <c r="K126" t="str">
        <f t="shared" si="5"/>
        <v>Dentro del rango</v>
      </c>
      <c r="L126">
        <v>1</v>
      </c>
      <c r="M126">
        <v>1</v>
      </c>
      <c r="N126">
        <v>1</v>
      </c>
      <c r="O126">
        <v>1</v>
      </c>
      <c r="P126">
        <v>1</v>
      </c>
      <c r="Q126">
        <v>1</v>
      </c>
      <c r="R126">
        <v>1</v>
      </c>
      <c r="S126">
        <v>1</v>
      </c>
      <c r="T126">
        <v>1</v>
      </c>
      <c r="U126">
        <v>1</v>
      </c>
      <c r="V126" t="s">
        <v>47</v>
      </c>
      <c r="W12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26" t="str">
        <f>IF(cto1255AMCO[[#This Row],[Calificacion]]=1,"Aprobado","Subsanar")</f>
        <v>Aprobado</v>
      </c>
    </row>
    <row r="127" spans="1:24" customFormat="1" hidden="1">
      <c r="A127">
        <v>126</v>
      </c>
      <c r="B127" t="s">
        <v>410</v>
      </c>
      <c r="C127" s="13" t="s">
        <v>411</v>
      </c>
      <c r="D127" s="9" t="s">
        <v>393</v>
      </c>
      <c r="E127" s="26" t="s">
        <v>412</v>
      </c>
      <c r="F127" s="6">
        <v>141</v>
      </c>
      <c r="G127" s="6">
        <v>140.83713299999999</v>
      </c>
      <c r="H127">
        <v>141</v>
      </c>
      <c r="I127" s="4">
        <f t="shared" si="3"/>
        <v>0</v>
      </c>
      <c r="J127" s="10">
        <f t="shared" si="4"/>
        <v>0.06</v>
      </c>
      <c r="K127" t="str">
        <f t="shared" si="5"/>
        <v>Dentro del rango</v>
      </c>
      <c r="L127">
        <v>1</v>
      </c>
      <c r="M127">
        <v>1</v>
      </c>
      <c r="N127">
        <v>1</v>
      </c>
      <c r="O127">
        <v>1</v>
      </c>
      <c r="P127">
        <v>1</v>
      </c>
      <c r="Q127">
        <v>1</v>
      </c>
      <c r="R127">
        <v>1</v>
      </c>
      <c r="S127">
        <v>1</v>
      </c>
      <c r="T127">
        <v>1</v>
      </c>
      <c r="U127">
        <v>1</v>
      </c>
      <c r="V127" t="s">
        <v>47</v>
      </c>
      <c r="W12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27" t="str">
        <f>IF(cto1255AMCO[[#This Row],[Calificacion]]=1,"Aprobado","Subsanar")</f>
        <v>Aprobado</v>
      </c>
    </row>
    <row r="128" spans="1:24" customFormat="1" hidden="1">
      <c r="A128">
        <v>127</v>
      </c>
      <c r="B128" t="s">
        <v>413</v>
      </c>
      <c r="C128" s="13" t="s">
        <v>414</v>
      </c>
      <c r="D128" s="5" t="s">
        <v>393</v>
      </c>
      <c r="E128" s="26" t="s">
        <v>415</v>
      </c>
      <c r="F128" s="6">
        <v>126</v>
      </c>
      <c r="G128" s="6">
        <v>126.237723</v>
      </c>
      <c r="H128">
        <v>126</v>
      </c>
      <c r="I128" s="4">
        <f t="shared" si="3"/>
        <v>0</v>
      </c>
      <c r="J128" s="10">
        <f t="shared" si="4"/>
        <v>0.06</v>
      </c>
      <c r="K128" t="str">
        <f t="shared" si="5"/>
        <v>Dentro del rango</v>
      </c>
      <c r="L128">
        <v>1</v>
      </c>
      <c r="M128">
        <v>1</v>
      </c>
      <c r="N128">
        <v>1</v>
      </c>
      <c r="O128">
        <v>1</v>
      </c>
      <c r="P128">
        <v>1</v>
      </c>
      <c r="Q128">
        <v>1</v>
      </c>
      <c r="R128">
        <v>1</v>
      </c>
      <c r="S128">
        <v>1</v>
      </c>
      <c r="T128">
        <v>1</v>
      </c>
      <c r="U128">
        <v>1</v>
      </c>
      <c r="V128" t="s">
        <v>47</v>
      </c>
      <c r="W12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28" t="str">
        <f>IF(cto1255AMCO[[#This Row],[Calificacion]]=1,"Aprobado","Subsanar")</f>
        <v>Aprobado</v>
      </c>
    </row>
    <row r="129" spans="1:24" customFormat="1" hidden="1">
      <c r="A129">
        <v>128</v>
      </c>
      <c r="B129" t="s">
        <v>416</v>
      </c>
      <c r="C129" s="13" t="s">
        <v>417</v>
      </c>
      <c r="D129" s="9" t="s">
        <v>393</v>
      </c>
      <c r="E129" s="26" t="s">
        <v>418</v>
      </c>
      <c r="F129" s="6">
        <v>153</v>
      </c>
      <c r="G129" s="6">
        <v>152.81989300000001</v>
      </c>
      <c r="H129">
        <v>153</v>
      </c>
      <c r="I129" s="4">
        <f t="shared" si="3"/>
        <v>0</v>
      </c>
      <c r="J129" s="10">
        <f t="shared" si="4"/>
        <v>0.06</v>
      </c>
      <c r="K129" t="str">
        <f t="shared" si="5"/>
        <v>Dentro del rango</v>
      </c>
      <c r="L129">
        <v>1</v>
      </c>
      <c r="M129">
        <v>1</v>
      </c>
      <c r="N129">
        <v>1</v>
      </c>
      <c r="O129">
        <v>1</v>
      </c>
      <c r="P129">
        <v>1</v>
      </c>
      <c r="Q129">
        <v>1</v>
      </c>
      <c r="R129">
        <v>1</v>
      </c>
      <c r="S129">
        <v>1</v>
      </c>
      <c r="T129">
        <v>1</v>
      </c>
      <c r="U129">
        <v>1</v>
      </c>
      <c r="V129" t="s">
        <v>47</v>
      </c>
      <c r="W12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29" t="str">
        <f>IF(cto1255AMCO[[#This Row],[Calificacion]]=1,"Aprobado","Subsanar")</f>
        <v>Aprobado</v>
      </c>
    </row>
    <row r="130" spans="1:24" customFormat="1" hidden="1">
      <c r="A130">
        <v>129</v>
      </c>
      <c r="B130" t="s">
        <v>419</v>
      </c>
      <c r="C130" s="13" t="s">
        <v>420</v>
      </c>
      <c r="D130" s="5" t="s">
        <v>393</v>
      </c>
      <c r="E130" s="26" t="s">
        <v>421</v>
      </c>
      <c r="F130" s="6">
        <v>110</v>
      </c>
      <c r="G130" s="6">
        <v>110.479479</v>
      </c>
      <c r="H130">
        <v>110</v>
      </c>
      <c r="I130" s="4">
        <f t="shared" ref="I130:I193" si="6">(((ABS(H130-F130))/F130))</f>
        <v>0</v>
      </c>
      <c r="J130" s="10">
        <f t="shared" ref="J130:J193" si="7">IF(H130&lt;=80,0.07,IF(AND(H130&gt;80,H130&lt;=250),0.06,IF(AND(H130&gt;250,H130&lt;=500),0.04,IF(H130&gt;500,0.03,0))))</f>
        <v>0.06</v>
      </c>
      <c r="K130" t="str">
        <f t="shared" ref="K130:K193" si="8">IF(ABS(I130)&lt;=J130,"Dentro del rango","Supera el rango")</f>
        <v>Dentro del rango</v>
      </c>
      <c r="L130">
        <v>1</v>
      </c>
      <c r="M130">
        <v>1</v>
      </c>
      <c r="N130">
        <v>1</v>
      </c>
      <c r="O130">
        <v>1</v>
      </c>
      <c r="P130">
        <v>1</v>
      </c>
      <c r="Q130">
        <v>1</v>
      </c>
      <c r="R130">
        <v>1</v>
      </c>
      <c r="S130">
        <v>1</v>
      </c>
      <c r="T130">
        <v>1</v>
      </c>
      <c r="U130">
        <v>1</v>
      </c>
      <c r="V130" t="s">
        <v>47</v>
      </c>
      <c r="W13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30" t="str">
        <f>IF(cto1255AMCO[[#This Row],[Calificacion]]=1,"Aprobado","Subsanar")</f>
        <v>Aprobado</v>
      </c>
    </row>
    <row r="131" spans="1:24" customFormat="1" hidden="1">
      <c r="A131">
        <v>130</v>
      </c>
      <c r="B131" t="s">
        <v>422</v>
      </c>
      <c r="C131" s="13" t="s">
        <v>423</v>
      </c>
      <c r="D131" s="9" t="s">
        <v>393</v>
      </c>
      <c r="E131" s="26" t="s">
        <v>424</v>
      </c>
      <c r="F131" s="6">
        <v>65</v>
      </c>
      <c r="G131" s="6">
        <v>64.732479999999995</v>
      </c>
      <c r="H131">
        <v>65</v>
      </c>
      <c r="I131" s="4">
        <f t="shared" si="6"/>
        <v>0</v>
      </c>
      <c r="J131" s="10">
        <f t="shared" si="7"/>
        <v>7.0000000000000007E-2</v>
      </c>
      <c r="K131" t="str">
        <f t="shared" si="8"/>
        <v>Dentro del rango</v>
      </c>
      <c r="L131">
        <v>1</v>
      </c>
      <c r="M131">
        <v>1</v>
      </c>
      <c r="N131">
        <v>1</v>
      </c>
      <c r="O131">
        <v>1</v>
      </c>
      <c r="P131">
        <v>1</v>
      </c>
      <c r="Q131">
        <v>1</v>
      </c>
      <c r="R131">
        <v>1</v>
      </c>
      <c r="S131">
        <v>1</v>
      </c>
      <c r="T131">
        <v>1</v>
      </c>
      <c r="U131">
        <v>1</v>
      </c>
      <c r="V131" t="s">
        <v>47</v>
      </c>
      <c r="W13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31" t="str">
        <f>IF(cto1255AMCO[[#This Row],[Calificacion]]=1,"Aprobado","Subsanar")</f>
        <v>Aprobado</v>
      </c>
    </row>
    <row r="132" spans="1:24" customFormat="1" hidden="1">
      <c r="A132">
        <v>131</v>
      </c>
      <c r="B132" t="s">
        <v>425</v>
      </c>
      <c r="C132" s="13" t="s">
        <v>426</v>
      </c>
      <c r="D132" s="5" t="s">
        <v>393</v>
      </c>
      <c r="E132" s="26" t="s">
        <v>427</v>
      </c>
      <c r="F132" s="6">
        <v>63</v>
      </c>
      <c r="G132" s="6">
        <v>63.263015000000003</v>
      </c>
      <c r="H132">
        <v>63</v>
      </c>
      <c r="I132" s="4">
        <f t="shared" si="6"/>
        <v>0</v>
      </c>
      <c r="J132" s="10">
        <f t="shared" si="7"/>
        <v>7.0000000000000007E-2</v>
      </c>
      <c r="K132" t="str">
        <f t="shared" si="8"/>
        <v>Dentro del rango</v>
      </c>
      <c r="L132">
        <v>1</v>
      </c>
      <c r="M132">
        <v>1</v>
      </c>
      <c r="N132">
        <v>1</v>
      </c>
      <c r="O132">
        <v>1</v>
      </c>
      <c r="P132">
        <v>1</v>
      </c>
      <c r="Q132">
        <v>1</v>
      </c>
      <c r="R132">
        <v>1</v>
      </c>
      <c r="S132">
        <v>1</v>
      </c>
      <c r="T132">
        <v>1</v>
      </c>
      <c r="U132">
        <v>1</v>
      </c>
      <c r="V132" t="s">
        <v>47</v>
      </c>
      <c r="W13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32" t="str">
        <f>IF(cto1255AMCO[[#This Row],[Calificacion]]=1,"Aprobado","Subsanar")</f>
        <v>Aprobado</v>
      </c>
    </row>
    <row r="133" spans="1:24" customFormat="1" hidden="1">
      <c r="A133">
        <v>132</v>
      </c>
      <c r="B133" t="s">
        <v>428</v>
      </c>
      <c r="C133" s="13" t="s">
        <v>429</v>
      </c>
      <c r="D133" s="9" t="s">
        <v>393</v>
      </c>
      <c r="E133" s="26" t="s">
        <v>430</v>
      </c>
      <c r="F133" s="6">
        <v>62</v>
      </c>
      <c r="G133" s="6">
        <v>61.576276</v>
      </c>
      <c r="H133">
        <v>62</v>
      </c>
      <c r="I133" s="4">
        <f t="shared" si="6"/>
        <v>0</v>
      </c>
      <c r="J133" s="10">
        <f t="shared" si="7"/>
        <v>7.0000000000000007E-2</v>
      </c>
      <c r="K133" t="str">
        <f t="shared" si="8"/>
        <v>Dentro del rango</v>
      </c>
      <c r="L133">
        <v>1</v>
      </c>
      <c r="M133">
        <v>1</v>
      </c>
      <c r="N133">
        <v>1</v>
      </c>
      <c r="O133">
        <v>1</v>
      </c>
      <c r="P133">
        <v>1</v>
      </c>
      <c r="Q133">
        <v>1</v>
      </c>
      <c r="R133">
        <v>1</v>
      </c>
      <c r="S133">
        <v>1</v>
      </c>
      <c r="T133">
        <v>1</v>
      </c>
      <c r="U133">
        <v>1</v>
      </c>
      <c r="V133" t="s">
        <v>47</v>
      </c>
      <c r="W13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33" t="str">
        <f>IF(cto1255AMCO[[#This Row],[Calificacion]]=1,"Aprobado","Subsanar")</f>
        <v>Aprobado</v>
      </c>
    </row>
    <row r="134" spans="1:24" customFormat="1" hidden="1">
      <c r="A134">
        <v>133</v>
      </c>
      <c r="B134" t="s">
        <v>431</v>
      </c>
      <c r="C134" s="13" t="s">
        <v>432</v>
      </c>
      <c r="D134" s="5" t="s">
        <v>393</v>
      </c>
      <c r="E134" s="26" t="s">
        <v>433</v>
      </c>
      <c r="F134" s="6">
        <v>65</v>
      </c>
      <c r="G134" s="6">
        <v>65.340119999999999</v>
      </c>
      <c r="H134">
        <v>65</v>
      </c>
      <c r="I134" s="4">
        <f t="shared" si="6"/>
        <v>0</v>
      </c>
      <c r="J134" s="10">
        <f t="shared" si="7"/>
        <v>7.0000000000000007E-2</v>
      </c>
      <c r="K134" t="str">
        <f t="shared" si="8"/>
        <v>Dentro del rango</v>
      </c>
      <c r="L134">
        <v>1</v>
      </c>
      <c r="M134">
        <v>1</v>
      </c>
      <c r="N134">
        <v>1</v>
      </c>
      <c r="O134">
        <v>1</v>
      </c>
      <c r="P134">
        <v>1</v>
      </c>
      <c r="Q134">
        <v>1</v>
      </c>
      <c r="R134">
        <v>1</v>
      </c>
      <c r="S134">
        <v>1</v>
      </c>
      <c r="T134">
        <v>1</v>
      </c>
      <c r="U134">
        <v>1</v>
      </c>
      <c r="V134" t="s">
        <v>47</v>
      </c>
      <c r="W13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34" t="str">
        <f>IF(cto1255AMCO[[#This Row],[Calificacion]]=1,"Aprobado","Subsanar")</f>
        <v>Aprobado</v>
      </c>
    </row>
    <row r="135" spans="1:24" customFormat="1" hidden="1">
      <c r="A135">
        <v>134</v>
      </c>
      <c r="B135" t="s">
        <v>434</v>
      </c>
      <c r="C135" s="13" t="s">
        <v>435</v>
      </c>
      <c r="D135" t="s">
        <v>393</v>
      </c>
      <c r="E135" s="26" t="s">
        <v>436</v>
      </c>
      <c r="F135" s="6">
        <v>64</v>
      </c>
      <c r="G135" s="6">
        <v>63.775399999999998</v>
      </c>
      <c r="H135" s="57">
        <v>64</v>
      </c>
      <c r="I135" s="4">
        <f t="shared" si="6"/>
        <v>0</v>
      </c>
      <c r="J135" s="10">
        <f t="shared" si="7"/>
        <v>7.0000000000000007E-2</v>
      </c>
      <c r="K135" t="str">
        <f t="shared" si="8"/>
        <v>Dentro del rango</v>
      </c>
      <c r="L135">
        <v>1</v>
      </c>
      <c r="M135">
        <v>1</v>
      </c>
      <c r="N135">
        <v>1</v>
      </c>
      <c r="O135">
        <v>1</v>
      </c>
      <c r="P135">
        <v>1</v>
      </c>
      <c r="Q135">
        <v>1</v>
      </c>
      <c r="R135">
        <v>1</v>
      </c>
      <c r="S135">
        <v>1</v>
      </c>
      <c r="T135">
        <v>1</v>
      </c>
      <c r="U135">
        <v>1</v>
      </c>
      <c r="V135" t="s">
        <v>47</v>
      </c>
      <c r="W13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35" t="str">
        <f>IF(cto1255AMCO[[#This Row],[Calificacion]]=1,"Aprobado","Subsanar")</f>
        <v>Aprobado</v>
      </c>
    </row>
    <row r="136" spans="1:24" customFormat="1" hidden="1">
      <c r="A136">
        <v>135</v>
      </c>
      <c r="B136" t="s">
        <v>437</v>
      </c>
      <c r="C136" s="13" t="s">
        <v>438</v>
      </c>
      <c r="D136" t="s">
        <v>393</v>
      </c>
      <c r="E136" s="26" t="s">
        <v>439</v>
      </c>
      <c r="F136" s="6">
        <v>62</v>
      </c>
      <c r="G136" s="6">
        <v>62.047457999999999</v>
      </c>
      <c r="H136">
        <v>62</v>
      </c>
      <c r="I136" s="4">
        <f t="shared" si="6"/>
        <v>0</v>
      </c>
      <c r="J136" s="10">
        <f t="shared" si="7"/>
        <v>7.0000000000000007E-2</v>
      </c>
      <c r="K136" t="str">
        <f t="shared" si="8"/>
        <v>Dentro del rango</v>
      </c>
      <c r="L136">
        <v>1</v>
      </c>
      <c r="M136">
        <v>1</v>
      </c>
      <c r="N136">
        <v>1</v>
      </c>
      <c r="O136">
        <v>1</v>
      </c>
      <c r="P136">
        <v>1</v>
      </c>
      <c r="Q136">
        <v>1</v>
      </c>
      <c r="R136">
        <v>1</v>
      </c>
      <c r="S136">
        <v>1</v>
      </c>
      <c r="T136">
        <v>1</v>
      </c>
      <c r="U136">
        <v>1</v>
      </c>
      <c r="V136" t="s">
        <v>47</v>
      </c>
      <c r="W13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36" t="str">
        <f>IF(cto1255AMCO[[#This Row],[Calificacion]]=1,"Aprobado","Subsanar")</f>
        <v>Aprobado</v>
      </c>
    </row>
    <row r="137" spans="1:24" customFormat="1" hidden="1">
      <c r="A137">
        <v>136</v>
      </c>
      <c r="B137" t="s">
        <v>440</v>
      </c>
      <c r="C137" s="13" t="s">
        <v>441</v>
      </c>
      <c r="D137" t="s">
        <v>393</v>
      </c>
      <c r="E137" s="26" t="s">
        <v>442</v>
      </c>
      <c r="F137" s="6">
        <v>63</v>
      </c>
      <c r="G137" s="6">
        <v>62.931035999999999</v>
      </c>
      <c r="H137">
        <v>63</v>
      </c>
      <c r="I137" s="4">
        <f t="shared" si="6"/>
        <v>0</v>
      </c>
      <c r="J137" s="10">
        <f t="shared" si="7"/>
        <v>7.0000000000000007E-2</v>
      </c>
      <c r="K137" t="str">
        <f t="shared" si="8"/>
        <v>Dentro del rango</v>
      </c>
      <c r="L137">
        <v>1</v>
      </c>
      <c r="M137">
        <v>1</v>
      </c>
      <c r="N137">
        <v>1</v>
      </c>
      <c r="O137">
        <v>1</v>
      </c>
      <c r="P137">
        <v>1</v>
      </c>
      <c r="Q137">
        <v>1</v>
      </c>
      <c r="R137">
        <v>1</v>
      </c>
      <c r="S137">
        <v>1</v>
      </c>
      <c r="T137">
        <v>1</v>
      </c>
      <c r="U137">
        <v>1</v>
      </c>
      <c r="V137" t="s">
        <v>47</v>
      </c>
      <c r="W13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37" t="str">
        <f>IF(cto1255AMCO[[#This Row],[Calificacion]]=1,"Aprobado","Subsanar")</f>
        <v>Aprobado</v>
      </c>
    </row>
    <row r="138" spans="1:24" customFormat="1" hidden="1">
      <c r="A138">
        <v>137</v>
      </c>
      <c r="B138" t="s">
        <v>443</v>
      </c>
      <c r="C138" s="13" t="s">
        <v>444</v>
      </c>
      <c r="D138" t="s">
        <v>393</v>
      </c>
      <c r="E138" s="26" t="s">
        <v>445</v>
      </c>
      <c r="F138" s="6">
        <v>64</v>
      </c>
      <c r="G138" s="6">
        <v>63.976802999999997</v>
      </c>
      <c r="H138">
        <v>64</v>
      </c>
      <c r="I138" s="4">
        <f t="shared" si="6"/>
        <v>0</v>
      </c>
      <c r="J138" s="10">
        <f t="shared" si="7"/>
        <v>7.0000000000000007E-2</v>
      </c>
      <c r="K138" t="str">
        <f t="shared" si="8"/>
        <v>Dentro del rango</v>
      </c>
      <c r="L138">
        <v>1</v>
      </c>
      <c r="M138">
        <v>1</v>
      </c>
      <c r="N138">
        <v>1</v>
      </c>
      <c r="O138">
        <v>1</v>
      </c>
      <c r="P138">
        <v>1</v>
      </c>
      <c r="Q138">
        <v>1</v>
      </c>
      <c r="R138">
        <v>1</v>
      </c>
      <c r="S138">
        <v>1</v>
      </c>
      <c r="T138">
        <v>1</v>
      </c>
      <c r="U138">
        <v>1</v>
      </c>
      <c r="V138" t="s">
        <v>47</v>
      </c>
      <c r="W13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38" t="str">
        <f>IF(cto1255AMCO[[#This Row],[Calificacion]]=1,"Aprobado","Subsanar")</f>
        <v>Aprobado</v>
      </c>
    </row>
    <row r="139" spans="1:24" customFormat="1" hidden="1">
      <c r="A139">
        <v>138</v>
      </c>
      <c r="B139" t="s">
        <v>446</v>
      </c>
      <c r="C139" s="13" t="s">
        <v>447</v>
      </c>
      <c r="D139" t="s">
        <v>393</v>
      </c>
      <c r="E139" s="26" t="s">
        <v>448</v>
      </c>
      <c r="F139" s="6">
        <v>203</v>
      </c>
      <c r="G139" s="6">
        <v>202.88107600000001</v>
      </c>
      <c r="H139">
        <v>203</v>
      </c>
      <c r="I139" s="4">
        <f t="shared" si="6"/>
        <v>0</v>
      </c>
      <c r="J139" s="10">
        <f t="shared" si="7"/>
        <v>0.06</v>
      </c>
      <c r="K139" t="str">
        <f t="shared" si="8"/>
        <v>Dentro del rango</v>
      </c>
      <c r="L139">
        <v>1</v>
      </c>
      <c r="M139">
        <v>1</v>
      </c>
      <c r="N139">
        <v>1</v>
      </c>
      <c r="O139">
        <v>1</v>
      </c>
      <c r="P139">
        <v>1</v>
      </c>
      <c r="Q139">
        <v>1</v>
      </c>
      <c r="R139">
        <v>1</v>
      </c>
      <c r="S139">
        <v>1</v>
      </c>
      <c r="T139">
        <v>1</v>
      </c>
      <c r="U139">
        <v>1</v>
      </c>
      <c r="V139" t="s">
        <v>47</v>
      </c>
      <c r="W13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39" t="str">
        <f>IF(cto1255AMCO[[#This Row],[Calificacion]]=1,"Aprobado","Subsanar")</f>
        <v>Aprobado</v>
      </c>
    </row>
    <row r="140" spans="1:24" customFormat="1" hidden="1">
      <c r="A140">
        <v>139</v>
      </c>
      <c r="B140" t="s">
        <v>449</v>
      </c>
      <c r="C140" s="13" t="s">
        <v>450</v>
      </c>
      <c r="D140" t="s">
        <v>393</v>
      </c>
      <c r="E140" s="26" t="s">
        <v>451</v>
      </c>
      <c r="F140" s="6">
        <v>205</v>
      </c>
      <c r="G140" s="6">
        <v>200.90856500000001</v>
      </c>
      <c r="H140">
        <v>205</v>
      </c>
      <c r="I140" s="4">
        <f t="shared" si="6"/>
        <v>0</v>
      </c>
      <c r="J140" s="10">
        <f t="shared" si="7"/>
        <v>0.06</v>
      </c>
      <c r="K140" t="str">
        <f t="shared" si="8"/>
        <v>Dentro del rango</v>
      </c>
      <c r="L140">
        <v>1</v>
      </c>
      <c r="M140">
        <v>1</v>
      </c>
      <c r="N140">
        <v>1</v>
      </c>
      <c r="O140">
        <v>1</v>
      </c>
      <c r="P140">
        <v>1</v>
      </c>
      <c r="Q140">
        <v>1</v>
      </c>
      <c r="R140">
        <v>1</v>
      </c>
      <c r="S140">
        <v>1</v>
      </c>
      <c r="T140">
        <v>1</v>
      </c>
      <c r="U140">
        <v>1</v>
      </c>
      <c r="V140" t="s">
        <v>47</v>
      </c>
      <c r="W14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40" t="str">
        <f>IF(cto1255AMCO[[#This Row],[Calificacion]]=1,"Aprobado","Subsanar")</f>
        <v>Aprobado</v>
      </c>
    </row>
    <row r="141" spans="1:24" customFormat="1" hidden="1">
      <c r="A141">
        <v>140</v>
      </c>
      <c r="B141" t="s">
        <v>452</v>
      </c>
      <c r="C141" s="13" t="s">
        <v>453</v>
      </c>
      <c r="D141" t="s">
        <v>393</v>
      </c>
      <c r="E141" s="26" t="s">
        <v>454</v>
      </c>
      <c r="F141" s="6">
        <v>52</v>
      </c>
      <c r="G141" s="6">
        <v>52.196730000000002</v>
      </c>
      <c r="H141">
        <v>52</v>
      </c>
      <c r="I141" s="4">
        <f t="shared" si="6"/>
        <v>0</v>
      </c>
      <c r="J141" s="10">
        <f t="shared" si="7"/>
        <v>7.0000000000000007E-2</v>
      </c>
      <c r="K141" t="str">
        <f t="shared" si="8"/>
        <v>Dentro del rango</v>
      </c>
      <c r="L141">
        <v>1</v>
      </c>
      <c r="M141">
        <v>1</v>
      </c>
      <c r="N141">
        <v>1</v>
      </c>
      <c r="O141">
        <v>1</v>
      </c>
      <c r="P141">
        <v>1</v>
      </c>
      <c r="Q141">
        <v>1</v>
      </c>
      <c r="R141">
        <v>1</v>
      </c>
      <c r="S141">
        <v>1</v>
      </c>
      <c r="T141">
        <v>1</v>
      </c>
      <c r="U141">
        <v>1</v>
      </c>
      <c r="V141" t="s">
        <v>47</v>
      </c>
      <c r="W14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41" t="str">
        <f>IF(cto1255AMCO[[#This Row],[Calificacion]]=1,"Aprobado","Subsanar")</f>
        <v>Aprobado</v>
      </c>
    </row>
    <row r="142" spans="1:24" customFormat="1" hidden="1">
      <c r="A142">
        <v>141</v>
      </c>
      <c r="B142" t="s">
        <v>455</v>
      </c>
      <c r="C142" s="13" t="s">
        <v>456</v>
      </c>
      <c r="D142" t="s">
        <v>393</v>
      </c>
      <c r="E142" s="26" t="s">
        <v>457</v>
      </c>
      <c r="F142" s="6">
        <v>118</v>
      </c>
      <c r="G142" s="6">
        <v>118.094397</v>
      </c>
      <c r="H142">
        <v>118</v>
      </c>
      <c r="I142" s="4">
        <f t="shared" si="6"/>
        <v>0</v>
      </c>
      <c r="J142" s="10">
        <f t="shared" si="7"/>
        <v>0.06</v>
      </c>
      <c r="K142" t="str">
        <f t="shared" si="8"/>
        <v>Dentro del rango</v>
      </c>
      <c r="L142">
        <v>1</v>
      </c>
      <c r="M142">
        <v>1</v>
      </c>
      <c r="N142">
        <v>1</v>
      </c>
      <c r="O142">
        <v>1</v>
      </c>
      <c r="P142">
        <v>1</v>
      </c>
      <c r="Q142">
        <v>1</v>
      </c>
      <c r="R142">
        <v>1</v>
      </c>
      <c r="S142">
        <v>1</v>
      </c>
      <c r="T142">
        <v>1</v>
      </c>
      <c r="U142">
        <v>1</v>
      </c>
      <c r="V142" t="s">
        <v>47</v>
      </c>
      <c r="W14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42" t="str">
        <f>IF(cto1255AMCO[[#This Row],[Calificacion]]=1,"Aprobado","Subsanar")</f>
        <v>Aprobado</v>
      </c>
    </row>
    <row r="143" spans="1:24" customFormat="1" hidden="1">
      <c r="A143">
        <v>142</v>
      </c>
      <c r="B143" t="s">
        <v>458</v>
      </c>
      <c r="C143" s="13" t="s">
        <v>459</v>
      </c>
      <c r="D143" t="s">
        <v>393</v>
      </c>
      <c r="E143" s="26" t="s">
        <v>460</v>
      </c>
      <c r="F143" s="6">
        <v>61</v>
      </c>
      <c r="G143" s="6">
        <v>60.653744000000003</v>
      </c>
      <c r="H143">
        <v>61</v>
      </c>
      <c r="I143" s="4">
        <f t="shared" si="6"/>
        <v>0</v>
      </c>
      <c r="J143" s="10">
        <f t="shared" si="7"/>
        <v>7.0000000000000007E-2</v>
      </c>
      <c r="K143" t="str">
        <f t="shared" si="8"/>
        <v>Dentro del rango</v>
      </c>
      <c r="L143">
        <v>1</v>
      </c>
      <c r="M143">
        <v>1</v>
      </c>
      <c r="N143">
        <v>1</v>
      </c>
      <c r="O143">
        <v>1</v>
      </c>
      <c r="P143">
        <v>1</v>
      </c>
      <c r="Q143">
        <v>1</v>
      </c>
      <c r="R143">
        <v>1</v>
      </c>
      <c r="S143">
        <v>1</v>
      </c>
      <c r="T143">
        <v>1</v>
      </c>
      <c r="U143">
        <v>1</v>
      </c>
      <c r="V143" t="s">
        <v>47</v>
      </c>
      <c r="W14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43" t="str">
        <f>IF(cto1255AMCO[[#This Row],[Calificacion]]=1,"Aprobado","Subsanar")</f>
        <v>Aprobado</v>
      </c>
    </row>
    <row r="144" spans="1:24" customFormat="1" hidden="1">
      <c r="A144">
        <v>143</v>
      </c>
      <c r="B144" t="s">
        <v>461</v>
      </c>
      <c r="C144" s="13" t="s">
        <v>462</v>
      </c>
      <c r="D144" t="s">
        <v>393</v>
      </c>
      <c r="E144" s="26" t="s">
        <v>463</v>
      </c>
      <c r="F144" s="6">
        <v>100</v>
      </c>
      <c r="G144" s="6">
        <v>100.52425700000001</v>
      </c>
      <c r="H144">
        <v>100</v>
      </c>
      <c r="I144" s="4">
        <f t="shared" si="6"/>
        <v>0</v>
      </c>
      <c r="J144" s="10">
        <f t="shared" si="7"/>
        <v>0.06</v>
      </c>
      <c r="K144" t="str">
        <f t="shared" si="8"/>
        <v>Dentro del rango</v>
      </c>
      <c r="L144">
        <v>1</v>
      </c>
      <c r="M144">
        <v>1</v>
      </c>
      <c r="N144">
        <v>1</v>
      </c>
      <c r="O144">
        <v>1</v>
      </c>
      <c r="P144">
        <v>1</v>
      </c>
      <c r="Q144">
        <v>1</v>
      </c>
      <c r="R144">
        <v>1</v>
      </c>
      <c r="S144">
        <v>1</v>
      </c>
      <c r="T144">
        <v>1</v>
      </c>
      <c r="U144">
        <v>1</v>
      </c>
      <c r="V144" t="s">
        <v>47</v>
      </c>
      <c r="W14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44" t="str">
        <f>IF(cto1255AMCO[[#This Row],[Calificacion]]=1,"Aprobado","Subsanar")</f>
        <v>Aprobado</v>
      </c>
    </row>
    <row r="145" spans="1:24" customFormat="1" hidden="1">
      <c r="A145">
        <v>144</v>
      </c>
      <c r="B145" t="s">
        <v>464</v>
      </c>
      <c r="C145" s="13" t="s">
        <v>465</v>
      </c>
      <c r="D145" t="s">
        <v>393</v>
      </c>
      <c r="E145" s="26" t="s">
        <v>466</v>
      </c>
      <c r="F145" s="6">
        <v>84</v>
      </c>
      <c r="G145" s="6">
        <v>84.325725000000006</v>
      </c>
      <c r="H145">
        <v>84</v>
      </c>
      <c r="I145" s="4">
        <f t="shared" si="6"/>
        <v>0</v>
      </c>
      <c r="J145" s="10">
        <f t="shared" si="7"/>
        <v>0.06</v>
      </c>
      <c r="K145" t="str">
        <f t="shared" si="8"/>
        <v>Dentro del rango</v>
      </c>
      <c r="L145">
        <v>1</v>
      </c>
      <c r="M145">
        <v>1</v>
      </c>
      <c r="N145">
        <v>1</v>
      </c>
      <c r="O145">
        <v>1</v>
      </c>
      <c r="P145">
        <v>1</v>
      </c>
      <c r="Q145">
        <v>1</v>
      </c>
      <c r="R145">
        <v>1</v>
      </c>
      <c r="S145">
        <v>1</v>
      </c>
      <c r="T145">
        <v>1</v>
      </c>
      <c r="U145">
        <v>1</v>
      </c>
      <c r="V145" t="s">
        <v>47</v>
      </c>
      <c r="W14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45" t="str">
        <f>IF(cto1255AMCO[[#This Row],[Calificacion]]=1,"Aprobado","Subsanar")</f>
        <v>Aprobado</v>
      </c>
    </row>
    <row r="146" spans="1:24" customFormat="1" hidden="1">
      <c r="A146">
        <v>145</v>
      </c>
      <c r="B146" t="s">
        <v>467</v>
      </c>
      <c r="C146" s="13" t="s">
        <v>468</v>
      </c>
      <c r="D146" t="s">
        <v>393</v>
      </c>
      <c r="E146" s="26" t="s">
        <v>469</v>
      </c>
      <c r="F146" s="6">
        <v>125</v>
      </c>
      <c r="G146" s="6">
        <v>125.45966</v>
      </c>
      <c r="H146">
        <v>125</v>
      </c>
      <c r="I146" s="4">
        <f t="shared" si="6"/>
        <v>0</v>
      </c>
      <c r="J146" s="10">
        <f t="shared" si="7"/>
        <v>0.06</v>
      </c>
      <c r="K146" t="str">
        <f t="shared" si="8"/>
        <v>Dentro del rango</v>
      </c>
      <c r="L146">
        <v>1</v>
      </c>
      <c r="M146">
        <v>1</v>
      </c>
      <c r="N146">
        <v>1</v>
      </c>
      <c r="O146">
        <v>1</v>
      </c>
      <c r="P146">
        <v>1</v>
      </c>
      <c r="Q146">
        <v>1</v>
      </c>
      <c r="R146">
        <v>1</v>
      </c>
      <c r="S146">
        <v>1</v>
      </c>
      <c r="T146">
        <v>1</v>
      </c>
      <c r="U146">
        <v>1</v>
      </c>
      <c r="V146" t="s">
        <v>47</v>
      </c>
      <c r="W14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46" t="str">
        <f>IF(cto1255AMCO[[#This Row],[Calificacion]]=1,"Aprobado","Subsanar")</f>
        <v>Aprobado</v>
      </c>
    </row>
    <row r="147" spans="1:24" customFormat="1" hidden="1">
      <c r="A147">
        <v>146</v>
      </c>
      <c r="B147" t="s">
        <v>470</v>
      </c>
      <c r="C147" s="13" t="s">
        <v>471</v>
      </c>
      <c r="D147" t="s">
        <v>393</v>
      </c>
      <c r="E147" s="26" t="s">
        <v>472</v>
      </c>
      <c r="F147" s="6">
        <v>154</v>
      </c>
      <c r="G147" s="6">
        <v>154.53582800000001</v>
      </c>
      <c r="H147">
        <v>154</v>
      </c>
      <c r="I147" s="4">
        <f t="shared" si="6"/>
        <v>0</v>
      </c>
      <c r="J147" s="10">
        <f t="shared" si="7"/>
        <v>0.06</v>
      </c>
      <c r="K147" t="str">
        <f t="shared" si="8"/>
        <v>Dentro del rango</v>
      </c>
      <c r="L147">
        <v>1</v>
      </c>
      <c r="M147">
        <v>1</v>
      </c>
      <c r="N147">
        <v>1</v>
      </c>
      <c r="O147">
        <v>1</v>
      </c>
      <c r="P147">
        <v>1</v>
      </c>
      <c r="Q147">
        <v>1</v>
      </c>
      <c r="R147">
        <v>1</v>
      </c>
      <c r="S147">
        <v>1</v>
      </c>
      <c r="T147">
        <v>1</v>
      </c>
      <c r="U147">
        <v>1</v>
      </c>
      <c r="V147" t="s">
        <v>47</v>
      </c>
      <c r="W14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47" t="str">
        <f>IF(cto1255AMCO[[#This Row],[Calificacion]]=1,"Aprobado","Subsanar")</f>
        <v>Aprobado</v>
      </c>
    </row>
    <row r="148" spans="1:24" customFormat="1" hidden="1">
      <c r="A148">
        <v>147</v>
      </c>
      <c r="B148" t="s">
        <v>473</v>
      </c>
      <c r="C148" s="13" t="s">
        <v>474</v>
      </c>
      <c r="D148" t="s">
        <v>393</v>
      </c>
      <c r="E148" s="26" t="s">
        <v>475</v>
      </c>
      <c r="F148" s="6">
        <v>113</v>
      </c>
      <c r="G148" s="6">
        <v>111.878569</v>
      </c>
      <c r="H148">
        <v>113</v>
      </c>
      <c r="I148" s="4">
        <f t="shared" si="6"/>
        <v>0</v>
      </c>
      <c r="J148" s="10">
        <f t="shared" si="7"/>
        <v>0.06</v>
      </c>
      <c r="K148" t="str">
        <f t="shared" si="8"/>
        <v>Dentro del rango</v>
      </c>
      <c r="L148">
        <v>1</v>
      </c>
      <c r="M148">
        <v>1</v>
      </c>
      <c r="N148">
        <v>1</v>
      </c>
      <c r="O148">
        <v>1</v>
      </c>
      <c r="P148">
        <v>1</v>
      </c>
      <c r="Q148">
        <v>1</v>
      </c>
      <c r="R148">
        <v>1</v>
      </c>
      <c r="S148">
        <v>1</v>
      </c>
      <c r="T148">
        <v>1</v>
      </c>
      <c r="U148">
        <v>1</v>
      </c>
      <c r="V148" t="s">
        <v>47</v>
      </c>
      <c r="W1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48" t="str">
        <f>IF(cto1255AMCO[[#This Row],[Calificacion]]=1,"Aprobado","Subsanar")</f>
        <v>Aprobado</v>
      </c>
    </row>
    <row r="149" spans="1:24" customFormat="1" hidden="1">
      <c r="A149">
        <v>148</v>
      </c>
      <c r="B149" t="s">
        <v>476</v>
      </c>
      <c r="C149" s="13" t="s">
        <v>477</v>
      </c>
      <c r="D149" t="s">
        <v>393</v>
      </c>
      <c r="E149" s="26" t="s">
        <v>478</v>
      </c>
      <c r="F149" s="6">
        <v>223</v>
      </c>
      <c r="G149" s="6">
        <v>223.43117100000001</v>
      </c>
      <c r="H149">
        <v>223</v>
      </c>
      <c r="I149" s="4">
        <f t="shared" si="6"/>
        <v>0</v>
      </c>
      <c r="J149" s="10">
        <f t="shared" si="7"/>
        <v>0.06</v>
      </c>
      <c r="K149" t="str">
        <f t="shared" si="8"/>
        <v>Dentro del rango</v>
      </c>
      <c r="L149">
        <v>1</v>
      </c>
      <c r="M149">
        <v>1</v>
      </c>
      <c r="N149">
        <v>1</v>
      </c>
      <c r="O149">
        <v>1</v>
      </c>
      <c r="P149">
        <v>1</v>
      </c>
      <c r="Q149">
        <v>1</v>
      </c>
      <c r="R149">
        <v>1</v>
      </c>
      <c r="S149">
        <v>1</v>
      </c>
      <c r="T149">
        <v>1</v>
      </c>
      <c r="U149">
        <v>1</v>
      </c>
      <c r="V149" t="s">
        <v>47</v>
      </c>
      <c r="W1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49" t="str">
        <f>IF(cto1255AMCO[[#This Row],[Calificacion]]=1,"Aprobado","Subsanar")</f>
        <v>Aprobado</v>
      </c>
    </row>
    <row r="150" spans="1:24" customFormat="1" hidden="1">
      <c r="A150">
        <v>149</v>
      </c>
      <c r="B150" t="s">
        <v>479</v>
      </c>
      <c r="C150" s="13" t="s">
        <v>480</v>
      </c>
      <c r="D150" t="s">
        <v>393</v>
      </c>
      <c r="E150" s="26" t="s">
        <v>481</v>
      </c>
      <c r="F150" s="6">
        <v>49</v>
      </c>
      <c r="G150" s="6">
        <v>49.052219000000001</v>
      </c>
      <c r="H150">
        <v>49</v>
      </c>
      <c r="I150" s="4">
        <f t="shared" si="6"/>
        <v>0</v>
      </c>
      <c r="J150" s="10">
        <f t="shared" si="7"/>
        <v>7.0000000000000007E-2</v>
      </c>
      <c r="K150" t="str">
        <f t="shared" si="8"/>
        <v>Dentro del rango</v>
      </c>
      <c r="L150">
        <v>1</v>
      </c>
      <c r="M150">
        <v>1</v>
      </c>
      <c r="N150">
        <v>1</v>
      </c>
      <c r="O150">
        <v>1</v>
      </c>
      <c r="P150">
        <v>1</v>
      </c>
      <c r="Q150">
        <v>1</v>
      </c>
      <c r="R150">
        <v>1</v>
      </c>
      <c r="S150">
        <v>1</v>
      </c>
      <c r="T150">
        <v>1</v>
      </c>
      <c r="U150">
        <v>1</v>
      </c>
      <c r="V150" t="s">
        <v>47</v>
      </c>
      <c r="W15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50" t="str">
        <f>IF(cto1255AMCO[[#This Row],[Calificacion]]=1,"Aprobado","Subsanar")</f>
        <v>Aprobado</v>
      </c>
    </row>
    <row r="151" spans="1:24" customFormat="1" hidden="1">
      <c r="A151">
        <v>150</v>
      </c>
      <c r="B151" t="s">
        <v>482</v>
      </c>
      <c r="C151" s="13" t="s">
        <v>483</v>
      </c>
      <c r="D151" t="s">
        <v>393</v>
      </c>
      <c r="E151" s="26" t="s">
        <v>484</v>
      </c>
      <c r="F151" s="6">
        <v>16</v>
      </c>
      <c r="G151" s="6">
        <v>16.064981</v>
      </c>
      <c r="H151">
        <v>16</v>
      </c>
      <c r="I151" s="4">
        <f t="shared" si="6"/>
        <v>0</v>
      </c>
      <c r="J151" s="10">
        <f t="shared" si="7"/>
        <v>7.0000000000000007E-2</v>
      </c>
      <c r="K151" t="str">
        <f t="shared" si="8"/>
        <v>Dentro del rango</v>
      </c>
      <c r="L151">
        <v>1</v>
      </c>
      <c r="M151">
        <v>1</v>
      </c>
      <c r="N151">
        <v>1</v>
      </c>
      <c r="O151">
        <v>1</v>
      </c>
      <c r="P151">
        <v>1</v>
      </c>
      <c r="Q151">
        <v>1</v>
      </c>
      <c r="R151">
        <v>1</v>
      </c>
      <c r="S151">
        <v>1</v>
      </c>
      <c r="T151">
        <v>1</v>
      </c>
      <c r="U151">
        <v>1</v>
      </c>
      <c r="V151" t="s">
        <v>47</v>
      </c>
      <c r="W15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51" t="str">
        <f>IF(cto1255AMCO[[#This Row],[Calificacion]]=1,"Aprobado","Subsanar")</f>
        <v>Aprobado</v>
      </c>
    </row>
    <row r="152" spans="1:24" customFormat="1" hidden="1">
      <c r="A152">
        <v>151</v>
      </c>
      <c r="B152" t="s">
        <v>485</v>
      </c>
      <c r="C152" s="13" t="s">
        <v>486</v>
      </c>
      <c r="D152" t="s">
        <v>393</v>
      </c>
      <c r="E152" s="26" t="s">
        <v>487</v>
      </c>
      <c r="F152" s="6">
        <v>172</v>
      </c>
      <c r="G152" s="6">
        <v>172.46727100000001</v>
      </c>
      <c r="H152">
        <v>172</v>
      </c>
      <c r="I152" s="4">
        <f t="shared" si="6"/>
        <v>0</v>
      </c>
      <c r="J152" s="10">
        <f t="shared" si="7"/>
        <v>0.06</v>
      </c>
      <c r="K152" t="str">
        <f t="shared" si="8"/>
        <v>Dentro del rango</v>
      </c>
      <c r="L152">
        <v>1</v>
      </c>
      <c r="M152">
        <v>1</v>
      </c>
      <c r="N152">
        <v>1</v>
      </c>
      <c r="O152">
        <v>1</v>
      </c>
      <c r="P152">
        <v>1</v>
      </c>
      <c r="Q152">
        <v>1</v>
      </c>
      <c r="R152">
        <v>1</v>
      </c>
      <c r="S152">
        <v>1</v>
      </c>
      <c r="T152">
        <v>1</v>
      </c>
      <c r="U152">
        <v>1</v>
      </c>
      <c r="V152" t="s">
        <v>47</v>
      </c>
      <c r="W15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52" t="str">
        <f>IF(cto1255AMCO[[#This Row],[Calificacion]]=1,"Aprobado","Subsanar")</f>
        <v>Aprobado</v>
      </c>
    </row>
    <row r="153" spans="1:24" customFormat="1" hidden="1">
      <c r="A153">
        <v>152</v>
      </c>
      <c r="B153" t="s">
        <v>488</v>
      </c>
      <c r="C153" s="13" t="s">
        <v>489</v>
      </c>
      <c r="D153" t="s">
        <v>393</v>
      </c>
      <c r="E153" s="26" t="s">
        <v>490</v>
      </c>
      <c r="F153" s="6">
        <v>181</v>
      </c>
      <c r="G153" s="6">
        <v>181.17009300000001</v>
      </c>
      <c r="H153">
        <v>181</v>
      </c>
      <c r="I153" s="4">
        <f t="shared" si="6"/>
        <v>0</v>
      </c>
      <c r="J153" s="10">
        <f t="shared" si="7"/>
        <v>0.06</v>
      </c>
      <c r="K153" t="str">
        <f t="shared" si="8"/>
        <v>Dentro del rango</v>
      </c>
      <c r="L153">
        <v>1</v>
      </c>
      <c r="M153">
        <v>1</v>
      </c>
      <c r="N153">
        <v>1</v>
      </c>
      <c r="O153">
        <v>1</v>
      </c>
      <c r="P153">
        <v>1</v>
      </c>
      <c r="Q153">
        <v>1</v>
      </c>
      <c r="R153">
        <v>1</v>
      </c>
      <c r="S153">
        <v>1</v>
      </c>
      <c r="T153">
        <v>1</v>
      </c>
      <c r="U153">
        <v>1</v>
      </c>
      <c r="V153" t="s">
        <v>47</v>
      </c>
      <c r="W15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53" t="str">
        <f>IF(cto1255AMCO[[#This Row],[Calificacion]]=1,"Aprobado","Subsanar")</f>
        <v>Aprobado</v>
      </c>
    </row>
    <row r="154" spans="1:24" customFormat="1" hidden="1">
      <c r="A154">
        <v>153</v>
      </c>
      <c r="B154" t="s">
        <v>491</v>
      </c>
      <c r="C154" s="13" t="s">
        <v>492</v>
      </c>
      <c r="D154" t="s">
        <v>393</v>
      </c>
      <c r="E154" s="26" t="s">
        <v>493</v>
      </c>
      <c r="F154" s="6">
        <v>97</v>
      </c>
      <c r="G154" s="6">
        <v>96.822868999999997</v>
      </c>
      <c r="H154">
        <v>97</v>
      </c>
      <c r="I154" s="4">
        <f t="shared" si="6"/>
        <v>0</v>
      </c>
      <c r="J154" s="10">
        <f t="shared" si="7"/>
        <v>0.06</v>
      </c>
      <c r="K154" t="str">
        <f t="shared" si="8"/>
        <v>Dentro del rango</v>
      </c>
      <c r="L154">
        <v>1</v>
      </c>
      <c r="M154">
        <v>1</v>
      </c>
      <c r="N154">
        <v>1</v>
      </c>
      <c r="O154">
        <v>1</v>
      </c>
      <c r="P154">
        <v>1</v>
      </c>
      <c r="Q154">
        <v>1</v>
      </c>
      <c r="R154">
        <v>1</v>
      </c>
      <c r="S154">
        <v>1</v>
      </c>
      <c r="T154">
        <v>1</v>
      </c>
      <c r="U154">
        <v>1</v>
      </c>
      <c r="V154" t="s">
        <v>47</v>
      </c>
      <c r="W15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54" t="str">
        <f>IF(cto1255AMCO[[#This Row],[Calificacion]]=1,"Aprobado","Subsanar")</f>
        <v>Aprobado</v>
      </c>
    </row>
    <row r="155" spans="1:24" customFormat="1" hidden="1">
      <c r="A155">
        <v>154</v>
      </c>
      <c r="B155" t="s">
        <v>494</v>
      </c>
      <c r="C155" s="13" t="s">
        <v>495</v>
      </c>
      <c r="D155" t="s">
        <v>393</v>
      </c>
      <c r="E155" s="26" t="s">
        <v>496</v>
      </c>
      <c r="F155" s="6">
        <v>105</v>
      </c>
      <c r="G155" s="6">
        <v>104.813692</v>
      </c>
      <c r="H155">
        <v>105</v>
      </c>
      <c r="I155" s="4">
        <f t="shared" si="6"/>
        <v>0</v>
      </c>
      <c r="J155" s="10">
        <f t="shared" si="7"/>
        <v>0.06</v>
      </c>
      <c r="K155" t="str">
        <f t="shared" si="8"/>
        <v>Dentro del rango</v>
      </c>
      <c r="L155">
        <v>1</v>
      </c>
      <c r="M155">
        <v>1</v>
      </c>
      <c r="N155">
        <v>1</v>
      </c>
      <c r="O155">
        <v>1</v>
      </c>
      <c r="P155">
        <v>1</v>
      </c>
      <c r="Q155">
        <v>1</v>
      </c>
      <c r="R155">
        <v>1</v>
      </c>
      <c r="S155">
        <v>1</v>
      </c>
      <c r="T155">
        <v>1</v>
      </c>
      <c r="U155">
        <v>1</v>
      </c>
      <c r="V155" t="s">
        <v>47</v>
      </c>
      <c r="W15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55" t="str">
        <f>IF(cto1255AMCO[[#This Row],[Calificacion]]=1,"Aprobado","Subsanar")</f>
        <v>Aprobado</v>
      </c>
    </row>
    <row r="156" spans="1:24" customFormat="1" hidden="1">
      <c r="A156">
        <v>155</v>
      </c>
      <c r="B156" t="s">
        <v>497</v>
      </c>
      <c r="C156" s="13" t="s">
        <v>498</v>
      </c>
      <c r="D156" t="s">
        <v>393</v>
      </c>
      <c r="E156" s="26" t="s">
        <v>499</v>
      </c>
      <c r="F156" s="6">
        <v>196</v>
      </c>
      <c r="G156" s="6">
        <v>196.465182</v>
      </c>
      <c r="H156">
        <v>196</v>
      </c>
      <c r="I156" s="4">
        <f t="shared" si="6"/>
        <v>0</v>
      </c>
      <c r="J156" s="10">
        <f t="shared" si="7"/>
        <v>0.06</v>
      </c>
      <c r="K156" t="str">
        <f t="shared" si="8"/>
        <v>Dentro del rango</v>
      </c>
      <c r="L156">
        <v>1</v>
      </c>
      <c r="M156">
        <v>1</v>
      </c>
      <c r="N156">
        <v>1</v>
      </c>
      <c r="O156">
        <v>1</v>
      </c>
      <c r="P156">
        <v>1</v>
      </c>
      <c r="Q156">
        <v>1</v>
      </c>
      <c r="R156">
        <v>1</v>
      </c>
      <c r="S156">
        <v>1</v>
      </c>
      <c r="T156">
        <v>1</v>
      </c>
      <c r="U156">
        <v>1</v>
      </c>
      <c r="V156" t="s">
        <v>47</v>
      </c>
      <c r="W15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56" t="str">
        <f>IF(cto1255AMCO[[#This Row],[Calificacion]]=1,"Aprobado","Subsanar")</f>
        <v>Aprobado</v>
      </c>
    </row>
    <row r="157" spans="1:24" customFormat="1" hidden="1">
      <c r="A157">
        <v>156</v>
      </c>
      <c r="B157" t="s">
        <v>500</v>
      </c>
      <c r="C157" s="13" t="s">
        <v>501</v>
      </c>
      <c r="D157" t="s">
        <v>393</v>
      </c>
      <c r="E157" s="26" t="s">
        <v>502</v>
      </c>
      <c r="F157" s="6">
        <v>149</v>
      </c>
      <c r="G157" s="6">
        <v>148.88824399999999</v>
      </c>
      <c r="H157">
        <v>149</v>
      </c>
      <c r="I157" s="4">
        <f t="shared" si="6"/>
        <v>0</v>
      </c>
      <c r="J157" s="10">
        <f t="shared" si="7"/>
        <v>0.06</v>
      </c>
      <c r="K157" t="str">
        <f t="shared" si="8"/>
        <v>Dentro del rango</v>
      </c>
      <c r="L157">
        <v>1</v>
      </c>
      <c r="M157">
        <v>1</v>
      </c>
      <c r="N157">
        <v>1</v>
      </c>
      <c r="O157">
        <v>1</v>
      </c>
      <c r="P157">
        <v>1</v>
      </c>
      <c r="Q157">
        <v>1</v>
      </c>
      <c r="R157">
        <v>1</v>
      </c>
      <c r="S157">
        <v>1</v>
      </c>
      <c r="T157">
        <v>1</v>
      </c>
      <c r="U157">
        <v>1</v>
      </c>
      <c r="V157" t="s">
        <v>47</v>
      </c>
      <c r="W15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57" t="str">
        <f>IF(cto1255AMCO[[#This Row],[Calificacion]]=1,"Aprobado","Subsanar")</f>
        <v>Aprobado</v>
      </c>
    </row>
    <row r="158" spans="1:24" customFormat="1" hidden="1">
      <c r="A158">
        <v>157</v>
      </c>
      <c r="B158" t="s">
        <v>503</v>
      </c>
      <c r="C158" s="13" t="s">
        <v>504</v>
      </c>
      <c r="D158" t="s">
        <v>393</v>
      </c>
      <c r="E158" s="26" t="s">
        <v>505</v>
      </c>
      <c r="F158" s="6">
        <v>191</v>
      </c>
      <c r="G158" s="6">
        <v>191.086893</v>
      </c>
      <c r="H158">
        <v>191</v>
      </c>
      <c r="I158" s="4">
        <f t="shared" si="6"/>
        <v>0</v>
      </c>
      <c r="J158" s="10">
        <f t="shared" si="7"/>
        <v>0.06</v>
      </c>
      <c r="K158" t="str">
        <f t="shared" si="8"/>
        <v>Dentro del rango</v>
      </c>
      <c r="L158">
        <v>1</v>
      </c>
      <c r="M158">
        <v>1</v>
      </c>
      <c r="N158">
        <v>1</v>
      </c>
      <c r="O158">
        <v>1</v>
      </c>
      <c r="P158">
        <v>1</v>
      </c>
      <c r="Q158">
        <v>1</v>
      </c>
      <c r="R158">
        <v>1</v>
      </c>
      <c r="S158">
        <v>1</v>
      </c>
      <c r="T158">
        <v>1</v>
      </c>
      <c r="U158">
        <v>1</v>
      </c>
      <c r="V158" t="s">
        <v>47</v>
      </c>
      <c r="W15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58" t="str">
        <f>IF(cto1255AMCO[[#This Row],[Calificacion]]=1,"Aprobado","Subsanar")</f>
        <v>Aprobado</v>
      </c>
    </row>
    <row r="159" spans="1:24" customFormat="1" hidden="1">
      <c r="A159">
        <v>158</v>
      </c>
      <c r="B159" t="s">
        <v>506</v>
      </c>
      <c r="C159" s="13" t="s">
        <v>507</v>
      </c>
      <c r="D159" t="s">
        <v>393</v>
      </c>
      <c r="E159" s="26" t="s">
        <v>508</v>
      </c>
      <c r="F159" s="6">
        <v>151</v>
      </c>
      <c r="G159" s="6">
        <v>151.25307900000001</v>
      </c>
      <c r="H159">
        <v>151</v>
      </c>
      <c r="I159" s="4">
        <f t="shared" si="6"/>
        <v>0</v>
      </c>
      <c r="J159" s="10">
        <f t="shared" si="7"/>
        <v>0.06</v>
      </c>
      <c r="K159" t="str">
        <f t="shared" si="8"/>
        <v>Dentro del rango</v>
      </c>
      <c r="L159">
        <v>1</v>
      </c>
      <c r="M159">
        <v>1</v>
      </c>
      <c r="N159">
        <v>1</v>
      </c>
      <c r="O159">
        <v>1</v>
      </c>
      <c r="P159">
        <v>1</v>
      </c>
      <c r="Q159">
        <v>1</v>
      </c>
      <c r="R159">
        <v>1</v>
      </c>
      <c r="S159">
        <v>1</v>
      </c>
      <c r="T159">
        <v>1</v>
      </c>
      <c r="U159">
        <v>1</v>
      </c>
      <c r="V159" t="s">
        <v>47</v>
      </c>
      <c r="W15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59" t="str">
        <f>IF(cto1255AMCO[[#This Row],[Calificacion]]=1,"Aprobado","Subsanar")</f>
        <v>Aprobado</v>
      </c>
    </row>
    <row r="160" spans="1:24" customFormat="1" hidden="1">
      <c r="A160">
        <v>159</v>
      </c>
      <c r="B160" t="s">
        <v>509</v>
      </c>
      <c r="C160" s="13" t="s">
        <v>510</v>
      </c>
      <c r="D160" t="s">
        <v>393</v>
      </c>
      <c r="E160" s="26" t="s">
        <v>511</v>
      </c>
      <c r="F160" s="6">
        <v>165</v>
      </c>
      <c r="G160" s="6">
        <v>165.10757899999999</v>
      </c>
      <c r="H160">
        <v>165</v>
      </c>
      <c r="I160" s="4">
        <f t="shared" si="6"/>
        <v>0</v>
      </c>
      <c r="J160" s="10">
        <f t="shared" si="7"/>
        <v>0.06</v>
      </c>
      <c r="K160" t="str">
        <f t="shared" si="8"/>
        <v>Dentro del rango</v>
      </c>
      <c r="L160">
        <v>1</v>
      </c>
      <c r="M160">
        <v>1</v>
      </c>
      <c r="N160">
        <v>1</v>
      </c>
      <c r="O160">
        <v>1</v>
      </c>
      <c r="P160">
        <v>1</v>
      </c>
      <c r="Q160">
        <v>1</v>
      </c>
      <c r="R160">
        <v>1</v>
      </c>
      <c r="S160">
        <v>1</v>
      </c>
      <c r="T160">
        <v>1</v>
      </c>
      <c r="U160">
        <v>1</v>
      </c>
      <c r="V160" t="s">
        <v>47</v>
      </c>
      <c r="W16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60" t="str">
        <f>IF(cto1255AMCO[[#This Row],[Calificacion]]=1,"Aprobado","Subsanar")</f>
        <v>Aprobado</v>
      </c>
    </row>
    <row r="161" spans="1:24" customFormat="1" hidden="1">
      <c r="A161">
        <v>160</v>
      </c>
      <c r="B161" t="s">
        <v>512</v>
      </c>
      <c r="C161" s="13" t="s">
        <v>513</v>
      </c>
      <c r="D161" t="s">
        <v>393</v>
      </c>
      <c r="E161" s="26" t="s">
        <v>514</v>
      </c>
      <c r="F161" s="6">
        <v>147</v>
      </c>
      <c r="G161" s="6">
        <v>147.145893</v>
      </c>
      <c r="H161">
        <v>147</v>
      </c>
      <c r="I161" s="4">
        <f t="shared" si="6"/>
        <v>0</v>
      </c>
      <c r="J161" s="10">
        <f t="shared" si="7"/>
        <v>0.06</v>
      </c>
      <c r="K161" t="str">
        <f t="shared" si="8"/>
        <v>Dentro del rango</v>
      </c>
      <c r="L161">
        <v>1</v>
      </c>
      <c r="M161">
        <v>1</v>
      </c>
      <c r="N161">
        <v>1</v>
      </c>
      <c r="O161">
        <v>1</v>
      </c>
      <c r="P161">
        <v>1</v>
      </c>
      <c r="Q161">
        <v>1</v>
      </c>
      <c r="R161">
        <v>1</v>
      </c>
      <c r="S161">
        <v>1</v>
      </c>
      <c r="T161">
        <v>1</v>
      </c>
      <c r="U161">
        <v>1</v>
      </c>
      <c r="V161" t="s">
        <v>47</v>
      </c>
      <c r="W16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61" t="str">
        <f>IF(cto1255AMCO[[#This Row],[Calificacion]]=1,"Aprobado","Subsanar")</f>
        <v>Aprobado</v>
      </c>
    </row>
    <row r="162" spans="1:24" customFormat="1" hidden="1">
      <c r="A162">
        <v>161</v>
      </c>
      <c r="B162" t="s">
        <v>515</v>
      </c>
      <c r="C162" s="13" t="s">
        <v>516</v>
      </c>
      <c r="D162" t="s">
        <v>393</v>
      </c>
      <c r="E162" s="26" t="s">
        <v>517</v>
      </c>
      <c r="F162" s="6">
        <v>63</v>
      </c>
      <c r="G162" s="6">
        <v>62.844906000000002</v>
      </c>
      <c r="H162">
        <v>63</v>
      </c>
      <c r="I162" s="4">
        <f t="shared" si="6"/>
        <v>0</v>
      </c>
      <c r="J162" s="10">
        <f t="shared" si="7"/>
        <v>7.0000000000000007E-2</v>
      </c>
      <c r="K162" t="str">
        <f t="shared" si="8"/>
        <v>Dentro del rango</v>
      </c>
      <c r="L162">
        <v>1</v>
      </c>
      <c r="M162">
        <v>1</v>
      </c>
      <c r="N162">
        <v>1</v>
      </c>
      <c r="O162">
        <v>1</v>
      </c>
      <c r="P162">
        <v>1</v>
      </c>
      <c r="Q162">
        <v>1</v>
      </c>
      <c r="R162">
        <v>1</v>
      </c>
      <c r="S162">
        <v>1</v>
      </c>
      <c r="T162">
        <v>1</v>
      </c>
      <c r="U162">
        <v>1</v>
      </c>
      <c r="V162" t="s">
        <v>47</v>
      </c>
      <c r="W16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62" t="str">
        <f>IF(cto1255AMCO[[#This Row],[Calificacion]]=1,"Aprobado","Subsanar")</f>
        <v>Aprobado</v>
      </c>
    </row>
    <row r="163" spans="1:24" customFormat="1" hidden="1">
      <c r="A163">
        <v>162</v>
      </c>
      <c r="B163" t="s">
        <v>518</v>
      </c>
      <c r="C163" s="13" t="s">
        <v>519</v>
      </c>
      <c r="D163" t="s">
        <v>393</v>
      </c>
      <c r="E163" s="26" t="s">
        <v>520</v>
      </c>
      <c r="F163" s="6">
        <v>86</v>
      </c>
      <c r="G163" s="6">
        <v>85.906547000000003</v>
      </c>
      <c r="H163">
        <v>86</v>
      </c>
      <c r="I163" s="4">
        <f t="shared" si="6"/>
        <v>0</v>
      </c>
      <c r="J163" s="10">
        <f t="shared" si="7"/>
        <v>0.06</v>
      </c>
      <c r="K163" t="str">
        <f t="shared" si="8"/>
        <v>Dentro del rango</v>
      </c>
      <c r="L163">
        <v>1</v>
      </c>
      <c r="M163">
        <v>1</v>
      </c>
      <c r="N163">
        <v>1</v>
      </c>
      <c r="O163">
        <v>1</v>
      </c>
      <c r="P163">
        <v>1</v>
      </c>
      <c r="Q163">
        <v>1</v>
      </c>
      <c r="R163">
        <v>1</v>
      </c>
      <c r="S163">
        <v>1</v>
      </c>
      <c r="T163">
        <v>1</v>
      </c>
      <c r="U163">
        <v>1</v>
      </c>
      <c r="V163" t="s">
        <v>47</v>
      </c>
      <c r="W16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63" t="str">
        <f>IF(cto1255AMCO[[#This Row],[Calificacion]]=1,"Aprobado","Subsanar")</f>
        <v>Aprobado</v>
      </c>
    </row>
    <row r="164" spans="1:24" customFormat="1" hidden="1">
      <c r="A164">
        <v>163</v>
      </c>
      <c r="B164" t="s">
        <v>521</v>
      </c>
      <c r="C164" s="13" t="s">
        <v>522</v>
      </c>
      <c r="D164" t="s">
        <v>393</v>
      </c>
      <c r="E164" s="26" t="s">
        <v>523</v>
      </c>
      <c r="F164" s="6">
        <v>139</v>
      </c>
      <c r="G164" s="6">
        <v>138.81143700000001</v>
      </c>
      <c r="H164">
        <v>139</v>
      </c>
      <c r="I164" s="4">
        <f t="shared" si="6"/>
        <v>0</v>
      </c>
      <c r="J164" s="10">
        <f t="shared" si="7"/>
        <v>0.06</v>
      </c>
      <c r="K164" t="str">
        <f t="shared" si="8"/>
        <v>Dentro del rango</v>
      </c>
      <c r="L164">
        <v>1</v>
      </c>
      <c r="M164">
        <v>1</v>
      </c>
      <c r="N164">
        <v>1</v>
      </c>
      <c r="O164">
        <v>1</v>
      </c>
      <c r="P164">
        <v>1</v>
      </c>
      <c r="Q164">
        <v>1</v>
      </c>
      <c r="R164">
        <v>1</v>
      </c>
      <c r="S164">
        <v>1</v>
      </c>
      <c r="T164">
        <v>1</v>
      </c>
      <c r="U164">
        <v>1</v>
      </c>
      <c r="V164" t="s">
        <v>47</v>
      </c>
      <c r="W16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64" t="str">
        <f>IF(cto1255AMCO[[#This Row],[Calificacion]]=1,"Aprobado","Subsanar")</f>
        <v>Aprobado</v>
      </c>
    </row>
    <row r="165" spans="1:24" customFormat="1" hidden="1">
      <c r="A165">
        <v>164</v>
      </c>
      <c r="B165" t="s">
        <v>524</v>
      </c>
      <c r="C165" s="13" t="s">
        <v>525</v>
      </c>
      <c r="D165" t="s">
        <v>393</v>
      </c>
      <c r="E165" s="26" t="s">
        <v>526</v>
      </c>
      <c r="F165" s="6">
        <v>131</v>
      </c>
      <c r="G165" s="6">
        <v>130.962558</v>
      </c>
      <c r="H165">
        <v>131</v>
      </c>
      <c r="I165" s="4">
        <f t="shared" si="6"/>
        <v>0</v>
      </c>
      <c r="J165" s="10">
        <f t="shared" si="7"/>
        <v>0.06</v>
      </c>
      <c r="K165" t="str">
        <f t="shared" si="8"/>
        <v>Dentro del rango</v>
      </c>
      <c r="L165">
        <v>1</v>
      </c>
      <c r="M165">
        <v>1</v>
      </c>
      <c r="N165">
        <v>1</v>
      </c>
      <c r="O165">
        <v>1</v>
      </c>
      <c r="P165">
        <v>1</v>
      </c>
      <c r="Q165">
        <v>1</v>
      </c>
      <c r="R165">
        <v>1</v>
      </c>
      <c r="S165">
        <v>1</v>
      </c>
      <c r="T165">
        <v>1</v>
      </c>
      <c r="U165">
        <v>1</v>
      </c>
      <c r="V165" t="s">
        <v>47</v>
      </c>
      <c r="W16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65" t="str">
        <f>IF(cto1255AMCO[[#This Row],[Calificacion]]=1,"Aprobado","Subsanar")</f>
        <v>Aprobado</v>
      </c>
    </row>
    <row r="166" spans="1:24" customFormat="1" hidden="1">
      <c r="A166">
        <v>165</v>
      </c>
      <c r="B166" t="s">
        <v>527</v>
      </c>
      <c r="C166" s="13" t="s">
        <v>528</v>
      </c>
      <c r="D166" t="s">
        <v>393</v>
      </c>
      <c r="E166" s="26" t="s">
        <v>529</v>
      </c>
      <c r="F166" s="6">
        <v>134</v>
      </c>
      <c r="G166" s="6">
        <v>134.193556</v>
      </c>
      <c r="H166">
        <v>134</v>
      </c>
      <c r="I166" s="4">
        <f t="shared" si="6"/>
        <v>0</v>
      </c>
      <c r="J166" s="10">
        <f t="shared" si="7"/>
        <v>0.06</v>
      </c>
      <c r="K166" t="str">
        <f t="shared" si="8"/>
        <v>Dentro del rango</v>
      </c>
      <c r="L166">
        <v>1</v>
      </c>
      <c r="M166">
        <v>1</v>
      </c>
      <c r="N166">
        <v>1</v>
      </c>
      <c r="O166">
        <v>1</v>
      </c>
      <c r="P166">
        <v>1</v>
      </c>
      <c r="Q166">
        <v>1</v>
      </c>
      <c r="R166">
        <v>1</v>
      </c>
      <c r="S166">
        <v>1</v>
      </c>
      <c r="T166">
        <v>1</v>
      </c>
      <c r="U166">
        <v>1</v>
      </c>
      <c r="V166" t="s">
        <v>47</v>
      </c>
      <c r="W16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66" t="str">
        <f>IF(cto1255AMCO[[#This Row],[Calificacion]]=1,"Aprobado","Subsanar")</f>
        <v>Aprobado</v>
      </c>
    </row>
    <row r="167" spans="1:24" customFormat="1" hidden="1">
      <c r="A167">
        <v>166</v>
      </c>
      <c r="B167" t="s">
        <v>530</v>
      </c>
      <c r="C167" s="13" t="s">
        <v>531</v>
      </c>
      <c r="D167" t="s">
        <v>393</v>
      </c>
      <c r="E167" s="26" t="s">
        <v>532</v>
      </c>
      <c r="F167" s="6">
        <v>103</v>
      </c>
      <c r="G167" s="6">
        <v>103.05613200000001</v>
      </c>
      <c r="H167">
        <v>103</v>
      </c>
      <c r="I167" s="4">
        <f t="shared" si="6"/>
        <v>0</v>
      </c>
      <c r="J167" s="10">
        <f t="shared" si="7"/>
        <v>0.06</v>
      </c>
      <c r="K167" t="str">
        <f t="shared" si="8"/>
        <v>Dentro del rango</v>
      </c>
      <c r="L167">
        <v>1</v>
      </c>
      <c r="M167">
        <v>1</v>
      </c>
      <c r="N167">
        <v>1</v>
      </c>
      <c r="O167">
        <v>1</v>
      </c>
      <c r="P167">
        <v>1</v>
      </c>
      <c r="Q167">
        <v>1</v>
      </c>
      <c r="R167">
        <v>1</v>
      </c>
      <c r="S167">
        <v>1</v>
      </c>
      <c r="T167">
        <v>1</v>
      </c>
      <c r="U167">
        <v>1</v>
      </c>
      <c r="V167" t="s">
        <v>47</v>
      </c>
      <c r="W16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67" t="str">
        <f>IF(cto1255AMCO[[#This Row],[Calificacion]]=1,"Aprobado","Subsanar")</f>
        <v>Aprobado</v>
      </c>
    </row>
    <row r="168" spans="1:24" customFormat="1" hidden="1">
      <c r="A168">
        <v>167</v>
      </c>
      <c r="B168" t="s">
        <v>533</v>
      </c>
      <c r="C168" s="13" t="s">
        <v>534</v>
      </c>
      <c r="D168" t="s">
        <v>393</v>
      </c>
      <c r="E168" s="26" t="s">
        <v>535</v>
      </c>
      <c r="F168" s="6">
        <v>139</v>
      </c>
      <c r="G168" s="6">
        <v>138.64951500000001</v>
      </c>
      <c r="H168">
        <v>139</v>
      </c>
      <c r="I168" s="4">
        <f t="shared" si="6"/>
        <v>0</v>
      </c>
      <c r="J168" s="10">
        <f t="shared" si="7"/>
        <v>0.06</v>
      </c>
      <c r="K168" t="str">
        <f t="shared" si="8"/>
        <v>Dentro del rango</v>
      </c>
      <c r="L168">
        <v>1</v>
      </c>
      <c r="M168">
        <v>1</v>
      </c>
      <c r="N168">
        <v>1</v>
      </c>
      <c r="O168">
        <v>1</v>
      </c>
      <c r="P168">
        <v>1</v>
      </c>
      <c r="Q168">
        <v>1</v>
      </c>
      <c r="R168">
        <v>1</v>
      </c>
      <c r="S168">
        <v>1</v>
      </c>
      <c r="T168">
        <v>1</v>
      </c>
      <c r="U168">
        <v>1</v>
      </c>
      <c r="V168" t="s">
        <v>47</v>
      </c>
      <c r="W16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68" t="str">
        <f>IF(cto1255AMCO[[#This Row],[Calificacion]]=1,"Aprobado","Subsanar")</f>
        <v>Aprobado</v>
      </c>
    </row>
    <row r="169" spans="1:24" customFormat="1" hidden="1">
      <c r="A169">
        <v>168</v>
      </c>
      <c r="B169" t="s">
        <v>536</v>
      </c>
      <c r="C169" s="13" t="s">
        <v>537</v>
      </c>
      <c r="D169" t="s">
        <v>393</v>
      </c>
      <c r="E169" s="26" t="s">
        <v>538</v>
      </c>
      <c r="F169" s="6">
        <v>98</v>
      </c>
      <c r="G169" s="6">
        <v>98.373756999999998</v>
      </c>
      <c r="H169">
        <v>98</v>
      </c>
      <c r="I169" s="4">
        <f t="shared" si="6"/>
        <v>0</v>
      </c>
      <c r="J169" s="10">
        <f t="shared" si="7"/>
        <v>0.06</v>
      </c>
      <c r="K169" t="str">
        <f t="shared" si="8"/>
        <v>Dentro del rango</v>
      </c>
      <c r="L169">
        <v>1</v>
      </c>
      <c r="M169">
        <v>1</v>
      </c>
      <c r="N169">
        <v>1</v>
      </c>
      <c r="O169">
        <v>1</v>
      </c>
      <c r="P169">
        <v>1</v>
      </c>
      <c r="Q169">
        <v>1</v>
      </c>
      <c r="R169">
        <v>1</v>
      </c>
      <c r="S169">
        <v>1</v>
      </c>
      <c r="T169">
        <v>1</v>
      </c>
      <c r="U169">
        <v>1</v>
      </c>
      <c r="V169" t="s">
        <v>47</v>
      </c>
      <c r="W16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69" t="str">
        <f>IF(cto1255AMCO[[#This Row],[Calificacion]]=1,"Aprobado","Subsanar")</f>
        <v>Aprobado</v>
      </c>
    </row>
    <row r="170" spans="1:24" customFormat="1" hidden="1">
      <c r="A170">
        <v>169</v>
      </c>
      <c r="B170" t="s">
        <v>539</v>
      </c>
      <c r="C170" s="13" t="s">
        <v>540</v>
      </c>
      <c r="D170" t="s">
        <v>393</v>
      </c>
      <c r="E170" s="26" t="s">
        <v>541</v>
      </c>
      <c r="F170" s="6">
        <v>90</v>
      </c>
      <c r="G170" s="6">
        <v>89.951764999999995</v>
      </c>
      <c r="H170">
        <v>90</v>
      </c>
      <c r="I170" s="4">
        <f t="shared" si="6"/>
        <v>0</v>
      </c>
      <c r="J170" s="10">
        <f t="shared" si="7"/>
        <v>0.06</v>
      </c>
      <c r="K170" t="str">
        <f t="shared" si="8"/>
        <v>Dentro del rango</v>
      </c>
      <c r="L170">
        <v>1</v>
      </c>
      <c r="M170">
        <v>1</v>
      </c>
      <c r="N170">
        <v>1</v>
      </c>
      <c r="O170">
        <v>1</v>
      </c>
      <c r="P170">
        <v>1</v>
      </c>
      <c r="Q170">
        <v>1</v>
      </c>
      <c r="R170">
        <v>1</v>
      </c>
      <c r="S170">
        <v>1</v>
      </c>
      <c r="T170">
        <v>1</v>
      </c>
      <c r="U170">
        <v>1</v>
      </c>
      <c r="V170" t="s">
        <v>47</v>
      </c>
      <c r="W17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70" t="str">
        <f>IF(cto1255AMCO[[#This Row],[Calificacion]]=1,"Aprobado","Subsanar")</f>
        <v>Aprobado</v>
      </c>
    </row>
    <row r="171" spans="1:24" customFormat="1" hidden="1">
      <c r="A171">
        <v>170</v>
      </c>
      <c r="B171" t="s">
        <v>542</v>
      </c>
      <c r="C171" s="13" t="s">
        <v>543</v>
      </c>
      <c r="D171" t="s">
        <v>393</v>
      </c>
      <c r="E171" s="26" t="s">
        <v>544</v>
      </c>
      <c r="F171" s="6">
        <v>104</v>
      </c>
      <c r="G171" s="6">
        <v>104.213292</v>
      </c>
      <c r="H171">
        <v>104</v>
      </c>
      <c r="I171" s="4">
        <f t="shared" si="6"/>
        <v>0</v>
      </c>
      <c r="J171" s="10">
        <f t="shared" si="7"/>
        <v>0.06</v>
      </c>
      <c r="K171" t="str">
        <f t="shared" si="8"/>
        <v>Dentro del rango</v>
      </c>
      <c r="L171">
        <v>1</v>
      </c>
      <c r="M171">
        <v>1</v>
      </c>
      <c r="N171">
        <v>1</v>
      </c>
      <c r="O171">
        <v>1</v>
      </c>
      <c r="P171">
        <v>1</v>
      </c>
      <c r="Q171">
        <v>1</v>
      </c>
      <c r="R171">
        <v>1</v>
      </c>
      <c r="S171">
        <v>1</v>
      </c>
      <c r="T171">
        <v>1</v>
      </c>
      <c r="U171">
        <v>1</v>
      </c>
      <c r="V171" t="s">
        <v>47</v>
      </c>
      <c r="W17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71" t="str">
        <f>IF(cto1255AMCO[[#This Row],[Calificacion]]=1,"Aprobado","Subsanar")</f>
        <v>Aprobado</v>
      </c>
    </row>
    <row r="172" spans="1:24" customFormat="1" hidden="1">
      <c r="A172">
        <v>171</v>
      </c>
      <c r="B172" t="s">
        <v>545</v>
      </c>
      <c r="C172" s="13" t="s">
        <v>546</v>
      </c>
      <c r="D172" t="s">
        <v>393</v>
      </c>
      <c r="E172" s="26" t="s">
        <v>547</v>
      </c>
      <c r="F172" s="6">
        <v>70</v>
      </c>
      <c r="G172" s="6">
        <v>70.174853999999996</v>
      </c>
      <c r="H172">
        <v>70</v>
      </c>
      <c r="I172" s="4">
        <f t="shared" si="6"/>
        <v>0</v>
      </c>
      <c r="J172" s="10">
        <f t="shared" si="7"/>
        <v>7.0000000000000007E-2</v>
      </c>
      <c r="K172" t="str">
        <f t="shared" si="8"/>
        <v>Dentro del rango</v>
      </c>
      <c r="L172">
        <v>1</v>
      </c>
      <c r="M172">
        <v>1</v>
      </c>
      <c r="N172">
        <v>1</v>
      </c>
      <c r="O172">
        <v>1</v>
      </c>
      <c r="P172">
        <v>1</v>
      </c>
      <c r="Q172">
        <v>1</v>
      </c>
      <c r="R172">
        <v>1</v>
      </c>
      <c r="S172">
        <v>1</v>
      </c>
      <c r="T172">
        <v>1</v>
      </c>
      <c r="U172">
        <v>1</v>
      </c>
      <c r="V172" t="s">
        <v>47</v>
      </c>
      <c r="W17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72" t="str">
        <f>IF(cto1255AMCO[[#This Row],[Calificacion]]=1,"Aprobado","Subsanar")</f>
        <v>Aprobado</v>
      </c>
    </row>
    <row r="173" spans="1:24" customFormat="1" hidden="1">
      <c r="A173">
        <v>172</v>
      </c>
      <c r="B173" t="s">
        <v>548</v>
      </c>
      <c r="C173" s="13" t="s">
        <v>549</v>
      </c>
      <c r="D173" t="s">
        <v>393</v>
      </c>
      <c r="E173" s="26" t="s">
        <v>550</v>
      </c>
      <c r="F173" s="6">
        <v>71</v>
      </c>
      <c r="G173" s="6">
        <v>71.520739000000006</v>
      </c>
      <c r="H173">
        <v>71</v>
      </c>
      <c r="I173" s="4">
        <f t="shared" si="6"/>
        <v>0</v>
      </c>
      <c r="J173" s="10">
        <f t="shared" si="7"/>
        <v>7.0000000000000007E-2</v>
      </c>
      <c r="K173" t="str">
        <f t="shared" si="8"/>
        <v>Dentro del rango</v>
      </c>
      <c r="L173">
        <v>1</v>
      </c>
      <c r="M173">
        <v>1</v>
      </c>
      <c r="N173">
        <v>1</v>
      </c>
      <c r="O173">
        <v>1</v>
      </c>
      <c r="P173">
        <v>1</v>
      </c>
      <c r="Q173">
        <v>1</v>
      </c>
      <c r="R173">
        <v>1</v>
      </c>
      <c r="S173">
        <v>1</v>
      </c>
      <c r="T173">
        <v>1</v>
      </c>
      <c r="U173">
        <v>1</v>
      </c>
      <c r="V173" t="s">
        <v>47</v>
      </c>
      <c r="W17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73" t="str">
        <f>IF(cto1255AMCO[[#This Row],[Calificacion]]=1,"Aprobado","Subsanar")</f>
        <v>Aprobado</v>
      </c>
    </row>
    <row r="174" spans="1:24" customFormat="1" hidden="1">
      <c r="A174">
        <v>173</v>
      </c>
      <c r="B174" t="s">
        <v>551</v>
      </c>
      <c r="C174" s="13" t="s">
        <v>552</v>
      </c>
      <c r="D174" t="s">
        <v>393</v>
      </c>
      <c r="E174" s="26" t="s">
        <v>553</v>
      </c>
      <c r="F174" s="6">
        <v>72</v>
      </c>
      <c r="G174" s="6">
        <v>71.885807999999997</v>
      </c>
      <c r="H174">
        <v>72</v>
      </c>
      <c r="I174" s="4">
        <f t="shared" si="6"/>
        <v>0</v>
      </c>
      <c r="J174" s="10">
        <f t="shared" si="7"/>
        <v>7.0000000000000007E-2</v>
      </c>
      <c r="K174" t="str">
        <f t="shared" si="8"/>
        <v>Dentro del rango</v>
      </c>
      <c r="L174">
        <v>1</v>
      </c>
      <c r="M174">
        <v>1</v>
      </c>
      <c r="N174">
        <v>1</v>
      </c>
      <c r="O174">
        <v>1</v>
      </c>
      <c r="P174">
        <v>1</v>
      </c>
      <c r="Q174">
        <v>1</v>
      </c>
      <c r="R174">
        <v>1</v>
      </c>
      <c r="S174">
        <v>1</v>
      </c>
      <c r="T174">
        <v>1</v>
      </c>
      <c r="U174">
        <v>1</v>
      </c>
      <c r="V174" t="s">
        <v>47</v>
      </c>
      <c r="W17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74" t="str">
        <f>IF(cto1255AMCO[[#This Row],[Calificacion]]=1,"Aprobado","Subsanar")</f>
        <v>Aprobado</v>
      </c>
    </row>
    <row r="175" spans="1:24" customFormat="1" hidden="1">
      <c r="A175">
        <v>174</v>
      </c>
      <c r="B175" t="s">
        <v>554</v>
      </c>
      <c r="C175" s="13" t="s">
        <v>555</v>
      </c>
      <c r="D175" t="s">
        <v>393</v>
      </c>
      <c r="E175" s="26" t="s">
        <v>556</v>
      </c>
      <c r="F175" s="6">
        <v>70</v>
      </c>
      <c r="G175" s="6">
        <v>69.746262999999999</v>
      </c>
      <c r="H175">
        <v>70</v>
      </c>
      <c r="I175" s="4">
        <f t="shared" si="6"/>
        <v>0</v>
      </c>
      <c r="J175" s="10">
        <f t="shared" si="7"/>
        <v>7.0000000000000007E-2</v>
      </c>
      <c r="K175" t="str">
        <f t="shared" si="8"/>
        <v>Dentro del rango</v>
      </c>
      <c r="L175">
        <v>1</v>
      </c>
      <c r="M175">
        <v>1</v>
      </c>
      <c r="N175">
        <v>1</v>
      </c>
      <c r="O175">
        <v>1</v>
      </c>
      <c r="P175">
        <v>1</v>
      </c>
      <c r="Q175">
        <v>1</v>
      </c>
      <c r="R175">
        <v>1</v>
      </c>
      <c r="S175">
        <v>1</v>
      </c>
      <c r="T175">
        <v>1</v>
      </c>
      <c r="U175">
        <v>1</v>
      </c>
      <c r="V175" t="s">
        <v>47</v>
      </c>
      <c r="W17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75" t="str">
        <f>IF(cto1255AMCO[[#This Row],[Calificacion]]=1,"Aprobado","Subsanar")</f>
        <v>Aprobado</v>
      </c>
    </row>
    <row r="176" spans="1:24" customFormat="1" hidden="1">
      <c r="A176">
        <v>175</v>
      </c>
      <c r="B176" t="s">
        <v>557</v>
      </c>
      <c r="C176" s="13" t="s">
        <v>558</v>
      </c>
      <c r="D176" t="s">
        <v>393</v>
      </c>
      <c r="E176" s="26" t="s">
        <v>559</v>
      </c>
      <c r="F176" s="6">
        <v>72</v>
      </c>
      <c r="G176" s="6">
        <v>71.978555</v>
      </c>
      <c r="H176">
        <v>72</v>
      </c>
      <c r="I176" s="4">
        <f t="shared" si="6"/>
        <v>0</v>
      </c>
      <c r="J176" s="10">
        <f t="shared" si="7"/>
        <v>7.0000000000000007E-2</v>
      </c>
      <c r="K176" t="str">
        <f t="shared" si="8"/>
        <v>Dentro del rango</v>
      </c>
      <c r="L176">
        <v>1</v>
      </c>
      <c r="M176">
        <v>1</v>
      </c>
      <c r="N176">
        <v>1</v>
      </c>
      <c r="O176">
        <v>1</v>
      </c>
      <c r="P176">
        <v>1</v>
      </c>
      <c r="Q176">
        <v>1</v>
      </c>
      <c r="R176">
        <v>1</v>
      </c>
      <c r="S176">
        <v>1</v>
      </c>
      <c r="T176">
        <v>1</v>
      </c>
      <c r="U176">
        <v>1</v>
      </c>
      <c r="V176" t="s">
        <v>47</v>
      </c>
      <c r="W17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76" t="str">
        <f>IF(cto1255AMCO[[#This Row],[Calificacion]]=1,"Aprobado","Subsanar")</f>
        <v>Aprobado</v>
      </c>
    </row>
    <row r="177" spans="1:24" customFormat="1" hidden="1">
      <c r="A177">
        <v>176</v>
      </c>
      <c r="B177" s="21" t="s">
        <v>560</v>
      </c>
      <c r="C177" s="44" t="s">
        <v>561</v>
      </c>
      <c r="D177" s="21" t="s">
        <v>562</v>
      </c>
      <c r="E177" s="21" t="s">
        <v>563</v>
      </c>
      <c r="F177" s="20">
        <v>71</v>
      </c>
      <c r="G177" s="20">
        <v>71.422002000000006</v>
      </c>
      <c r="H177" s="21">
        <v>71</v>
      </c>
      <c r="I177" s="22">
        <f t="shared" si="6"/>
        <v>0</v>
      </c>
      <c r="J177" s="23">
        <f t="shared" si="7"/>
        <v>7.0000000000000007E-2</v>
      </c>
      <c r="K177" s="21" t="str">
        <f t="shared" si="8"/>
        <v>Dentro del rango</v>
      </c>
      <c r="L177" s="21">
        <v>1</v>
      </c>
      <c r="M177" s="21">
        <v>1</v>
      </c>
      <c r="N177" s="21">
        <v>1</v>
      </c>
      <c r="O177" s="21">
        <v>1</v>
      </c>
      <c r="P177" s="21">
        <v>1</v>
      </c>
      <c r="Q177" s="21">
        <v>1</v>
      </c>
      <c r="R177" s="21">
        <v>1</v>
      </c>
      <c r="S177" s="21">
        <v>1</v>
      </c>
      <c r="T177" s="21">
        <v>1</v>
      </c>
      <c r="U177" s="21">
        <v>1</v>
      </c>
      <c r="V177" s="26" t="s">
        <v>146</v>
      </c>
      <c r="W177"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77" s="21" t="str">
        <f>IF(cto1255AMCO[[#This Row],[Calificacion]]=1,"Aprobado","Subsanar")</f>
        <v>Aprobado</v>
      </c>
    </row>
    <row r="178" spans="1:24" customFormat="1" hidden="1">
      <c r="A178">
        <v>177</v>
      </c>
      <c r="B178" s="21" t="s">
        <v>564</v>
      </c>
      <c r="C178" s="44" t="s">
        <v>565</v>
      </c>
      <c r="D178" s="21" t="s">
        <v>562</v>
      </c>
      <c r="E178" s="21" t="s">
        <v>566</v>
      </c>
      <c r="F178" s="20">
        <v>71</v>
      </c>
      <c r="G178" s="20">
        <v>70.861312999999996</v>
      </c>
      <c r="H178" s="21">
        <v>71</v>
      </c>
      <c r="I178" s="22">
        <f t="shared" si="6"/>
        <v>0</v>
      </c>
      <c r="J178" s="23">
        <f t="shared" si="7"/>
        <v>7.0000000000000007E-2</v>
      </c>
      <c r="K178" s="21" t="str">
        <f t="shared" si="8"/>
        <v>Dentro del rango</v>
      </c>
      <c r="L178" s="21">
        <v>1</v>
      </c>
      <c r="M178" s="21">
        <v>1</v>
      </c>
      <c r="N178" s="21">
        <v>1</v>
      </c>
      <c r="O178" s="21">
        <v>1</v>
      </c>
      <c r="P178" s="21">
        <v>1</v>
      </c>
      <c r="Q178" s="21">
        <v>1</v>
      </c>
      <c r="R178" s="21">
        <v>1</v>
      </c>
      <c r="S178" s="21">
        <v>1</v>
      </c>
      <c r="T178" s="21">
        <v>1</v>
      </c>
      <c r="U178" s="21">
        <v>1</v>
      </c>
      <c r="V178" s="26" t="s">
        <v>146</v>
      </c>
      <c r="W178"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78" s="21" t="str">
        <f>IF(cto1255AMCO[[#This Row],[Calificacion]]=1,"Aprobado","Subsanar")</f>
        <v>Aprobado</v>
      </c>
    </row>
    <row r="179" spans="1:24" customFormat="1" hidden="1">
      <c r="A179">
        <v>178</v>
      </c>
      <c r="B179" s="21" t="s">
        <v>567</v>
      </c>
      <c r="C179" s="44" t="s">
        <v>568</v>
      </c>
      <c r="D179" s="21" t="s">
        <v>562</v>
      </c>
      <c r="E179" s="21" t="s">
        <v>569</v>
      </c>
      <c r="F179" s="20">
        <v>38</v>
      </c>
      <c r="G179" s="20">
        <v>38.447282999999999</v>
      </c>
      <c r="H179" s="21">
        <v>38</v>
      </c>
      <c r="I179" s="22">
        <f t="shared" si="6"/>
        <v>0</v>
      </c>
      <c r="J179" s="23">
        <f t="shared" si="7"/>
        <v>7.0000000000000007E-2</v>
      </c>
      <c r="K179" s="21" t="str">
        <f t="shared" si="8"/>
        <v>Dentro del rango</v>
      </c>
      <c r="L179" s="21">
        <v>1</v>
      </c>
      <c r="M179" s="21">
        <v>1</v>
      </c>
      <c r="N179" s="21">
        <v>1</v>
      </c>
      <c r="O179" s="21">
        <v>1</v>
      </c>
      <c r="P179" s="21">
        <v>1</v>
      </c>
      <c r="Q179" s="21">
        <v>1</v>
      </c>
      <c r="R179" s="21">
        <v>1</v>
      </c>
      <c r="S179" s="21">
        <v>1</v>
      </c>
      <c r="T179" s="21">
        <v>1</v>
      </c>
      <c r="U179" s="21">
        <v>1</v>
      </c>
      <c r="V179" s="26" t="s">
        <v>146</v>
      </c>
      <c r="W179"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79" s="21" t="str">
        <f>IF(cto1255AMCO[[#This Row],[Calificacion]]=1,"Aprobado","Subsanar")</f>
        <v>Aprobado</v>
      </c>
    </row>
    <row r="180" spans="1:24" customFormat="1" hidden="1">
      <c r="A180">
        <v>179</v>
      </c>
      <c r="B180" s="21" t="s">
        <v>570</v>
      </c>
      <c r="C180" s="44" t="s">
        <v>571</v>
      </c>
      <c r="D180" s="21" t="s">
        <v>562</v>
      </c>
      <c r="E180" s="21" t="s">
        <v>572</v>
      </c>
      <c r="F180" s="20">
        <v>100</v>
      </c>
      <c r="G180" s="20">
        <v>100.13943</v>
      </c>
      <c r="H180" s="21">
        <v>100</v>
      </c>
      <c r="I180" s="22">
        <f t="shared" si="6"/>
        <v>0</v>
      </c>
      <c r="J180" s="23">
        <f t="shared" si="7"/>
        <v>0.06</v>
      </c>
      <c r="K180" s="21" t="str">
        <f t="shared" si="8"/>
        <v>Dentro del rango</v>
      </c>
      <c r="L180" s="21">
        <v>1</v>
      </c>
      <c r="M180" s="21">
        <v>1</v>
      </c>
      <c r="N180" s="21">
        <v>1</v>
      </c>
      <c r="O180" s="21">
        <v>1</v>
      </c>
      <c r="P180" s="21">
        <v>1</v>
      </c>
      <c r="Q180" s="21">
        <v>1</v>
      </c>
      <c r="R180" s="21">
        <v>1</v>
      </c>
      <c r="S180" s="21">
        <v>1</v>
      </c>
      <c r="T180" s="21">
        <v>1</v>
      </c>
      <c r="U180" s="21">
        <v>1</v>
      </c>
      <c r="V180" s="26" t="s">
        <v>146</v>
      </c>
      <c r="W180"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80" s="21" t="str">
        <f>IF(cto1255AMCO[[#This Row],[Calificacion]]=1,"Aprobado","Subsanar")</f>
        <v>Aprobado</v>
      </c>
    </row>
    <row r="181" spans="1:24" customFormat="1" hidden="1">
      <c r="A181">
        <v>180</v>
      </c>
      <c r="B181" s="21" t="s">
        <v>573</v>
      </c>
      <c r="C181" s="44" t="s">
        <v>574</v>
      </c>
      <c r="D181" s="21" t="s">
        <v>562</v>
      </c>
      <c r="E181" s="21" t="s">
        <v>575</v>
      </c>
      <c r="F181" s="20">
        <v>70</v>
      </c>
      <c r="G181" s="20">
        <v>70.328491</v>
      </c>
      <c r="H181" s="21">
        <v>70</v>
      </c>
      <c r="I181" s="22">
        <f t="shared" si="6"/>
        <v>0</v>
      </c>
      <c r="J181" s="23">
        <f t="shared" si="7"/>
        <v>7.0000000000000007E-2</v>
      </c>
      <c r="K181" s="21" t="str">
        <f t="shared" si="8"/>
        <v>Dentro del rango</v>
      </c>
      <c r="L181" s="21">
        <v>1</v>
      </c>
      <c r="M181" s="21">
        <v>1</v>
      </c>
      <c r="N181" s="21">
        <v>1</v>
      </c>
      <c r="O181" s="21">
        <v>1</v>
      </c>
      <c r="P181" s="21">
        <v>1</v>
      </c>
      <c r="Q181" s="21">
        <v>1</v>
      </c>
      <c r="R181" s="21">
        <v>1</v>
      </c>
      <c r="S181" s="21">
        <v>1</v>
      </c>
      <c r="T181" s="21">
        <v>1</v>
      </c>
      <c r="U181" s="21">
        <v>1</v>
      </c>
      <c r="V181" s="26" t="s">
        <v>146</v>
      </c>
      <c r="W181"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81" s="21" t="str">
        <f>IF(cto1255AMCO[[#This Row],[Calificacion]]=1,"Aprobado","Subsanar")</f>
        <v>Aprobado</v>
      </c>
    </row>
    <row r="182" spans="1:24" customFormat="1" hidden="1">
      <c r="A182">
        <v>181</v>
      </c>
      <c r="B182" s="21" t="s">
        <v>576</v>
      </c>
      <c r="C182" s="44" t="s">
        <v>577</v>
      </c>
      <c r="D182" s="21" t="s">
        <v>562</v>
      </c>
      <c r="E182" s="21" t="s">
        <v>578</v>
      </c>
      <c r="F182" s="20">
        <v>86</v>
      </c>
      <c r="G182" s="20">
        <v>85.800927999999999</v>
      </c>
      <c r="H182" s="21">
        <v>86</v>
      </c>
      <c r="I182" s="22">
        <f t="shared" si="6"/>
        <v>0</v>
      </c>
      <c r="J182" s="23">
        <f t="shared" si="7"/>
        <v>0.06</v>
      </c>
      <c r="K182" s="21" t="str">
        <f t="shared" si="8"/>
        <v>Dentro del rango</v>
      </c>
      <c r="L182" s="21">
        <v>1</v>
      </c>
      <c r="M182" s="21">
        <v>1</v>
      </c>
      <c r="N182" s="21">
        <v>1</v>
      </c>
      <c r="O182" s="21">
        <v>1</v>
      </c>
      <c r="P182" s="21">
        <v>1</v>
      </c>
      <c r="Q182" s="21">
        <v>1</v>
      </c>
      <c r="R182" s="21">
        <v>1</v>
      </c>
      <c r="S182" s="21">
        <v>1</v>
      </c>
      <c r="T182" s="21">
        <v>1</v>
      </c>
      <c r="U182" s="21">
        <v>1</v>
      </c>
      <c r="V182" s="26" t="s">
        <v>146</v>
      </c>
      <c r="W182"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82" s="21" t="str">
        <f>IF(cto1255AMCO[[#This Row],[Calificacion]]=1,"Aprobado","Subsanar")</f>
        <v>Aprobado</v>
      </c>
    </row>
    <row r="183" spans="1:24" customFormat="1" hidden="1">
      <c r="A183">
        <v>182</v>
      </c>
      <c r="B183" s="21" t="s">
        <v>579</v>
      </c>
      <c r="C183" s="44" t="s">
        <v>580</v>
      </c>
      <c r="D183" s="21" t="s">
        <v>562</v>
      </c>
      <c r="E183" s="21" t="s">
        <v>581</v>
      </c>
      <c r="F183" s="20">
        <v>83</v>
      </c>
      <c r="G183" s="20">
        <v>82.985516000000004</v>
      </c>
      <c r="H183" s="21">
        <v>83</v>
      </c>
      <c r="I183" s="22">
        <f t="shared" si="6"/>
        <v>0</v>
      </c>
      <c r="J183" s="23">
        <f t="shared" si="7"/>
        <v>0.06</v>
      </c>
      <c r="K183" s="21" t="str">
        <f t="shared" si="8"/>
        <v>Dentro del rango</v>
      </c>
      <c r="L183" s="21">
        <v>1</v>
      </c>
      <c r="M183" s="21">
        <v>1</v>
      </c>
      <c r="N183" s="21">
        <v>1</v>
      </c>
      <c r="O183" s="21">
        <v>1</v>
      </c>
      <c r="P183" s="21">
        <v>1</v>
      </c>
      <c r="Q183" s="21">
        <v>1</v>
      </c>
      <c r="R183" s="21">
        <v>1</v>
      </c>
      <c r="S183" s="21">
        <v>1</v>
      </c>
      <c r="T183" s="21">
        <v>1</v>
      </c>
      <c r="U183" s="21">
        <v>1</v>
      </c>
      <c r="V183" s="26" t="s">
        <v>146</v>
      </c>
      <c r="W183"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83" s="21" t="str">
        <f>IF(cto1255AMCO[[#This Row],[Calificacion]]=1,"Aprobado","Subsanar")</f>
        <v>Aprobado</v>
      </c>
    </row>
    <row r="184" spans="1:24" customFormat="1" hidden="1">
      <c r="A184">
        <v>183</v>
      </c>
      <c r="B184" s="21" t="s">
        <v>582</v>
      </c>
      <c r="C184" s="44" t="s">
        <v>583</v>
      </c>
      <c r="D184" s="21" t="s">
        <v>562</v>
      </c>
      <c r="E184" s="21" t="s">
        <v>584</v>
      </c>
      <c r="F184" s="20">
        <v>90</v>
      </c>
      <c r="G184" s="20">
        <v>88.216784000000004</v>
      </c>
      <c r="H184" s="21">
        <v>90</v>
      </c>
      <c r="I184" s="22">
        <f t="shared" si="6"/>
        <v>0</v>
      </c>
      <c r="J184" s="23">
        <f t="shared" si="7"/>
        <v>0.06</v>
      </c>
      <c r="K184" s="21" t="str">
        <f t="shared" si="8"/>
        <v>Dentro del rango</v>
      </c>
      <c r="L184" s="21">
        <v>1</v>
      </c>
      <c r="M184" s="21">
        <v>1</v>
      </c>
      <c r="N184" s="21">
        <v>1</v>
      </c>
      <c r="O184" s="21">
        <v>1</v>
      </c>
      <c r="P184" s="21">
        <v>1</v>
      </c>
      <c r="Q184" s="21">
        <v>1</v>
      </c>
      <c r="R184" s="21">
        <v>1</v>
      </c>
      <c r="S184" s="21">
        <v>1</v>
      </c>
      <c r="T184" s="21">
        <v>1</v>
      </c>
      <c r="U184" s="21">
        <v>1</v>
      </c>
      <c r="V184" s="26" t="s">
        <v>146</v>
      </c>
      <c r="W184"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84" s="21" t="str">
        <f>IF(cto1255AMCO[[#This Row],[Calificacion]]=1,"Aprobado","Subsanar")</f>
        <v>Aprobado</v>
      </c>
    </row>
    <row r="185" spans="1:24" customFormat="1" hidden="1">
      <c r="A185">
        <v>184</v>
      </c>
      <c r="B185" s="21" t="s">
        <v>585</v>
      </c>
      <c r="C185" s="44" t="s">
        <v>586</v>
      </c>
      <c r="D185" s="21" t="s">
        <v>562</v>
      </c>
      <c r="E185" s="21" t="s">
        <v>587</v>
      </c>
      <c r="F185" s="20">
        <v>93</v>
      </c>
      <c r="G185" s="20">
        <v>93.097121999999999</v>
      </c>
      <c r="H185" s="21">
        <v>93</v>
      </c>
      <c r="I185" s="22">
        <f t="shared" si="6"/>
        <v>0</v>
      </c>
      <c r="J185" s="23">
        <f t="shared" si="7"/>
        <v>0.06</v>
      </c>
      <c r="K185" s="21" t="str">
        <f t="shared" si="8"/>
        <v>Dentro del rango</v>
      </c>
      <c r="L185" s="21">
        <v>1</v>
      </c>
      <c r="M185" s="21">
        <v>1</v>
      </c>
      <c r="N185" s="21">
        <v>1</v>
      </c>
      <c r="O185" s="21">
        <v>1</v>
      </c>
      <c r="P185" s="21">
        <v>1</v>
      </c>
      <c r="Q185" s="21">
        <v>1</v>
      </c>
      <c r="R185" s="21">
        <v>1</v>
      </c>
      <c r="S185" s="21">
        <v>1</v>
      </c>
      <c r="T185" s="21">
        <v>1</v>
      </c>
      <c r="U185" s="21">
        <v>1</v>
      </c>
      <c r="V185" s="26" t="s">
        <v>146</v>
      </c>
      <c r="W185"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85" s="21" t="str">
        <f>IF(cto1255AMCO[[#This Row],[Calificacion]]=1,"Aprobado","Subsanar")</f>
        <v>Aprobado</v>
      </c>
    </row>
    <row r="186" spans="1:24" customFormat="1" hidden="1">
      <c r="A186">
        <v>185</v>
      </c>
      <c r="B186" s="21" t="s">
        <v>588</v>
      </c>
      <c r="C186" s="44" t="s">
        <v>589</v>
      </c>
      <c r="D186" s="21" t="s">
        <v>562</v>
      </c>
      <c r="E186" s="21" t="s">
        <v>590</v>
      </c>
      <c r="F186" s="20">
        <v>92</v>
      </c>
      <c r="G186" s="20">
        <v>91.792698000000001</v>
      </c>
      <c r="H186" s="21">
        <v>92</v>
      </c>
      <c r="I186" s="22">
        <f t="shared" si="6"/>
        <v>0</v>
      </c>
      <c r="J186" s="23">
        <f t="shared" si="7"/>
        <v>0.06</v>
      </c>
      <c r="K186" s="21" t="str">
        <f t="shared" si="8"/>
        <v>Dentro del rango</v>
      </c>
      <c r="L186" s="21">
        <v>1</v>
      </c>
      <c r="M186" s="21">
        <v>1</v>
      </c>
      <c r="N186" s="21">
        <v>1</v>
      </c>
      <c r="O186" s="21">
        <v>1</v>
      </c>
      <c r="P186" s="21">
        <v>1</v>
      </c>
      <c r="Q186" s="21">
        <v>1</v>
      </c>
      <c r="R186" s="21">
        <v>1</v>
      </c>
      <c r="S186" s="21">
        <v>1</v>
      </c>
      <c r="T186" s="21">
        <v>1</v>
      </c>
      <c r="U186" s="21">
        <v>1</v>
      </c>
      <c r="V186" s="26" t="s">
        <v>146</v>
      </c>
      <c r="W186"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86" s="21" t="str">
        <f>IF(cto1255AMCO[[#This Row],[Calificacion]]=1,"Aprobado","Subsanar")</f>
        <v>Aprobado</v>
      </c>
    </row>
    <row r="187" spans="1:24" customFormat="1" hidden="1">
      <c r="A187">
        <v>186</v>
      </c>
      <c r="B187" s="21" t="s">
        <v>591</v>
      </c>
      <c r="C187" s="44" t="s">
        <v>592</v>
      </c>
      <c r="D187" s="21" t="s">
        <v>562</v>
      </c>
      <c r="E187" s="21" t="s">
        <v>593</v>
      </c>
      <c r="F187" s="20">
        <v>93</v>
      </c>
      <c r="G187" s="20">
        <v>93.435194999999993</v>
      </c>
      <c r="H187" s="21">
        <v>93</v>
      </c>
      <c r="I187" s="22">
        <f t="shared" si="6"/>
        <v>0</v>
      </c>
      <c r="J187" s="23">
        <f t="shared" si="7"/>
        <v>0.06</v>
      </c>
      <c r="K187" s="21" t="str">
        <f t="shared" si="8"/>
        <v>Dentro del rango</v>
      </c>
      <c r="L187" s="21">
        <v>1</v>
      </c>
      <c r="M187" s="21">
        <v>1</v>
      </c>
      <c r="N187" s="21">
        <v>1</v>
      </c>
      <c r="O187" s="21">
        <v>1</v>
      </c>
      <c r="P187" s="21">
        <v>1</v>
      </c>
      <c r="Q187" s="21">
        <v>1</v>
      </c>
      <c r="R187" s="21">
        <v>1</v>
      </c>
      <c r="S187" s="21">
        <v>1</v>
      </c>
      <c r="T187" s="21">
        <v>1</v>
      </c>
      <c r="U187" s="21">
        <v>1</v>
      </c>
      <c r="V187" s="26" t="s">
        <v>146</v>
      </c>
      <c r="W187"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87" s="21" t="str">
        <f>IF(cto1255AMCO[[#This Row],[Calificacion]]=1,"Aprobado","Subsanar")</f>
        <v>Aprobado</v>
      </c>
    </row>
    <row r="188" spans="1:24" customFormat="1" hidden="1">
      <c r="A188">
        <v>187</v>
      </c>
      <c r="B188" s="21" t="s">
        <v>594</v>
      </c>
      <c r="C188" s="44" t="s">
        <v>595</v>
      </c>
      <c r="D188" s="21" t="s">
        <v>562</v>
      </c>
      <c r="E188" s="21" t="s">
        <v>596</v>
      </c>
      <c r="F188" s="20">
        <v>82</v>
      </c>
      <c r="G188" s="20">
        <v>82.457811000000007</v>
      </c>
      <c r="H188" s="21">
        <v>82</v>
      </c>
      <c r="I188" s="22">
        <f t="shared" si="6"/>
        <v>0</v>
      </c>
      <c r="J188" s="23">
        <f t="shared" si="7"/>
        <v>0.06</v>
      </c>
      <c r="K188" s="21" t="str">
        <f t="shared" si="8"/>
        <v>Dentro del rango</v>
      </c>
      <c r="L188" s="21">
        <v>1</v>
      </c>
      <c r="M188" s="21">
        <v>1</v>
      </c>
      <c r="N188" s="21">
        <v>1</v>
      </c>
      <c r="O188" s="21">
        <v>1</v>
      </c>
      <c r="P188" s="21">
        <v>1</v>
      </c>
      <c r="Q188" s="21">
        <v>1</v>
      </c>
      <c r="R188" s="21">
        <v>1</v>
      </c>
      <c r="S188" s="21">
        <v>1</v>
      </c>
      <c r="T188" s="21">
        <v>1</v>
      </c>
      <c r="U188" s="21">
        <v>1</v>
      </c>
      <c r="V188" s="26" t="s">
        <v>146</v>
      </c>
      <c r="W188"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88" s="21" t="str">
        <f>IF(cto1255AMCO[[#This Row],[Calificacion]]=1,"Aprobado","Subsanar")</f>
        <v>Aprobado</v>
      </c>
    </row>
    <row r="189" spans="1:24" customFormat="1" hidden="1">
      <c r="A189">
        <v>188</v>
      </c>
      <c r="B189" s="21" t="s">
        <v>597</v>
      </c>
      <c r="C189" s="44" t="s">
        <v>598</v>
      </c>
      <c r="D189" s="21" t="s">
        <v>562</v>
      </c>
      <c r="E189" s="21" t="s">
        <v>599</v>
      </c>
      <c r="F189" s="20">
        <v>87</v>
      </c>
      <c r="G189" s="20">
        <v>87.221672999999996</v>
      </c>
      <c r="H189" s="21">
        <v>87</v>
      </c>
      <c r="I189" s="22">
        <f t="shared" si="6"/>
        <v>0</v>
      </c>
      <c r="J189" s="23">
        <f t="shared" si="7"/>
        <v>0.06</v>
      </c>
      <c r="K189" s="21" t="str">
        <f t="shared" si="8"/>
        <v>Dentro del rango</v>
      </c>
      <c r="L189" s="21">
        <v>1</v>
      </c>
      <c r="M189" s="21">
        <v>1</v>
      </c>
      <c r="N189" s="21">
        <v>1</v>
      </c>
      <c r="O189" s="21">
        <v>1</v>
      </c>
      <c r="P189" s="21">
        <v>1</v>
      </c>
      <c r="Q189" s="21">
        <v>1</v>
      </c>
      <c r="R189" s="21">
        <v>1</v>
      </c>
      <c r="S189" s="21">
        <v>1</v>
      </c>
      <c r="T189" s="21">
        <v>1</v>
      </c>
      <c r="U189" s="21">
        <v>1</v>
      </c>
      <c r="V189" s="26" t="s">
        <v>146</v>
      </c>
      <c r="W189"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89" s="21" t="str">
        <f>IF(cto1255AMCO[[#This Row],[Calificacion]]=1,"Aprobado","Subsanar")</f>
        <v>Aprobado</v>
      </c>
    </row>
    <row r="190" spans="1:24" customFormat="1" hidden="1">
      <c r="A190">
        <v>189</v>
      </c>
      <c r="B190" s="21" t="s">
        <v>600</v>
      </c>
      <c r="C190" s="44" t="s">
        <v>601</v>
      </c>
      <c r="D190" s="21" t="s">
        <v>562</v>
      </c>
      <c r="E190" s="21" t="s">
        <v>602</v>
      </c>
      <c r="F190" s="20">
        <v>44</v>
      </c>
      <c r="G190" s="20">
        <v>44.480167999999999</v>
      </c>
      <c r="H190" s="21">
        <v>44</v>
      </c>
      <c r="I190" s="22">
        <f t="shared" si="6"/>
        <v>0</v>
      </c>
      <c r="J190" s="23">
        <f t="shared" si="7"/>
        <v>7.0000000000000007E-2</v>
      </c>
      <c r="K190" s="21" t="str">
        <f t="shared" si="8"/>
        <v>Dentro del rango</v>
      </c>
      <c r="L190" s="21">
        <v>1</v>
      </c>
      <c r="M190" s="21">
        <v>1</v>
      </c>
      <c r="N190" s="21">
        <v>1</v>
      </c>
      <c r="O190" s="21">
        <v>1</v>
      </c>
      <c r="P190" s="21">
        <v>1</v>
      </c>
      <c r="Q190" s="21">
        <v>1</v>
      </c>
      <c r="R190" s="21">
        <v>1</v>
      </c>
      <c r="S190" s="21">
        <v>1</v>
      </c>
      <c r="T190" s="21">
        <v>1</v>
      </c>
      <c r="U190" s="21">
        <v>1</v>
      </c>
      <c r="V190" s="26" t="s">
        <v>146</v>
      </c>
      <c r="W190"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90" s="21" t="str">
        <f>IF(cto1255AMCO[[#This Row],[Calificacion]]=1,"Aprobado","Subsanar")</f>
        <v>Aprobado</v>
      </c>
    </row>
    <row r="191" spans="1:24" customFormat="1" hidden="1">
      <c r="A191">
        <v>190</v>
      </c>
      <c r="B191" s="21" t="s">
        <v>603</v>
      </c>
      <c r="C191" s="44" t="s">
        <v>604</v>
      </c>
      <c r="D191" s="21" t="s">
        <v>562</v>
      </c>
      <c r="E191" s="21" t="s">
        <v>605</v>
      </c>
      <c r="F191" s="20">
        <v>46</v>
      </c>
      <c r="G191" s="20">
        <v>45.933754</v>
      </c>
      <c r="H191" s="21">
        <v>46</v>
      </c>
      <c r="I191" s="22">
        <f t="shared" si="6"/>
        <v>0</v>
      </c>
      <c r="J191" s="23">
        <f t="shared" si="7"/>
        <v>7.0000000000000007E-2</v>
      </c>
      <c r="K191" s="21" t="str">
        <f t="shared" si="8"/>
        <v>Dentro del rango</v>
      </c>
      <c r="L191" s="21">
        <v>1</v>
      </c>
      <c r="M191" s="21">
        <v>1</v>
      </c>
      <c r="N191" s="21">
        <v>1</v>
      </c>
      <c r="O191" s="21">
        <v>1</v>
      </c>
      <c r="P191" s="21">
        <v>1</v>
      </c>
      <c r="Q191" s="21">
        <v>1</v>
      </c>
      <c r="R191" s="21">
        <v>1</v>
      </c>
      <c r="S191" s="21">
        <v>1</v>
      </c>
      <c r="T191" s="21">
        <v>1</v>
      </c>
      <c r="U191" s="21">
        <v>1</v>
      </c>
      <c r="V191" s="26" t="s">
        <v>146</v>
      </c>
      <c r="W191"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91" s="21" t="str">
        <f>IF(cto1255AMCO[[#This Row],[Calificacion]]=1,"Aprobado","Subsanar")</f>
        <v>Aprobado</v>
      </c>
    </row>
    <row r="192" spans="1:24" customFormat="1" hidden="1">
      <c r="A192">
        <v>191</v>
      </c>
      <c r="B192" s="21" t="s">
        <v>606</v>
      </c>
      <c r="C192" s="44" t="s">
        <v>607</v>
      </c>
      <c r="D192" s="21" t="s">
        <v>562</v>
      </c>
      <c r="E192" s="21" t="s">
        <v>608</v>
      </c>
      <c r="F192" s="20">
        <v>82</v>
      </c>
      <c r="G192" s="20">
        <v>81.824657000000002</v>
      </c>
      <c r="H192" s="21">
        <v>82</v>
      </c>
      <c r="I192" s="22">
        <f t="shared" si="6"/>
        <v>0</v>
      </c>
      <c r="J192" s="23">
        <f t="shared" si="7"/>
        <v>0.06</v>
      </c>
      <c r="K192" s="21" t="str">
        <f t="shared" si="8"/>
        <v>Dentro del rango</v>
      </c>
      <c r="L192" s="21">
        <v>1</v>
      </c>
      <c r="M192" s="21">
        <v>1</v>
      </c>
      <c r="N192" s="21">
        <v>1</v>
      </c>
      <c r="O192" s="21">
        <v>1</v>
      </c>
      <c r="P192" s="21">
        <v>1</v>
      </c>
      <c r="Q192" s="21">
        <v>1</v>
      </c>
      <c r="R192" s="21">
        <v>1</v>
      </c>
      <c r="S192" s="21">
        <v>1</v>
      </c>
      <c r="T192" s="21">
        <v>1</v>
      </c>
      <c r="U192" s="21">
        <v>1</v>
      </c>
      <c r="V192" s="26" t="s">
        <v>146</v>
      </c>
      <c r="W192"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92" s="21" t="str">
        <f>IF(cto1255AMCO[[#This Row],[Calificacion]]=1,"Aprobado","Subsanar")</f>
        <v>Aprobado</v>
      </c>
    </row>
    <row r="193" spans="1:24" customFormat="1" hidden="1">
      <c r="A193">
        <v>192</v>
      </c>
      <c r="B193" s="21" t="s">
        <v>609</v>
      </c>
      <c r="C193" s="44" t="s">
        <v>610</v>
      </c>
      <c r="D193" s="21" t="s">
        <v>562</v>
      </c>
      <c r="E193" s="21" t="s">
        <v>611</v>
      </c>
      <c r="F193" s="20">
        <v>101</v>
      </c>
      <c r="G193" s="20">
        <v>100.68952</v>
      </c>
      <c r="H193" s="21">
        <v>101</v>
      </c>
      <c r="I193" s="22">
        <f t="shared" si="6"/>
        <v>0</v>
      </c>
      <c r="J193" s="23">
        <f t="shared" si="7"/>
        <v>0.06</v>
      </c>
      <c r="K193" s="21" t="str">
        <f t="shared" si="8"/>
        <v>Dentro del rango</v>
      </c>
      <c r="L193" s="21">
        <v>1</v>
      </c>
      <c r="M193" s="21">
        <v>1</v>
      </c>
      <c r="N193" s="21">
        <v>1</v>
      </c>
      <c r="O193" s="21">
        <v>1</v>
      </c>
      <c r="P193" s="21">
        <v>1</v>
      </c>
      <c r="Q193" s="21">
        <v>1</v>
      </c>
      <c r="R193" s="21">
        <v>1</v>
      </c>
      <c r="S193" s="21">
        <v>1</v>
      </c>
      <c r="T193" s="21">
        <v>1</v>
      </c>
      <c r="U193" s="21">
        <v>1</v>
      </c>
      <c r="V193" s="26" t="s">
        <v>146</v>
      </c>
      <c r="W193"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93" s="21" t="str">
        <f>IF(cto1255AMCO[[#This Row],[Calificacion]]=1,"Aprobado","Subsanar")</f>
        <v>Aprobado</v>
      </c>
    </row>
    <row r="194" spans="1:24" customFormat="1" hidden="1">
      <c r="A194">
        <v>193</v>
      </c>
      <c r="B194" s="21" t="s">
        <v>612</v>
      </c>
      <c r="C194" s="44" t="s">
        <v>613</v>
      </c>
      <c r="D194" s="21" t="s">
        <v>562</v>
      </c>
      <c r="E194" s="21" t="s">
        <v>614</v>
      </c>
      <c r="F194" s="20">
        <v>101</v>
      </c>
      <c r="G194" s="20">
        <v>100.582408</v>
      </c>
      <c r="H194" s="21">
        <v>101</v>
      </c>
      <c r="I194" s="22">
        <f t="shared" ref="I194:I257" si="9">(((ABS(H194-F194))/F194))</f>
        <v>0</v>
      </c>
      <c r="J194" s="23">
        <f t="shared" ref="J194:J257" si="10">IF(H194&lt;=80,0.07,IF(AND(H194&gt;80,H194&lt;=250),0.06,IF(AND(H194&gt;250,H194&lt;=500),0.04,IF(H194&gt;500,0.03,0))))</f>
        <v>0.06</v>
      </c>
      <c r="K194" s="21" t="str">
        <f t="shared" ref="K194:K257" si="11">IF(ABS(I194)&lt;=J194,"Dentro del rango","Supera el rango")</f>
        <v>Dentro del rango</v>
      </c>
      <c r="L194" s="21">
        <v>1</v>
      </c>
      <c r="M194" s="21">
        <v>1</v>
      </c>
      <c r="N194" s="21">
        <v>1</v>
      </c>
      <c r="O194" s="21">
        <v>1</v>
      </c>
      <c r="P194" s="21">
        <v>1</v>
      </c>
      <c r="Q194" s="21">
        <v>1</v>
      </c>
      <c r="R194" s="21">
        <v>1</v>
      </c>
      <c r="S194" s="21">
        <v>1</v>
      </c>
      <c r="T194" s="21">
        <v>1</v>
      </c>
      <c r="U194" s="21">
        <v>1</v>
      </c>
      <c r="V194" s="26" t="s">
        <v>146</v>
      </c>
      <c r="W194"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94" s="21" t="str">
        <f>IF(cto1255AMCO[[#This Row],[Calificacion]]=1,"Aprobado","Subsanar")</f>
        <v>Aprobado</v>
      </c>
    </row>
    <row r="195" spans="1:24" customFormat="1" hidden="1">
      <c r="A195">
        <v>194</v>
      </c>
      <c r="B195" s="21" t="s">
        <v>615</v>
      </c>
      <c r="C195" s="44" t="s">
        <v>616</v>
      </c>
      <c r="D195" s="21" t="s">
        <v>562</v>
      </c>
      <c r="E195" s="21" t="s">
        <v>617</v>
      </c>
      <c r="F195" s="20">
        <v>105</v>
      </c>
      <c r="G195" s="20">
        <v>104.69033400000001</v>
      </c>
      <c r="H195" s="21">
        <v>105</v>
      </c>
      <c r="I195" s="22">
        <f t="shared" si="9"/>
        <v>0</v>
      </c>
      <c r="J195" s="23">
        <f t="shared" si="10"/>
        <v>0.06</v>
      </c>
      <c r="K195" s="21" t="str">
        <f t="shared" si="11"/>
        <v>Dentro del rango</v>
      </c>
      <c r="L195" s="21">
        <v>1</v>
      </c>
      <c r="M195" s="21">
        <v>1</v>
      </c>
      <c r="N195" s="21">
        <v>1</v>
      </c>
      <c r="O195" s="21">
        <v>1</v>
      </c>
      <c r="P195" s="21">
        <v>1</v>
      </c>
      <c r="Q195" s="21">
        <v>1</v>
      </c>
      <c r="R195" s="21">
        <v>1</v>
      </c>
      <c r="S195" s="21">
        <v>1</v>
      </c>
      <c r="T195" s="21">
        <v>1</v>
      </c>
      <c r="U195" s="21">
        <v>1</v>
      </c>
      <c r="V195" s="26" t="s">
        <v>146</v>
      </c>
      <c r="W195"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95" s="21" t="str">
        <f>IF(cto1255AMCO[[#This Row],[Calificacion]]=1,"Aprobado","Subsanar")</f>
        <v>Aprobado</v>
      </c>
    </row>
    <row r="196" spans="1:24" customFormat="1" hidden="1">
      <c r="A196">
        <v>195</v>
      </c>
      <c r="B196" s="21" t="s">
        <v>618</v>
      </c>
      <c r="C196" s="44" t="s">
        <v>619</v>
      </c>
      <c r="D196" s="21" t="s">
        <v>562</v>
      </c>
      <c r="E196" s="21" t="s">
        <v>620</v>
      </c>
      <c r="F196" s="20">
        <v>104</v>
      </c>
      <c r="G196" s="20">
        <v>103.848534</v>
      </c>
      <c r="H196" s="21">
        <v>104</v>
      </c>
      <c r="I196" s="22">
        <f t="shared" si="9"/>
        <v>0</v>
      </c>
      <c r="J196" s="23">
        <f t="shared" si="10"/>
        <v>0.06</v>
      </c>
      <c r="K196" s="21" t="str">
        <f t="shared" si="11"/>
        <v>Dentro del rango</v>
      </c>
      <c r="L196" s="21">
        <v>1</v>
      </c>
      <c r="M196" s="21">
        <v>1</v>
      </c>
      <c r="N196" s="21">
        <v>1</v>
      </c>
      <c r="O196" s="21">
        <v>1</v>
      </c>
      <c r="P196" s="21">
        <v>1</v>
      </c>
      <c r="Q196" s="21">
        <v>1</v>
      </c>
      <c r="R196" s="21">
        <v>1</v>
      </c>
      <c r="S196" s="21">
        <v>1</v>
      </c>
      <c r="T196" s="21">
        <v>1</v>
      </c>
      <c r="U196" s="21">
        <v>1</v>
      </c>
      <c r="V196" s="26" t="s">
        <v>146</v>
      </c>
      <c r="W196"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96" s="21" t="str">
        <f>IF(cto1255AMCO[[#This Row],[Calificacion]]=1,"Aprobado","Subsanar")</f>
        <v>Aprobado</v>
      </c>
    </row>
    <row r="197" spans="1:24" customFormat="1" hidden="1">
      <c r="A197">
        <v>196</v>
      </c>
      <c r="B197" s="21" t="s">
        <v>621</v>
      </c>
      <c r="C197" s="44" t="s">
        <v>622</v>
      </c>
      <c r="D197" s="21" t="s">
        <v>562</v>
      </c>
      <c r="E197" s="21" t="s">
        <v>623</v>
      </c>
      <c r="F197" s="20">
        <v>86</v>
      </c>
      <c r="G197" s="20">
        <v>86.306020000000004</v>
      </c>
      <c r="H197" s="21">
        <v>86</v>
      </c>
      <c r="I197" s="22">
        <f t="shared" si="9"/>
        <v>0</v>
      </c>
      <c r="J197" s="23">
        <f t="shared" si="10"/>
        <v>0.06</v>
      </c>
      <c r="K197" s="21" t="str">
        <f t="shared" si="11"/>
        <v>Dentro del rango</v>
      </c>
      <c r="L197" s="21">
        <v>1</v>
      </c>
      <c r="M197" s="21">
        <v>1</v>
      </c>
      <c r="N197" s="21">
        <v>1</v>
      </c>
      <c r="O197" s="21">
        <v>1</v>
      </c>
      <c r="P197" s="21">
        <v>1</v>
      </c>
      <c r="Q197" s="21">
        <v>1</v>
      </c>
      <c r="R197" s="21">
        <v>1</v>
      </c>
      <c r="S197" s="21">
        <v>1</v>
      </c>
      <c r="T197" s="21">
        <v>1</v>
      </c>
      <c r="U197" s="21">
        <v>1</v>
      </c>
      <c r="V197" s="26" t="s">
        <v>146</v>
      </c>
      <c r="W197"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97" s="21" t="str">
        <f>IF(cto1255AMCO[[#This Row],[Calificacion]]=1,"Aprobado","Subsanar")</f>
        <v>Aprobado</v>
      </c>
    </row>
    <row r="198" spans="1:24" customFormat="1" hidden="1">
      <c r="A198">
        <v>197</v>
      </c>
      <c r="B198" s="21" t="s">
        <v>624</v>
      </c>
      <c r="C198" s="44" t="s">
        <v>625</v>
      </c>
      <c r="D198" s="21" t="s">
        <v>562</v>
      </c>
      <c r="E198" s="21" t="s">
        <v>626</v>
      </c>
      <c r="F198" s="20">
        <v>86</v>
      </c>
      <c r="G198" s="20">
        <v>86.175708999999998</v>
      </c>
      <c r="H198" s="21">
        <v>86</v>
      </c>
      <c r="I198" s="22">
        <f t="shared" si="9"/>
        <v>0</v>
      </c>
      <c r="J198" s="23">
        <f t="shared" si="10"/>
        <v>0.06</v>
      </c>
      <c r="K198" s="21" t="str">
        <f t="shared" si="11"/>
        <v>Dentro del rango</v>
      </c>
      <c r="L198" s="21">
        <v>1</v>
      </c>
      <c r="M198" s="21">
        <v>1</v>
      </c>
      <c r="N198" s="21">
        <v>1</v>
      </c>
      <c r="O198" s="21">
        <v>1</v>
      </c>
      <c r="P198" s="21">
        <v>1</v>
      </c>
      <c r="Q198" s="21">
        <v>1</v>
      </c>
      <c r="R198" s="21">
        <v>1</v>
      </c>
      <c r="S198" s="21">
        <v>1</v>
      </c>
      <c r="T198" s="21">
        <v>1</v>
      </c>
      <c r="U198" s="21">
        <v>1</v>
      </c>
      <c r="V198" s="26" t="s">
        <v>146</v>
      </c>
      <c r="W198"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98" s="21" t="str">
        <f>IF(cto1255AMCO[[#This Row],[Calificacion]]=1,"Aprobado","Subsanar")</f>
        <v>Aprobado</v>
      </c>
    </row>
    <row r="199" spans="1:24" customFormat="1" hidden="1">
      <c r="A199">
        <v>198</v>
      </c>
      <c r="B199" s="21" t="s">
        <v>627</v>
      </c>
      <c r="C199" s="44" t="s">
        <v>628</v>
      </c>
      <c r="D199" s="21" t="s">
        <v>562</v>
      </c>
      <c r="E199" s="21" t="s">
        <v>629</v>
      </c>
      <c r="F199" s="20">
        <v>94</v>
      </c>
      <c r="G199" s="20">
        <v>93.600603000000007</v>
      </c>
      <c r="H199" s="21">
        <v>94</v>
      </c>
      <c r="I199" s="22">
        <f t="shared" si="9"/>
        <v>0</v>
      </c>
      <c r="J199" s="23">
        <f t="shared" si="10"/>
        <v>0.06</v>
      </c>
      <c r="K199" s="21" t="str">
        <f t="shared" si="11"/>
        <v>Dentro del rango</v>
      </c>
      <c r="L199" s="21">
        <v>1</v>
      </c>
      <c r="M199" s="21">
        <v>1</v>
      </c>
      <c r="N199" s="21">
        <v>1</v>
      </c>
      <c r="O199" s="21">
        <v>1</v>
      </c>
      <c r="P199" s="21">
        <v>1</v>
      </c>
      <c r="Q199" s="21">
        <v>1</v>
      </c>
      <c r="R199" s="21">
        <v>1</v>
      </c>
      <c r="S199" s="21">
        <v>1</v>
      </c>
      <c r="T199" s="21">
        <v>1</v>
      </c>
      <c r="U199" s="21">
        <v>1</v>
      </c>
      <c r="V199" s="26" t="s">
        <v>146</v>
      </c>
      <c r="W199"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199" s="21" t="str">
        <f>IF(cto1255AMCO[[#This Row],[Calificacion]]=1,"Aprobado","Subsanar")</f>
        <v>Aprobado</v>
      </c>
    </row>
    <row r="200" spans="1:24" customFormat="1" hidden="1">
      <c r="A200">
        <v>199</v>
      </c>
      <c r="B200" s="21" t="s">
        <v>630</v>
      </c>
      <c r="C200" s="44" t="s">
        <v>631</v>
      </c>
      <c r="D200" s="21" t="s">
        <v>562</v>
      </c>
      <c r="E200" s="21" t="s">
        <v>632</v>
      </c>
      <c r="F200" s="20">
        <v>93</v>
      </c>
      <c r="G200" s="20">
        <v>92.645717000000005</v>
      </c>
      <c r="H200" s="21">
        <v>93</v>
      </c>
      <c r="I200" s="22">
        <f t="shared" si="9"/>
        <v>0</v>
      </c>
      <c r="J200" s="23">
        <f t="shared" si="10"/>
        <v>0.06</v>
      </c>
      <c r="K200" s="21" t="str">
        <f t="shared" si="11"/>
        <v>Dentro del rango</v>
      </c>
      <c r="L200" s="21">
        <v>1</v>
      </c>
      <c r="M200" s="21">
        <v>1</v>
      </c>
      <c r="N200" s="21">
        <v>1</v>
      </c>
      <c r="O200" s="21">
        <v>1</v>
      </c>
      <c r="P200" s="21">
        <v>1</v>
      </c>
      <c r="Q200" s="21">
        <v>1</v>
      </c>
      <c r="R200" s="21">
        <v>1</v>
      </c>
      <c r="S200" s="21">
        <v>1</v>
      </c>
      <c r="T200" s="21">
        <v>1</v>
      </c>
      <c r="U200" s="21">
        <v>1</v>
      </c>
      <c r="V200" s="26" t="s">
        <v>146</v>
      </c>
      <c r="W200"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00" s="21" t="str">
        <f>IF(cto1255AMCO[[#This Row],[Calificacion]]=1,"Aprobado","Subsanar")</f>
        <v>Aprobado</v>
      </c>
    </row>
    <row r="201" spans="1:24" customFormat="1" hidden="1">
      <c r="A201">
        <v>200</v>
      </c>
      <c r="B201" s="21" t="s">
        <v>633</v>
      </c>
      <c r="C201" s="44" t="s">
        <v>634</v>
      </c>
      <c r="D201" s="21" t="s">
        <v>562</v>
      </c>
      <c r="E201" s="21" t="s">
        <v>635</v>
      </c>
      <c r="F201" s="20">
        <v>85</v>
      </c>
      <c r="G201" s="20">
        <v>85.051749000000001</v>
      </c>
      <c r="H201" s="21">
        <v>85</v>
      </c>
      <c r="I201" s="22">
        <f t="shared" si="9"/>
        <v>0</v>
      </c>
      <c r="J201" s="23">
        <f t="shared" si="10"/>
        <v>0.06</v>
      </c>
      <c r="K201" s="21" t="str">
        <f t="shared" si="11"/>
        <v>Dentro del rango</v>
      </c>
      <c r="L201" s="21">
        <v>1</v>
      </c>
      <c r="M201" s="21">
        <v>1</v>
      </c>
      <c r="N201" s="21">
        <v>1</v>
      </c>
      <c r="O201" s="21">
        <v>1</v>
      </c>
      <c r="P201" s="21">
        <v>1</v>
      </c>
      <c r="Q201" s="21">
        <v>1</v>
      </c>
      <c r="R201" s="21">
        <v>1</v>
      </c>
      <c r="S201" s="21">
        <v>1</v>
      </c>
      <c r="T201" s="21">
        <v>1</v>
      </c>
      <c r="U201" s="21">
        <v>1</v>
      </c>
      <c r="V201" s="26" t="s">
        <v>146</v>
      </c>
      <c r="W201"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01" s="21" t="str">
        <f>IF(cto1255AMCO[[#This Row],[Calificacion]]=1,"Aprobado","Subsanar")</f>
        <v>Aprobado</v>
      </c>
    </row>
    <row r="202" spans="1:24" customFormat="1" hidden="1">
      <c r="A202">
        <v>201</v>
      </c>
      <c r="B202" s="21" t="s">
        <v>636</v>
      </c>
      <c r="C202" s="44" t="s">
        <v>637</v>
      </c>
      <c r="D202" s="21" t="s">
        <v>562</v>
      </c>
      <c r="E202" s="21" t="s">
        <v>638</v>
      </c>
      <c r="F202" s="20">
        <v>87</v>
      </c>
      <c r="G202" s="20">
        <v>87.222551999999993</v>
      </c>
      <c r="H202" s="21">
        <v>87</v>
      </c>
      <c r="I202" s="22">
        <f t="shared" si="9"/>
        <v>0</v>
      </c>
      <c r="J202" s="23">
        <f t="shared" si="10"/>
        <v>0.06</v>
      </c>
      <c r="K202" s="21" t="str">
        <f t="shared" si="11"/>
        <v>Dentro del rango</v>
      </c>
      <c r="L202" s="21">
        <v>1</v>
      </c>
      <c r="M202" s="21">
        <v>1</v>
      </c>
      <c r="N202" s="21">
        <v>1</v>
      </c>
      <c r="O202" s="21">
        <v>1</v>
      </c>
      <c r="P202" s="21">
        <v>1</v>
      </c>
      <c r="Q202" s="21">
        <v>1</v>
      </c>
      <c r="R202" s="21">
        <v>1</v>
      </c>
      <c r="S202" s="21">
        <v>1</v>
      </c>
      <c r="T202" s="21">
        <v>1</v>
      </c>
      <c r="U202" s="21">
        <v>1</v>
      </c>
      <c r="V202" s="26" t="s">
        <v>146</v>
      </c>
      <c r="W202"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02" s="21" t="str">
        <f>IF(cto1255AMCO[[#This Row],[Calificacion]]=1,"Aprobado","Subsanar")</f>
        <v>Aprobado</v>
      </c>
    </row>
    <row r="203" spans="1:24" customFormat="1" hidden="1">
      <c r="A203">
        <v>202</v>
      </c>
      <c r="B203" s="21" t="s">
        <v>639</v>
      </c>
      <c r="C203" s="44" t="s">
        <v>640</v>
      </c>
      <c r="D203" s="21" t="s">
        <v>562</v>
      </c>
      <c r="E203" s="21" t="s">
        <v>641</v>
      </c>
      <c r="F203" s="20">
        <v>80</v>
      </c>
      <c r="G203" s="20">
        <v>80.130026000000001</v>
      </c>
      <c r="H203" s="21">
        <v>80</v>
      </c>
      <c r="I203" s="22">
        <f t="shared" si="9"/>
        <v>0</v>
      </c>
      <c r="J203" s="23">
        <f t="shared" si="10"/>
        <v>7.0000000000000007E-2</v>
      </c>
      <c r="K203" s="21" t="str">
        <f t="shared" si="11"/>
        <v>Dentro del rango</v>
      </c>
      <c r="L203" s="21">
        <v>1</v>
      </c>
      <c r="M203" s="21">
        <v>1</v>
      </c>
      <c r="N203" s="21">
        <v>1</v>
      </c>
      <c r="O203" s="21">
        <v>1</v>
      </c>
      <c r="P203" s="21">
        <v>1</v>
      </c>
      <c r="Q203" s="21">
        <v>1</v>
      </c>
      <c r="R203" s="21">
        <v>1</v>
      </c>
      <c r="S203" s="21">
        <v>1</v>
      </c>
      <c r="T203" s="21">
        <v>1</v>
      </c>
      <c r="U203" s="21">
        <v>1</v>
      </c>
      <c r="V203" s="26" t="s">
        <v>146</v>
      </c>
      <c r="W203"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03" s="21" t="str">
        <f>IF(cto1255AMCO[[#This Row],[Calificacion]]=1,"Aprobado","Subsanar")</f>
        <v>Aprobado</v>
      </c>
    </row>
    <row r="204" spans="1:24" customFormat="1" hidden="1">
      <c r="A204">
        <v>203</v>
      </c>
      <c r="B204" s="21" t="s">
        <v>642</v>
      </c>
      <c r="C204" s="44" t="s">
        <v>643</v>
      </c>
      <c r="D204" s="21" t="s">
        <v>562</v>
      </c>
      <c r="E204" s="21" t="s">
        <v>644</v>
      </c>
      <c r="F204" s="20">
        <v>77</v>
      </c>
      <c r="G204" s="20">
        <v>77.450896</v>
      </c>
      <c r="H204" s="21">
        <v>77</v>
      </c>
      <c r="I204" s="22">
        <f t="shared" si="9"/>
        <v>0</v>
      </c>
      <c r="J204" s="23">
        <f t="shared" si="10"/>
        <v>7.0000000000000007E-2</v>
      </c>
      <c r="K204" s="21" t="str">
        <f t="shared" si="11"/>
        <v>Dentro del rango</v>
      </c>
      <c r="L204" s="21">
        <v>1</v>
      </c>
      <c r="M204" s="21">
        <v>1</v>
      </c>
      <c r="N204" s="21">
        <v>1</v>
      </c>
      <c r="O204" s="21">
        <v>1</v>
      </c>
      <c r="P204" s="21">
        <v>1</v>
      </c>
      <c r="Q204" s="21">
        <v>1</v>
      </c>
      <c r="R204" s="21">
        <v>1</v>
      </c>
      <c r="S204" s="21">
        <v>1</v>
      </c>
      <c r="T204" s="21">
        <v>1</v>
      </c>
      <c r="U204" s="21">
        <v>1</v>
      </c>
      <c r="V204" s="26" t="s">
        <v>146</v>
      </c>
      <c r="W204"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04" s="21" t="str">
        <f>IF(cto1255AMCO[[#This Row],[Calificacion]]=1,"Aprobado","Subsanar")</f>
        <v>Aprobado</v>
      </c>
    </row>
    <row r="205" spans="1:24" customFormat="1" hidden="1">
      <c r="A205">
        <v>204</v>
      </c>
      <c r="B205" s="21" t="s">
        <v>645</v>
      </c>
      <c r="C205" s="44" t="s">
        <v>646</v>
      </c>
      <c r="D205" s="21" t="s">
        <v>562</v>
      </c>
      <c r="E205" s="21" t="s">
        <v>647</v>
      </c>
      <c r="F205" s="20">
        <v>76</v>
      </c>
      <c r="G205" s="20">
        <v>75.913967</v>
      </c>
      <c r="H205" s="21">
        <v>76</v>
      </c>
      <c r="I205" s="22">
        <f t="shared" si="9"/>
        <v>0</v>
      </c>
      <c r="J205" s="23">
        <f t="shared" si="10"/>
        <v>7.0000000000000007E-2</v>
      </c>
      <c r="K205" s="21" t="str">
        <f t="shared" si="11"/>
        <v>Dentro del rango</v>
      </c>
      <c r="L205" s="21">
        <v>1</v>
      </c>
      <c r="M205" s="21">
        <v>1</v>
      </c>
      <c r="N205" s="21">
        <v>1</v>
      </c>
      <c r="O205" s="21">
        <v>1</v>
      </c>
      <c r="P205" s="21">
        <v>1</v>
      </c>
      <c r="Q205" s="21">
        <v>1</v>
      </c>
      <c r="R205" s="21">
        <v>1</v>
      </c>
      <c r="S205" s="21">
        <v>1</v>
      </c>
      <c r="T205" s="21">
        <v>1</v>
      </c>
      <c r="U205" s="21">
        <v>1</v>
      </c>
      <c r="V205" s="26" t="s">
        <v>146</v>
      </c>
      <c r="W205"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05" s="21" t="str">
        <f>IF(cto1255AMCO[[#This Row],[Calificacion]]=1,"Aprobado","Subsanar")</f>
        <v>Aprobado</v>
      </c>
    </row>
    <row r="206" spans="1:24" customFormat="1" hidden="1">
      <c r="A206">
        <v>205</v>
      </c>
      <c r="B206" s="21" t="s">
        <v>648</v>
      </c>
      <c r="C206" s="44" t="s">
        <v>649</v>
      </c>
      <c r="D206" s="21" t="s">
        <v>562</v>
      </c>
      <c r="E206" s="21" t="s">
        <v>650</v>
      </c>
      <c r="F206" s="20">
        <v>78</v>
      </c>
      <c r="G206" s="20">
        <v>77.590873000000002</v>
      </c>
      <c r="H206" s="21">
        <v>78</v>
      </c>
      <c r="I206" s="22">
        <f t="shared" si="9"/>
        <v>0</v>
      </c>
      <c r="J206" s="23">
        <f t="shared" si="10"/>
        <v>7.0000000000000007E-2</v>
      </c>
      <c r="K206" s="21" t="str">
        <f t="shared" si="11"/>
        <v>Dentro del rango</v>
      </c>
      <c r="L206" s="21">
        <v>1</v>
      </c>
      <c r="M206" s="21">
        <v>1</v>
      </c>
      <c r="N206" s="21">
        <v>1</v>
      </c>
      <c r="O206" s="21">
        <v>1</v>
      </c>
      <c r="P206" s="21">
        <v>1</v>
      </c>
      <c r="Q206" s="21">
        <v>1</v>
      </c>
      <c r="R206" s="21">
        <v>1</v>
      </c>
      <c r="S206" s="21">
        <v>1</v>
      </c>
      <c r="T206" s="21">
        <v>1</v>
      </c>
      <c r="U206" s="21">
        <v>1</v>
      </c>
      <c r="V206" s="26" t="s">
        <v>146</v>
      </c>
      <c r="W206"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06" s="21" t="str">
        <f>IF(cto1255AMCO[[#This Row],[Calificacion]]=1,"Aprobado","Subsanar")</f>
        <v>Aprobado</v>
      </c>
    </row>
    <row r="207" spans="1:24" customFormat="1" hidden="1">
      <c r="A207">
        <v>206</v>
      </c>
      <c r="B207" s="21" t="s">
        <v>651</v>
      </c>
      <c r="C207" s="44" t="s">
        <v>652</v>
      </c>
      <c r="D207" s="21" t="s">
        <v>562</v>
      </c>
      <c r="E207" s="21" t="s">
        <v>653</v>
      </c>
      <c r="F207" s="20">
        <v>79</v>
      </c>
      <c r="G207" s="20">
        <v>78.763467000000006</v>
      </c>
      <c r="H207" s="21">
        <v>79</v>
      </c>
      <c r="I207" s="22">
        <f t="shared" si="9"/>
        <v>0</v>
      </c>
      <c r="J207" s="23">
        <f t="shared" si="10"/>
        <v>7.0000000000000007E-2</v>
      </c>
      <c r="K207" s="21" t="str">
        <f t="shared" si="11"/>
        <v>Dentro del rango</v>
      </c>
      <c r="L207" s="21">
        <v>1</v>
      </c>
      <c r="M207" s="21">
        <v>1</v>
      </c>
      <c r="N207" s="21">
        <v>1</v>
      </c>
      <c r="O207" s="21">
        <v>1</v>
      </c>
      <c r="P207" s="21">
        <v>1</v>
      </c>
      <c r="Q207" s="21">
        <v>1</v>
      </c>
      <c r="R207" s="21">
        <v>1</v>
      </c>
      <c r="S207" s="21">
        <v>1</v>
      </c>
      <c r="T207" s="21">
        <v>1</v>
      </c>
      <c r="U207" s="21">
        <v>1</v>
      </c>
      <c r="V207" s="26" t="s">
        <v>146</v>
      </c>
      <c r="W207"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07" s="21" t="str">
        <f>IF(cto1255AMCO[[#This Row],[Calificacion]]=1,"Aprobado","Subsanar")</f>
        <v>Aprobado</v>
      </c>
    </row>
    <row r="208" spans="1:24" customFormat="1" hidden="1">
      <c r="A208">
        <v>207</v>
      </c>
      <c r="B208" s="21" t="s">
        <v>654</v>
      </c>
      <c r="C208" s="44" t="s">
        <v>655</v>
      </c>
      <c r="D208" s="21" t="s">
        <v>562</v>
      </c>
      <c r="E208" s="21" t="s">
        <v>656</v>
      </c>
      <c r="F208" s="20">
        <v>30</v>
      </c>
      <c r="G208" s="20">
        <v>30.456250000000001</v>
      </c>
      <c r="H208" s="21">
        <v>30</v>
      </c>
      <c r="I208" s="22">
        <f t="shared" si="9"/>
        <v>0</v>
      </c>
      <c r="J208" s="23">
        <f t="shared" si="10"/>
        <v>7.0000000000000007E-2</v>
      </c>
      <c r="K208" s="21" t="str">
        <f t="shared" si="11"/>
        <v>Dentro del rango</v>
      </c>
      <c r="L208" s="21">
        <v>1</v>
      </c>
      <c r="M208" s="21">
        <v>1</v>
      </c>
      <c r="N208" s="21">
        <v>1</v>
      </c>
      <c r="O208" s="21">
        <v>1</v>
      </c>
      <c r="P208" s="21">
        <v>1</v>
      </c>
      <c r="Q208" s="21">
        <v>1</v>
      </c>
      <c r="R208" s="21">
        <v>1</v>
      </c>
      <c r="S208" s="21">
        <v>1</v>
      </c>
      <c r="T208" s="21">
        <v>1</v>
      </c>
      <c r="U208" s="21">
        <v>1</v>
      </c>
      <c r="V208" s="26" t="s">
        <v>146</v>
      </c>
      <c r="W208"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08" s="21" t="str">
        <f>IF(cto1255AMCO[[#This Row],[Calificacion]]=1,"Aprobado","Subsanar")</f>
        <v>Aprobado</v>
      </c>
    </row>
    <row r="209" spans="1:24" customFormat="1" hidden="1">
      <c r="A209">
        <v>208</v>
      </c>
      <c r="B209" s="21" t="s">
        <v>657</v>
      </c>
      <c r="C209" s="44" t="s">
        <v>658</v>
      </c>
      <c r="D209" s="21" t="s">
        <v>562</v>
      </c>
      <c r="E209" s="21" t="s">
        <v>659</v>
      </c>
      <c r="F209" s="20">
        <v>77</v>
      </c>
      <c r="G209" s="20">
        <v>77.194310999999999</v>
      </c>
      <c r="H209" s="21">
        <v>77</v>
      </c>
      <c r="I209" s="22">
        <f t="shared" si="9"/>
        <v>0</v>
      </c>
      <c r="J209" s="23">
        <f t="shared" si="10"/>
        <v>7.0000000000000007E-2</v>
      </c>
      <c r="K209" s="21" t="str">
        <f t="shared" si="11"/>
        <v>Dentro del rango</v>
      </c>
      <c r="L209" s="21">
        <v>1</v>
      </c>
      <c r="M209" s="21">
        <v>1</v>
      </c>
      <c r="N209" s="21">
        <v>1</v>
      </c>
      <c r="O209" s="21">
        <v>1</v>
      </c>
      <c r="P209" s="21">
        <v>1</v>
      </c>
      <c r="Q209" s="21">
        <v>1</v>
      </c>
      <c r="R209" s="21">
        <v>1</v>
      </c>
      <c r="S209" s="21">
        <v>1</v>
      </c>
      <c r="T209" s="21">
        <v>1</v>
      </c>
      <c r="U209" s="21">
        <v>1</v>
      </c>
      <c r="V209" s="26" t="s">
        <v>146</v>
      </c>
      <c r="W209"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09" s="21" t="str">
        <f>IF(cto1255AMCO[[#This Row],[Calificacion]]=1,"Aprobado","Subsanar")</f>
        <v>Aprobado</v>
      </c>
    </row>
    <row r="210" spans="1:24" customFormat="1" hidden="1">
      <c r="A210">
        <v>209</v>
      </c>
      <c r="B210" s="21" t="s">
        <v>660</v>
      </c>
      <c r="C210" s="44" t="s">
        <v>661</v>
      </c>
      <c r="D210" s="21" t="s">
        <v>562</v>
      </c>
      <c r="E210" s="21" t="s">
        <v>662</v>
      </c>
      <c r="F210" s="20">
        <v>39</v>
      </c>
      <c r="G210" s="20">
        <v>38.846131999999997</v>
      </c>
      <c r="H210" s="21">
        <v>39</v>
      </c>
      <c r="I210" s="22">
        <f t="shared" si="9"/>
        <v>0</v>
      </c>
      <c r="J210" s="23">
        <f t="shared" si="10"/>
        <v>7.0000000000000007E-2</v>
      </c>
      <c r="K210" s="21" t="str">
        <f t="shared" si="11"/>
        <v>Dentro del rango</v>
      </c>
      <c r="L210" s="21">
        <v>1</v>
      </c>
      <c r="M210" s="21">
        <v>1</v>
      </c>
      <c r="N210" s="21">
        <v>1</v>
      </c>
      <c r="O210" s="21">
        <v>1</v>
      </c>
      <c r="P210" s="21">
        <v>1</v>
      </c>
      <c r="Q210" s="21">
        <v>1</v>
      </c>
      <c r="R210" s="21">
        <v>1</v>
      </c>
      <c r="S210" s="21">
        <v>1</v>
      </c>
      <c r="T210" s="21">
        <v>1</v>
      </c>
      <c r="U210" s="21">
        <v>1</v>
      </c>
      <c r="V210" s="26" t="s">
        <v>146</v>
      </c>
      <c r="W210"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10" s="21" t="str">
        <f>IF(cto1255AMCO[[#This Row],[Calificacion]]=1,"Aprobado","Subsanar")</f>
        <v>Aprobado</v>
      </c>
    </row>
    <row r="211" spans="1:24" customFormat="1" hidden="1">
      <c r="A211">
        <v>210</v>
      </c>
      <c r="B211" s="21" t="s">
        <v>663</v>
      </c>
      <c r="C211" s="44" t="s">
        <v>664</v>
      </c>
      <c r="D211" s="21" t="s">
        <v>562</v>
      </c>
      <c r="E211" s="21" t="s">
        <v>665</v>
      </c>
      <c r="F211" s="20">
        <v>122</v>
      </c>
      <c r="G211" s="20">
        <v>121.87830200000001</v>
      </c>
      <c r="H211" s="21">
        <v>122</v>
      </c>
      <c r="I211" s="22">
        <f t="shared" si="9"/>
        <v>0</v>
      </c>
      <c r="J211" s="23">
        <f t="shared" si="10"/>
        <v>0.06</v>
      </c>
      <c r="K211" s="21" t="str">
        <f t="shared" si="11"/>
        <v>Dentro del rango</v>
      </c>
      <c r="L211" s="21">
        <v>1</v>
      </c>
      <c r="M211" s="21">
        <v>1</v>
      </c>
      <c r="N211" s="21">
        <v>1</v>
      </c>
      <c r="O211" s="21">
        <v>1</v>
      </c>
      <c r="P211" s="21">
        <v>1</v>
      </c>
      <c r="Q211" s="21">
        <v>1</v>
      </c>
      <c r="R211" s="21">
        <v>1</v>
      </c>
      <c r="S211" s="21">
        <v>1</v>
      </c>
      <c r="T211" s="21">
        <v>1</v>
      </c>
      <c r="U211" s="21">
        <v>1</v>
      </c>
      <c r="V211" s="26" t="s">
        <v>146</v>
      </c>
      <c r="W211"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11" s="21" t="str">
        <f>IF(cto1255AMCO[[#This Row],[Calificacion]]=1,"Aprobado","Subsanar")</f>
        <v>Aprobado</v>
      </c>
    </row>
    <row r="212" spans="1:24" customFormat="1" hidden="1">
      <c r="A212">
        <v>211</v>
      </c>
      <c r="B212" s="21" t="s">
        <v>666</v>
      </c>
      <c r="C212" s="44" t="s">
        <v>667</v>
      </c>
      <c r="D212" s="21" t="s">
        <v>562</v>
      </c>
      <c r="E212" s="21" t="s">
        <v>668</v>
      </c>
      <c r="F212" s="20">
        <v>115</v>
      </c>
      <c r="G212" s="20">
        <v>115.16926100000001</v>
      </c>
      <c r="H212" s="21">
        <v>115</v>
      </c>
      <c r="I212" s="22">
        <f t="shared" si="9"/>
        <v>0</v>
      </c>
      <c r="J212" s="23">
        <f t="shared" si="10"/>
        <v>0.06</v>
      </c>
      <c r="K212" s="21" t="str">
        <f t="shared" si="11"/>
        <v>Dentro del rango</v>
      </c>
      <c r="L212" s="21">
        <v>1</v>
      </c>
      <c r="M212" s="21">
        <v>1</v>
      </c>
      <c r="N212" s="21">
        <v>1</v>
      </c>
      <c r="O212" s="21">
        <v>1</v>
      </c>
      <c r="P212" s="21">
        <v>1</v>
      </c>
      <c r="Q212" s="21">
        <v>1</v>
      </c>
      <c r="R212" s="21">
        <v>1</v>
      </c>
      <c r="S212" s="21">
        <v>1</v>
      </c>
      <c r="T212" s="21">
        <v>1</v>
      </c>
      <c r="U212" s="21">
        <v>1</v>
      </c>
      <c r="V212" s="26" t="s">
        <v>146</v>
      </c>
      <c r="W212"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12" s="21" t="str">
        <f>IF(cto1255AMCO[[#This Row],[Calificacion]]=1,"Aprobado","Subsanar")</f>
        <v>Aprobado</v>
      </c>
    </row>
    <row r="213" spans="1:24" customFormat="1" hidden="1">
      <c r="A213">
        <v>212</v>
      </c>
      <c r="B213" s="21" t="s">
        <v>669</v>
      </c>
      <c r="C213" s="44" t="s">
        <v>670</v>
      </c>
      <c r="D213" s="21" t="s">
        <v>562</v>
      </c>
      <c r="E213" s="21" t="s">
        <v>671</v>
      </c>
      <c r="F213" s="20">
        <v>120</v>
      </c>
      <c r="G213" s="20">
        <v>120.575997</v>
      </c>
      <c r="H213" s="21">
        <v>115</v>
      </c>
      <c r="I213" s="22">
        <f t="shared" si="9"/>
        <v>4.1666666666666664E-2</v>
      </c>
      <c r="J213" s="23">
        <f t="shared" si="10"/>
        <v>0.06</v>
      </c>
      <c r="K213" s="21" t="str">
        <f t="shared" si="11"/>
        <v>Dentro del rango</v>
      </c>
      <c r="L213" s="21">
        <v>1</v>
      </c>
      <c r="M213" s="21">
        <v>1</v>
      </c>
      <c r="N213" s="21">
        <v>1</v>
      </c>
      <c r="O213" s="21">
        <v>1</v>
      </c>
      <c r="P213" s="21">
        <v>1</v>
      </c>
      <c r="Q213" s="21">
        <v>1</v>
      </c>
      <c r="R213" s="21">
        <v>1</v>
      </c>
      <c r="S213" s="21">
        <v>1</v>
      </c>
      <c r="T213" s="21">
        <v>1</v>
      </c>
      <c r="U213" s="21">
        <v>1</v>
      </c>
      <c r="V213" s="26" t="s">
        <v>146</v>
      </c>
      <c r="W213"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13" s="21" t="str">
        <f>IF(cto1255AMCO[[#This Row],[Calificacion]]=1,"Aprobado","Subsanar")</f>
        <v>Aprobado</v>
      </c>
    </row>
    <row r="214" spans="1:24" customFormat="1" hidden="1">
      <c r="A214">
        <v>213</v>
      </c>
      <c r="B214" s="21" t="s">
        <v>672</v>
      </c>
      <c r="C214" s="44" t="s">
        <v>673</v>
      </c>
      <c r="D214" s="21" t="s">
        <v>562</v>
      </c>
      <c r="E214" s="21" t="s">
        <v>674</v>
      </c>
      <c r="F214" s="20">
        <v>121</v>
      </c>
      <c r="G214" s="20">
        <v>120.79084899999999</v>
      </c>
      <c r="H214" s="21">
        <v>121</v>
      </c>
      <c r="I214" s="22">
        <f t="shared" si="9"/>
        <v>0</v>
      </c>
      <c r="J214" s="23">
        <f t="shared" si="10"/>
        <v>0.06</v>
      </c>
      <c r="K214" s="21" t="str">
        <f t="shared" si="11"/>
        <v>Dentro del rango</v>
      </c>
      <c r="L214" s="21">
        <v>1</v>
      </c>
      <c r="M214" s="21">
        <v>1</v>
      </c>
      <c r="N214" s="21">
        <v>1</v>
      </c>
      <c r="O214" s="21">
        <v>1</v>
      </c>
      <c r="P214" s="21">
        <v>1</v>
      </c>
      <c r="Q214" s="21">
        <v>1</v>
      </c>
      <c r="R214" s="21">
        <v>1</v>
      </c>
      <c r="S214" s="21">
        <v>1</v>
      </c>
      <c r="T214" s="21">
        <v>1</v>
      </c>
      <c r="U214" s="21">
        <v>1</v>
      </c>
      <c r="V214" s="26" t="s">
        <v>146</v>
      </c>
      <c r="W214"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14" s="21" t="str">
        <f>IF(cto1255AMCO[[#This Row],[Calificacion]]=1,"Aprobado","Subsanar")</f>
        <v>Aprobado</v>
      </c>
    </row>
    <row r="215" spans="1:24" customFormat="1" hidden="1">
      <c r="A215">
        <v>214</v>
      </c>
      <c r="B215" s="21" t="s">
        <v>675</v>
      </c>
      <c r="C215" s="44" t="s">
        <v>676</v>
      </c>
      <c r="D215" s="21" t="s">
        <v>562</v>
      </c>
      <c r="E215" s="21" t="s">
        <v>677</v>
      </c>
      <c r="F215" s="20">
        <v>124</v>
      </c>
      <c r="G215" s="20">
        <v>123.684866</v>
      </c>
      <c r="H215" s="21">
        <v>124</v>
      </c>
      <c r="I215" s="22">
        <f t="shared" si="9"/>
        <v>0</v>
      </c>
      <c r="J215" s="23">
        <f t="shared" si="10"/>
        <v>0.06</v>
      </c>
      <c r="K215" s="21" t="str">
        <f t="shared" si="11"/>
        <v>Dentro del rango</v>
      </c>
      <c r="L215" s="21">
        <v>1</v>
      </c>
      <c r="M215" s="21">
        <v>1</v>
      </c>
      <c r="N215" s="21">
        <v>1</v>
      </c>
      <c r="O215" s="21">
        <v>1</v>
      </c>
      <c r="P215" s="21">
        <v>1</v>
      </c>
      <c r="Q215" s="21">
        <v>1</v>
      </c>
      <c r="R215" s="21">
        <v>1</v>
      </c>
      <c r="S215" s="21">
        <v>1</v>
      </c>
      <c r="T215" s="21">
        <v>1</v>
      </c>
      <c r="U215" s="21">
        <v>1</v>
      </c>
      <c r="V215" s="26" t="s">
        <v>146</v>
      </c>
      <c r="W215"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15" s="21" t="str">
        <f>IF(cto1255AMCO[[#This Row],[Calificacion]]=1,"Aprobado","Subsanar")</f>
        <v>Aprobado</v>
      </c>
    </row>
    <row r="216" spans="1:24" customFormat="1" hidden="1">
      <c r="A216">
        <v>215</v>
      </c>
      <c r="B216" s="21" t="s">
        <v>678</v>
      </c>
      <c r="C216" s="44" t="s">
        <v>679</v>
      </c>
      <c r="D216" s="21" t="s">
        <v>562</v>
      </c>
      <c r="E216" s="21" t="s">
        <v>680</v>
      </c>
      <c r="F216" s="20">
        <v>102</v>
      </c>
      <c r="G216" s="20">
        <v>101.733622</v>
      </c>
      <c r="H216" s="21">
        <v>102</v>
      </c>
      <c r="I216" s="22">
        <f t="shared" si="9"/>
        <v>0</v>
      </c>
      <c r="J216" s="23">
        <f t="shared" si="10"/>
        <v>0.06</v>
      </c>
      <c r="K216" s="21" t="str">
        <f t="shared" si="11"/>
        <v>Dentro del rango</v>
      </c>
      <c r="L216" s="21">
        <v>1</v>
      </c>
      <c r="M216" s="21">
        <v>1</v>
      </c>
      <c r="N216" s="21">
        <v>1</v>
      </c>
      <c r="O216" s="21">
        <v>1</v>
      </c>
      <c r="P216" s="21">
        <v>1</v>
      </c>
      <c r="Q216" s="21">
        <v>1</v>
      </c>
      <c r="R216" s="21">
        <v>1</v>
      </c>
      <c r="S216" s="21">
        <v>1</v>
      </c>
      <c r="T216" s="21">
        <v>1</v>
      </c>
      <c r="U216" s="21">
        <v>1</v>
      </c>
      <c r="V216" s="26" t="s">
        <v>146</v>
      </c>
      <c r="W216"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16" s="21" t="str">
        <f>IF(cto1255AMCO[[#This Row],[Calificacion]]=1,"Aprobado","Subsanar")</f>
        <v>Aprobado</v>
      </c>
    </row>
    <row r="217" spans="1:24" customFormat="1" hidden="1">
      <c r="A217">
        <v>216</v>
      </c>
      <c r="B217" s="21" t="s">
        <v>681</v>
      </c>
      <c r="C217" s="44" t="s">
        <v>682</v>
      </c>
      <c r="D217" s="21" t="s">
        <v>562</v>
      </c>
      <c r="E217" s="21" t="s">
        <v>683</v>
      </c>
      <c r="F217" s="20">
        <v>120</v>
      </c>
      <c r="G217" s="20">
        <v>120.072827</v>
      </c>
      <c r="H217" s="21">
        <v>120</v>
      </c>
      <c r="I217" s="22">
        <f t="shared" si="9"/>
        <v>0</v>
      </c>
      <c r="J217" s="23">
        <f t="shared" si="10"/>
        <v>0.06</v>
      </c>
      <c r="K217" s="21" t="str">
        <f t="shared" si="11"/>
        <v>Dentro del rango</v>
      </c>
      <c r="L217" s="21">
        <v>1</v>
      </c>
      <c r="M217" s="21">
        <v>1</v>
      </c>
      <c r="N217" s="21">
        <v>1</v>
      </c>
      <c r="O217" s="21">
        <v>1</v>
      </c>
      <c r="P217" s="21">
        <v>1</v>
      </c>
      <c r="Q217" s="21">
        <v>1</v>
      </c>
      <c r="R217" s="21">
        <v>1</v>
      </c>
      <c r="S217" s="21">
        <v>1</v>
      </c>
      <c r="T217" s="21">
        <v>1</v>
      </c>
      <c r="U217" s="21">
        <v>1</v>
      </c>
      <c r="V217" s="26" t="s">
        <v>146</v>
      </c>
      <c r="W217"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17" s="21" t="str">
        <f>IF(cto1255AMCO[[#This Row],[Calificacion]]=1,"Aprobado","Subsanar")</f>
        <v>Aprobado</v>
      </c>
    </row>
    <row r="218" spans="1:24" customFormat="1" hidden="1">
      <c r="A218">
        <v>217</v>
      </c>
      <c r="B218" s="21" t="s">
        <v>684</v>
      </c>
      <c r="C218" s="44" t="s">
        <v>685</v>
      </c>
      <c r="D218" s="21" t="s">
        <v>562</v>
      </c>
      <c r="E218" s="21" t="s">
        <v>686</v>
      </c>
      <c r="F218" s="20">
        <v>121</v>
      </c>
      <c r="G218" s="20">
        <v>120.68926500000001</v>
      </c>
      <c r="H218" s="21">
        <v>121</v>
      </c>
      <c r="I218" s="22">
        <f t="shared" si="9"/>
        <v>0</v>
      </c>
      <c r="J218" s="23">
        <f t="shared" si="10"/>
        <v>0.06</v>
      </c>
      <c r="K218" s="21" t="str">
        <f t="shared" si="11"/>
        <v>Dentro del rango</v>
      </c>
      <c r="L218" s="21">
        <v>1</v>
      </c>
      <c r="M218" s="21">
        <v>1</v>
      </c>
      <c r="N218" s="21">
        <v>1</v>
      </c>
      <c r="O218" s="21">
        <v>1</v>
      </c>
      <c r="P218" s="21">
        <v>1</v>
      </c>
      <c r="Q218" s="21">
        <v>1</v>
      </c>
      <c r="R218" s="21">
        <v>1</v>
      </c>
      <c r="S218" s="21">
        <v>1</v>
      </c>
      <c r="T218" s="21">
        <v>1</v>
      </c>
      <c r="U218" s="21">
        <v>1</v>
      </c>
      <c r="V218" s="26" t="s">
        <v>146</v>
      </c>
      <c r="W218"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18" s="21" t="str">
        <f>IF(cto1255AMCO[[#This Row],[Calificacion]]=1,"Aprobado","Subsanar")</f>
        <v>Aprobado</v>
      </c>
    </row>
    <row r="219" spans="1:24" customFormat="1" hidden="1">
      <c r="A219">
        <v>218</v>
      </c>
      <c r="B219" s="21" t="s">
        <v>687</v>
      </c>
      <c r="C219" s="44" t="s">
        <v>688</v>
      </c>
      <c r="D219" s="21" t="s">
        <v>562</v>
      </c>
      <c r="E219" s="21" t="s">
        <v>689</v>
      </c>
      <c r="F219" s="20">
        <v>69</v>
      </c>
      <c r="G219" s="20">
        <v>68.770027999999996</v>
      </c>
      <c r="H219" s="21">
        <v>69</v>
      </c>
      <c r="I219" s="22">
        <f t="shared" si="9"/>
        <v>0</v>
      </c>
      <c r="J219" s="23">
        <f t="shared" si="10"/>
        <v>7.0000000000000007E-2</v>
      </c>
      <c r="K219" s="21" t="str">
        <f t="shared" si="11"/>
        <v>Dentro del rango</v>
      </c>
      <c r="L219" s="21">
        <v>1</v>
      </c>
      <c r="M219" s="21">
        <v>1</v>
      </c>
      <c r="N219" s="21">
        <v>1</v>
      </c>
      <c r="O219" s="21">
        <v>1</v>
      </c>
      <c r="P219" s="21">
        <v>1</v>
      </c>
      <c r="Q219" s="21">
        <v>1</v>
      </c>
      <c r="R219" s="21">
        <v>1</v>
      </c>
      <c r="S219" s="21">
        <v>1</v>
      </c>
      <c r="T219" s="21">
        <v>1</v>
      </c>
      <c r="U219" s="21">
        <v>1</v>
      </c>
      <c r="V219" s="26" t="s">
        <v>146</v>
      </c>
      <c r="W219"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19" s="21" t="str">
        <f>IF(cto1255AMCO[[#This Row],[Calificacion]]=1,"Aprobado","Subsanar")</f>
        <v>Aprobado</v>
      </c>
    </row>
    <row r="220" spans="1:24" customFormat="1" hidden="1">
      <c r="A220">
        <v>219</v>
      </c>
      <c r="B220" s="21" t="s">
        <v>690</v>
      </c>
      <c r="C220" s="44" t="s">
        <v>691</v>
      </c>
      <c r="D220" s="21" t="s">
        <v>562</v>
      </c>
      <c r="E220" s="21" t="s">
        <v>692</v>
      </c>
      <c r="F220" s="20">
        <v>60</v>
      </c>
      <c r="G220" s="20">
        <v>59.979483000000002</v>
      </c>
      <c r="H220" s="21">
        <v>60</v>
      </c>
      <c r="I220" s="22">
        <f t="shared" si="9"/>
        <v>0</v>
      </c>
      <c r="J220" s="23">
        <f t="shared" si="10"/>
        <v>7.0000000000000007E-2</v>
      </c>
      <c r="K220" s="21" t="str">
        <f t="shared" si="11"/>
        <v>Dentro del rango</v>
      </c>
      <c r="L220" s="21">
        <v>1</v>
      </c>
      <c r="M220" s="21">
        <v>1</v>
      </c>
      <c r="N220" s="21">
        <v>1</v>
      </c>
      <c r="O220" s="21">
        <v>1</v>
      </c>
      <c r="P220" s="21">
        <v>1</v>
      </c>
      <c r="Q220" s="21">
        <v>1</v>
      </c>
      <c r="R220" s="21">
        <v>1</v>
      </c>
      <c r="S220" s="21">
        <v>1</v>
      </c>
      <c r="T220" s="21">
        <v>1</v>
      </c>
      <c r="U220" s="21">
        <v>1</v>
      </c>
      <c r="V220" s="26" t="s">
        <v>146</v>
      </c>
      <c r="W220"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20" s="21" t="str">
        <f>IF(cto1255AMCO[[#This Row],[Calificacion]]=1,"Aprobado","Subsanar")</f>
        <v>Aprobado</v>
      </c>
    </row>
    <row r="221" spans="1:24" customFormat="1" hidden="1">
      <c r="A221">
        <v>220</v>
      </c>
      <c r="B221" s="21" t="s">
        <v>693</v>
      </c>
      <c r="C221" s="44" t="s">
        <v>694</v>
      </c>
      <c r="D221" s="21" t="s">
        <v>562</v>
      </c>
      <c r="E221" s="21" t="s">
        <v>695</v>
      </c>
      <c r="F221" s="20">
        <v>122</v>
      </c>
      <c r="G221" s="20">
        <v>121.98464199999999</v>
      </c>
      <c r="H221" s="21">
        <v>122</v>
      </c>
      <c r="I221" s="22">
        <f t="shared" si="9"/>
        <v>0</v>
      </c>
      <c r="J221" s="23">
        <f t="shared" si="10"/>
        <v>0.06</v>
      </c>
      <c r="K221" s="21" t="str">
        <f t="shared" si="11"/>
        <v>Dentro del rango</v>
      </c>
      <c r="L221" s="21">
        <v>1</v>
      </c>
      <c r="M221" s="21">
        <v>1</v>
      </c>
      <c r="N221" s="21">
        <v>1</v>
      </c>
      <c r="O221" s="21">
        <v>1</v>
      </c>
      <c r="P221" s="21">
        <v>1</v>
      </c>
      <c r="Q221" s="21">
        <v>1</v>
      </c>
      <c r="R221" s="21">
        <v>1</v>
      </c>
      <c r="S221" s="21">
        <v>1</v>
      </c>
      <c r="T221" s="21">
        <v>1</v>
      </c>
      <c r="U221" s="21">
        <v>1</v>
      </c>
      <c r="V221" s="26" t="s">
        <v>146</v>
      </c>
      <c r="W221"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21" s="21" t="str">
        <f>IF(cto1255AMCO[[#This Row],[Calificacion]]=1,"Aprobado","Subsanar")</f>
        <v>Aprobado</v>
      </c>
    </row>
    <row r="222" spans="1:24" customFormat="1" hidden="1">
      <c r="A222">
        <v>221</v>
      </c>
      <c r="B222" s="21" t="s">
        <v>696</v>
      </c>
      <c r="C222" s="44" t="s">
        <v>697</v>
      </c>
      <c r="D222" s="21" t="s">
        <v>562</v>
      </c>
      <c r="E222" s="21" t="s">
        <v>698</v>
      </c>
      <c r="F222" s="20">
        <v>122</v>
      </c>
      <c r="G222" s="20">
        <v>121.894415</v>
      </c>
      <c r="H222" s="21">
        <v>122</v>
      </c>
      <c r="I222" s="22">
        <f t="shared" si="9"/>
        <v>0</v>
      </c>
      <c r="J222" s="23">
        <f t="shared" si="10"/>
        <v>0.06</v>
      </c>
      <c r="K222" s="21" t="str">
        <f t="shared" si="11"/>
        <v>Dentro del rango</v>
      </c>
      <c r="L222" s="21">
        <v>1</v>
      </c>
      <c r="M222" s="21">
        <v>1</v>
      </c>
      <c r="N222" s="21">
        <v>1</v>
      </c>
      <c r="O222" s="21">
        <v>1</v>
      </c>
      <c r="P222" s="21">
        <v>1</v>
      </c>
      <c r="Q222" s="21">
        <v>1</v>
      </c>
      <c r="R222" s="21">
        <v>1</v>
      </c>
      <c r="S222" s="21">
        <v>1</v>
      </c>
      <c r="T222" s="21">
        <v>1</v>
      </c>
      <c r="U222" s="21">
        <v>1</v>
      </c>
      <c r="V222" s="26" t="s">
        <v>146</v>
      </c>
      <c r="W222"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22" s="21" t="str">
        <f>IF(cto1255AMCO[[#This Row],[Calificacion]]=1,"Aprobado","Subsanar")</f>
        <v>Aprobado</v>
      </c>
    </row>
    <row r="223" spans="1:24" customFormat="1" hidden="1">
      <c r="A223">
        <v>222</v>
      </c>
      <c r="B223" s="21" t="s">
        <v>699</v>
      </c>
      <c r="C223" s="44" t="s">
        <v>700</v>
      </c>
      <c r="D223" s="21" t="s">
        <v>562</v>
      </c>
      <c r="E223" s="21" t="s">
        <v>701</v>
      </c>
      <c r="F223" s="20">
        <v>123</v>
      </c>
      <c r="G223" s="20">
        <v>122.730777</v>
      </c>
      <c r="H223" s="21">
        <v>123</v>
      </c>
      <c r="I223" s="22">
        <f t="shared" si="9"/>
        <v>0</v>
      </c>
      <c r="J223" s="23">
        <f t="shared" si="10"/>
        <v>0.06</v>
      </c>
      <c r="K223" s="21" t="str">
        <f t="shared" si="11"/>
        <v>Dentro del rango</v>
      </c>
      <c r="L223" s="21">
        <v>1</v>
      </c>
      <c r="M223" s="21">
        <v>1</v>
      </c>
      <c r="N223" s="21">
        <v>1</v>
      </c>
      <c r="O223" s="21">
        <v>1</v>
      </c>
      <c r="P223" s="21">
        <v>1</v>
      </c>
      <c r="Q223" s="21">
        <v>1</v>
      </c>
      <c r="R223" s="21">
        <v>1</v>
      </c>
      <c r="S223" s="21">
        <v>1</v>
      </c>
      <c r="T223" s="21">
        <v>1</v>
      </c>
      <c r="U223" s="21">
        <v>1</v>
      </c>
      <c r="V223" s="26" t="s">
        <v>146</v>
      </c>
      <c r="W223"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23" s="21" t="str">
        <f>IF(cto1255AMCO[[#This Row],[Calificacion]]=1,"Aprobado","Subsanar")</f>
        <v>Aprobado</v>
      </c>
    </row>
    <row r="224" spans="1:24" customFormat="1" hidden="1">
      <c r="A224">
        <v>223</v>
      </c>
      <c r="B224" s="21" t="s">
        <v>702</v>
      </c>
      <c r="C224" s="44" t="s">
        <v>703</v>
      </c>
      <c r="D224" s="21" t="s">
        <v>562</v>
      </c>
      <c r="E224" s="21" t="s">
        <v>704</v>
      </c>
      <c r="F224" s="20">
        <v>145</v>
      </c>
      <c r="G224" s="20">
        <v>145.623267</v>
      </c>
      <c r="H224" s="21">
        <v>145</v>
      </c>
      <c r="I224" s="22">
        <f t="shared" si="9"/>
        <v>0</v>
      </c>
      <c r="J224" s="23">
        <f t="shared" si="10"/>
        <v>0.06</v>
      </c>
      <c r="K224" s="21" t="str">
        <f t="shared" si="11"/>
        <v>Dentro del rango</v>
      </c>
      <c r="L224" s="21">
        <v>1</v>
      </c>
      <c r="M224" s="21">
        <v>1</v>
      </c>
      <c r="N224" s="21">
        <v>1</v>
      </c>
      <c r="O224" s="21">
        <v>1</v>
      </c>
      <c r="P224" s="21">
        <v>1</v>
      </c>
      <c r="Q224" s="21">
        <v>1</v>
      </c>
      <c r="R224" s="21">
        <v>1</v>
      </c>
      <c r="S224" s="21">
        <v>1</v>
      </c>
      <c r="T224" s="21">
        <v>1</v>
      </c>
      <c r="U224" s="21">
        <v>1</v>
      </c>
      <c r="V224" s="26" t="s">
        <v>146</v>
      </c>
      <c r="W224"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24" s="21" t="str">
        <f>IF(cto1255AMCO[[#This Row],[Calificacion]]=1,"Aprobado","Subsanar")</f>
        <v>Aprobado</v>
      </c>
    </row>
    <row r="225" spans="1:24" customFormat="1" hidden="1">
      <c r="A225">
        <v>224</v>
      </c>
      <c r="B225" s="21" t="s">
        <v>705</v>
      </c>
      <c r="C225" s="44" t="s">
        <v>706</v>
      </c>
      <c r="D225" s="21" t="s">
        <v>562</v>
      </c>
      <c r="E225" s="21" t="s">
        <v>707</v>
      </c>
      <c r="F225" s="20">
        <v>115</v>
      </c>
      <c r="G225" s="20">
        <v>115.678625</v>
      </c>
      <c r="H225" s="21">
        <v>115</v>
      </c>
      <c r="I225" s="22">
        <f t="shared" si="9"/>
        <v>0</v>
      </c>
      <c r="J225" s="23">
        <f t="shared" si="10"/>
        <v>0.06</v>
      </c>
      <c r="K225" s="21" t="str">
        <f t="shared" si="11"/>
        <v>Dentro del rango</v>
      </c>
      <c r="L225" s="21">
        <v>1</v>
      </c>
      <c r="M225" s="21">
        <v>1</v>
      </c>
      <c r="N225" s="21">
        <v>1</v>
      </c>
      <c r="O225" s="21">
        <v>1</v>
      </c>
      <c r="P225" s="21">
        <v>1</v>
      </c>
      <c r="Q225" s="21">
        <v>1</v>
      </c>
      <c r="R225" s="21">
        <v>1</v>
      </c>
      <c r="S225" s="21">
        <v>1</v>
      </c>
      <c r="T225" s="21">
        <v>1</v>
      </c>
      <c r="U225" s="21">
        <v>1</v>
      </c>
      <c r="V225" s="26" t="s">
        <v>146</v>
      </c>
      <c r="W225"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25" s="21" t="str">
        <f>IF(cto1255AMCO[[#This Row],[Calificacion]]=1,"Aprobado","Subsanar")</f>
        <v>Aprobado</v>
      </c>
    </row>
    <row r="226" spans="1:24" customFormat="1" hidden="1">
      <c r="A226">
        <v>225</v>
      </c>
      <c r="B226" s="21" t="s">
        <v>708</v>
      </c>
      <c r="C226" s="44" t="s">
        <v>709</v>
      </c>
      <c r="D226" s="21" t="s">
        <v>562</v>
      </c>
      <c r="E226" s="21" t="s">
        <v>710</v>
      </c>
      <c r="F226" s="20">
        <v>58</v>
      </c>
      <c r="G226" s="20">
        <v>58.510362000000001</v>
      </c>
      <c r="H226" s="21">
        <v>58</v>
      </c>
      <c r="I226" s="22">
        <f t="shared" si="9"/>
        <v>0</v>
      </c>
      <c r="J226" s="23">
        <f t="shared" si="10"/>
        <v>7.0000000000000007E-2</v>
      </c>
      <c r="K226" s="21" t="str">
        <f t="shared" si="11"/>
        <v>Dentro del rango</v>
      </c>
      <c r="L226" s="21">
        <v>1</v>
      </c>
      <c r="M226" s="21">
        <v>1</v>
      </c>
      <c r="N226" s="21">
        <v>1</v>
      </c>
      <c r="O226" s="21">
        <v>1</v>
      </c>
      <c r="P226" s="21">
        <v>1</v>
      </c>
      <c r="Q226" s="21">
        <v>1</v>
      </c>
      <c r="R226" s="21">
        <v>1</v>
      </c>
      <c r="S226" s="21">
        <v>1</v>
      </c>
      <c r="T226" s="21">
        <v>1</v>
      </c>
      <c r="U226" s="21">
        <v>1</v>
      </c>
      <c r="V226" s="26" t="s">
        <v>146</v>
      </c>
      <c r="W226"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26" s="21" t="str">
        <f>IF(cto1255AMCO[[#This Row],[Calificacion]]=1,"Aprobado","Subsanar")</f>
        <v>Aprobado</v>
      </c>
    </row>
    <row r="227" spans="1:24" customFormat="1" hidden="1">
      <c r="A227">
        <v>226</v>
      </c>
      <c r="B227" s="21" t="s">
        <v>711</v>
      </c>
      <c r="C227" s="44" t="s">
        <v>712</v>
      </c>
      <c r="D227" s="21" t="s">
        <v>562</v>
      </c>
      <c r="E227" s="21" t="s">
        <v>713</v>
      </c>
      <c r="F227" s="20">
        <v>58</v>
      </c>
      <c r="G227" s="20">
        <v>58.182873000000001</v>
      </c>
      <c r="H227" s="21">
        <v>58</v>
      </c>
      <c r="I227" s="22">
        <f t="shared" si="9"/>
        <v>0</v>
      </c>
      <c r="J227" s="23">
        <f t="shared" si="10"/>
        <v>7.0000000000000007E-2</v>
      </c>
      <c r="K227" s="21" t="str">
        <f t="shared" si="11"/>
        <v>Dentro del rango</v>
      </c>
      <c r="L227" s="21">
        <v>1</v>
      </c>
      <c r="M227" s="21">
        <v>1</v>
      </c>
      <c r="N227" s="21">
        <v>1</v>
      </c>
      <c r="O227" s="21">
        <v>1</v>
      </c>
      <c r="P227" s="21">
        <v>1</v>
      </c>
      <c r="Q227" s="21">
        <v>1</v>
      </c>
      <c r="R227" s="21">
        <v>1</v>
      </c>
      <c r="S227" s="21">
        <v>1</v>
      </c>
      <c r="T227" s="21">
        <v>1</v>
      </c>
      <c r="U227" s="21">
        <v>1</v>
      </c>
      <c r="V227" s="26" t="s">
        <v>146</v>
      </c>
      <c r="W227"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27" s="21" t="str">
        <f>IF(cto1255AMCO[[#This Row],[Calificacion]]=1,"Aprobado","Subsanar")</f>
        <v>Aprobado</v>
      </c>
    </row>
    <row r="228" spans="1:24" customFormat="1" hidden="1">
      <c r="A228">
        <v>227</v>
      </c>
      <c r="B228" s="21" t="s">
        <v>714</v>
      </c>
      <c r="C228" s="44" t="s">
        <v>715</v>
      </c>
      <c r="D228" s="21" t="s">
        <v>562</v>
      </c>
      <c r="E228" s="21" t="s">
        <v>716</v>
      </c>
      <c r="F228" s="20">
        <v>58</v>
      </c>
      <c r="G228" s="20">
        <v>58.090367999999998</v>
      </c>
      <c r="H228" s="21">
        <v>58</v>
      </c>
      <c r="I228" s="22">
        <f t="shared" si="9"/>
        <v>0</v>
      </c>
      <c r="J228" s="23">
        <f t="shared" si="10"/>
        <v>7.0000000000000007E-2</v>
      </c>
      <c r="K228" s="21" t="str">
        <f t="shared" si="11"/>
        <v>Dentro del rango</v>
      </c>
      <c r="L228" s="21">
        <v>1</v>
      </c>
      <c r="M228" s="21">
        <v>1</v>
      </c>
      <c r="N228" s="21">
        <v>1</v>
      </c>
      <c r="O228" s="21">
        <v>1</v>
      </c>
      <c r="P228" s="21">
        <v>1</v>
      </c>
      <c r="Q228" s="21">
        <v>1</v>
      </c>
      <c r="R228" s="21">
        <v>1</v>
      </c>
      <c r="S228" s="21">
        <v>1</v>
      </c>
      <c r="T228" s="21">
        <v>1</v>
      </c>
      <c r="U228" s="21">
        <v>1</v>
      </c>
      <c r="V228" s="26" t="s">
        <v>146</v>
      </c>
      <c r="W228"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28" s="21" t="str">
        <f>IF(cto1255AMCO[[#This Row],[Calificacion]]=1,"Aprobado","Subsanar")</f>
        <v>Aprobado</v>
      </c>
    </row>
    <row r="229" spans="1:24" customFormat="1" hidden="1">
      <c r="A229">
        <v>228</v>
      </c>
      <c r="B229" s="21" t="s">
        <v>717</v>
      </c>
      <c r="C229" s="44" t="s">
        <v>718</v>
      </c>
      <c r="D229" s="21" t="s">
        <v>562</v>
      </c>
      <c r="E229" s="21" t="s">
        <v>719</v>
      </c>
      <c r="F229" s="20">
        <v>16</v>
      </c>
      <c r="G229" s="20">
        <v>16.101434999999999</v>
      </c>
      <c r="H229" s="21">
        <v>16</v>
      </c>
      <c r="I229" s="22">
        <f t="shared" si="9"/>
        <v>0</v>
      </c>
      <c r="J229" s="23">
        <f t="shared" si="10"/>
        <v>7.0000000000000007E-2</v>
      </c>
      <c r="K229" s="21" t="str">
        <f t="shared" si="11"/>
        <v>Dentro del rango</v>
      </c>
      <c r="L229" s="21">
        <v>1</v>
      </c>
      <c r="M229" s="21">
        <v>1</v>
      </c>
      <c r="N229" s="21">
        <v>1</v>
      </c>
      <c r="O229" s="21">
        <v>1</v>
      </c>
      <c r="P229" s="21">
        <v>1</v>
      </c>
      <c r="Q229" s="21">
        <v>1</v>
      </c>
      <c r="R229" s="21">
        <v>1</v>
      </c>
      <c r="S229" s="21">
        <v>1</v>
      </c>
      <c r="T229" s="21">
        <v>1</v>
      </c>
      <c r="U229" s="21">
        <v>1</v>
      </c>
      <c r="V229" s="26" t="s">
        <v>146</v>
      </c>
      <c r="W229"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29" s="21" t="str">
        <f>IF(cto1255AMCO[[#This Row],[Calificacion]]=1,"Aprobado","Subsanar")</f>
        <v>Aprobado</v>
      </c>
    </row>
    <row r="230" spans="1:24" customFormat="1" hidden="1">
      <c r="A230">
        <v>229</v>
      </c>
      <c r="B230" s="21" t="s">
        <v>720</v>
      </c>
      <c r="C230" s="44" t="s">
        <v>721</v>
      </c>
      <c r="D230" s="21" t="s">
        <v>562</v>
      </c>
      <c r="E230" s="21" t="s">
        <v>722</v>
      </c>
      <c r="F230" s="20">
        <v>16</v>
      </c>
      <c r="G230" s="20">
        <v>15.184559999999999</v>
      </c>
      <c r="H230" s="21">
        <v>16</v>
      </c>
      <c r="I230" s="22">
        <f t="shared" si="9"/>
        <v>0</v>
      </c>
      <c r="J230" s="23">
        <f t="shared" si="10"/>
        <v>7.0000000000000007E-2</v>
      </c>
      <c r="K230" s="21" t="str">
        <f t="shared" si="11"/>
        <v>Dentro del rango</v>
      </c>
      <c r="L230" s="21">
        <v>1</v>
      </c>
      <c r="M230" s="21">
        <v>1</v>
      </c>
      <c r="N230" s="21">
        <v>1</v>
      </c>
      <c r="O230" s="21">
        <v>1</v>
      </c>
      <c r="P230" s="21">
        <v>1</v>
      </c>
      <c r="Q230" s="21">
        <v>1</v>
      </c>
      <c r="R230" s="21">
        <v>1</v>
      </c>
      <c r="S230" s="21">
        <v>1</v>
      </c>
      <c r="T230" s="21">
        <v>1</v>
      </c>
      <c r="U230" s="21">
        <v>1</v>
      </c>
      <c r="V230" s="26" t="s">
        <v>146</v>
      </c>
      <c r="W230"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30" s="21" t="str">
        <f>IF(cto1255AMCO[[#This Row],[Calificacion]]=1,"Aprobado","Subsanar")</f>
        <v>Aprobado</v>
      </c>
    </row>
    <row r="231" spans="1:24" customFormat="1" hidden="1">
      <c r="A231">
        <v>230</v>
      </c>
      <c r="B231" s="21" t="s">
        <v>723</v>
      </c>
      <c r="C231" s="44" t="s">
        <v>724</v>
      </c>
      <c r="D231" s="21" t="s">
        <v>562</v>
      </c>
      <c r="E231" s="21" t="s">
        <v>725</v>
      </c>
      <c r="F231" s="20">
        <v>10</v>
      </c>
      <c r="G231" s="20">
        <v>10.313732</v>
      </c>
      <c r="H231" s="21">
        <v>10</v>
      </c>
      <c r="I231" s="22">
        <f t="shared" si="9"/>
        <v>0</v>
      </c>
      <c r="J231" s="23">
        <f t="shared" si="10"/>
        <v>7.0000000000000007E-2</v>
      </c>
      <c r="K231" s="21" t="str">
        <f t="shared" si="11"/>
        <v>Dentro del rango</v>
      </c>
      <c r="L231" s="21">
        <v>1</v>
      </c>
      <c r="M231" s="21">
        <v>1</v>
      </c>
      <c r="N231" s="21">
        <v>1</v>
      </c>
      <c r="O231" s="21">
        <v>1</v>
      </c>
      <c r="P231" s="21">
        <v>1</v>
      </c>
      <c r="Q231" s="21">
        <v>1</v>
      </c>
      <c r="R231" s="21">
        <v>1</v>
      </c>
      <c r="S231" s="21">
        <v>1</v>
      </c>
      <c r="T231" s="21">
        <v>1</v>
      </c>
      <c r="U231" s="21">
        <v>1</v>
      </c>
      <c r="V231" s="26" t="s">
        <v>726</v>
      </c>
      <c r="W231"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31" s="21" t="str">
        <f>IF(cto1255AMCO[[#This Row],[Calificacion]]=1,"Aprobado","Subsanar")</f>
        <v>Aprobado</v>
      </c>
    </row>
    <row r="232" spans="1:24" customFormat="1" hidden="1">
      <c r="A232">
        <v>231</v>
      </c>
      <c r="B232" s="21" t="s">
        <v>727</v>
      </c>
      <c r="C232" s="44" t="s">
        <v>728</v>
      </c>
      <c r="D232" s="21" t="s">
        <v>562</v>
      </c>
      <c r="E232" s="21" t="s">
        <v>729</v>
      </c>
      <c r="F232" s="20">
        <v>17</v>
      </c>
      <c r="G232" s="20">
        <v>17.225985999999999</v>
      </c>
      <c r="H232" s="21">
        <v>17</v>
      </c>
      <c r="I232" s="22">
        <f t="shared" si="9"/>
        <v>0</v>
      </c>
      <c r="J232" s="23">
        <f t="shared" si="10"/>
        <v>7.0000000000000007E-2</v>
      </c>
      <c r="K232" s="21" t="str">
        <f t="shared" si="11"/>
        <v>Dentro del rango</v>
      </c>
      <c r="L232" s="21">
        <v>1</v>
      </c>
      <c r="M232" s="21">
        <v>1</v>
      </c>
      <c r="N232" s="21">
        <v>1</v>
      </c>
      <c r="O232" s="21">
        <v>1</v>
      </c>
      <c r="P232" s="21">
        <v>1</v>
      </c>
      <c r="Q232" s="21">
        <v>1</v>
      </c>
      <c r="R232" s="21">
        <v>1</v>
      </c>
      <c r="S232" s="21">
        <v>1</v>
      </c>
      <c r="T232" s="21">
        <v>1</v>
      </c>
      <c r="U232" s="21">
        <v>1</v>
      </c>
      <c r="V232" s="26" t="s">
        <v>730</v>
      </c>
      <c r="W232"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32" s="21" t="str">
        <f>IF(cto1255AMCO[[#This Row],[Calificacion]]=1,"Aprobado","Subsanar")</f>
        <v>Aprobado</v>
      </c>
    </row>
    <row r="233" spans="1:24" customFormat="1" hidden="1">
      <c r="A233">
        <v>232</v>
      </c>
      <c r="B233" s="21" t="s">
        <v>731</v>
      </c>
      <c r="C233" s="44" t="s">
        <v>732</v>
      </c>
      <c r="D233" s="21" t="s">
        <v>562</v>
      </c>
      <c r="E233" s="21" t="s">
        <v>733</v>
      </c>
      <c r="F233" s="20">
        <v>120</v>
      </c>
      <c r="G233" s="20">
        <v>144.93018900000001</v>
      </c>
      <c r="H233" s="21">
        <v>120</v>
      </c>
      <c r="I233" s="22">
        <f t="shared" si="9"/>
        <v>0</v>
      </c>
      <c r="J233" s="23">
        <f t="shared" si="10"/>
        <v>0.06</v>
      </c>
      <c r="K233" s="21" t="str">
        <f t="shared" si="11"/>
        <v>Dentro del rango</v>
      </c>
      <c r="L233" s="21">
        <v>1</v>
      </c>
      <c r="M233" s="21">
        <v>1</v>
      </c>
      <c r="N233" s="21">
        <v>1</v>
      </c>
      <c r="O233" s="21">
        <v>1</v>
      </c>
      <c r="P233" s="21">
        <v>1</v>
      </c>
      <c r="Q233" s="21">
        <v>1</v>
      </c>
      <c r="R233" s="21">
        <v>1</v>
      </c>
      <c r="S233" s="21">
        <v>1</v>
      </c>
      <c r="T233" s="21">
        <v>1</v>
      </c>
      <c r="U233" s="21">
        <v>1</v>
      </c>
      <c r="V233" s="26" t="s">
        <v>730</v>
      </c>
      <c r="W233"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33" s="21" t="str">
        <f>IF(cto1255AMCO[[#This Row],[Calificacion]]=1,"Aprobado","Subsanar")</f>
        <v>Aprobado</v>
      </c>
    </row>
    <row r="234" spans="1:24" customFormat="1" hidden="1">
      <c r="A234">
        <v>233</v>
      </c>
      <c r="B234" s="21" t="s">
        <v>734</v>
      </c>
      <c r="C234" s="44" t="s">
        <v>735</v>
      </c>
      <c r="D234" s="21" t="s">
        <v>562</v>
      </c>
      <c r="E234" s="21" t="s">
        <v>736</v>
      </c>
      <c r="F234" s="20">
        <v>129</v>
      </c>
      <c r="G234" s="20">
        <v>137.675138</v>
      </c>
      <c r="H234" s="21">
        <v>129</v>
      </c>
      <c r="I234" s="22">
        <f t="shared" si="9"/>
        <v>0</v>
      </c>
      <c r="J234" s="23">
        <f t="shared" si="10"/>
        <v>0.06</v>
      </c>
      <c r="K234" s="21" t="str">
        <f t="shared" si="11"/>
        <v>Dentro del rango</v>
      </c>
      <c r="L234" s="21">
        <v>1</v>
      </c>
      <c r="M234" s="21">
        <v>1</v>
      </c>
      <c r="N234" s="21">
        <v>1</v>
      </c>
      <c r="O234" s="21">
        <v>1</v>
      </c>
      <c r="P234" s="21">
        <v>1</v>
      </c>
      <c r="Q234" s="21">
        <v>1</v>
      </c>
      <c r="R234" s="21">
        <v>1</v>
      </c>
      <c r="S234" s="21">
        <v>1</v>
      </c>
      <c r="T234" s="21">
        <v>1</v>
      </c>
      <c r="U234" s="21">
        <v>1</v>
      </c>
      <c r="V234" s="26" t="s">
        <v>146</v>
      </c>
      <c r="W234"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34" s="21" t="str">
        <f>IF(cto1255AMCO[[#This Row],[Calificacion]]=1,"Aprobado","Subsanar")</f>
        <v>Aprobado</v>
      </c>
    </row>
    <row r="235" spans="1:24" customFormat="1" hidden="1">
      <c r="A235">
        <v>234</v>
      </c>
      <c r="B235" s="21" t="s">
        <v>737</v>
      </c>
      <c r="C235" s="44" t="s">
        <v>738</v>
      </c>
      <c r="D235" s="21" t="s">
        <v>562</v>
      </c>
      <c r="E235" s="21" t="s">
        <v>739</v>
      </c>
      <c r="F235" s="20">
        <v>92</v>
      </c>
      <c r="G235" s="20">
        <v>93.148318000000003</v>
      </c>
      <c r="H235" s="21">
        <v>92</v>
      </c>
      <c r="I235" s="22">
        <f t="shared" si="9"/>
        <v>0</v>
      </c>
      <c r="J235" s="23">
        <f t="shared" si="10"/>
        <v>0.06</v>
      </c>
      <c r="K235" s="21" t="str">
        <f t="shared" si="11"/>
        <v>Dentro del rango</v>
      </c>
      <c r="L235" s="21">
        <v>1</v>
      </c>
      <c r="M235" s="21">
        <v>1</v>
      </c>
      <c r="N235" s="21">
        <v>1</v>
      </c>
      <c r="O235" s="21">
        <v>1</v>
      </c>
      <c r="P235" s="21">
        <v>1</v>
      </c>
      <c r="Q235" s="21">
        <v>1</v>
      </c>
      <c r="R235" s="21">
        <v>1</v>
      </c>
      <c r="S235" s="21">
        <v>1</v>
      </c>
      <c r="T235" s="21">
        <v>1</v>
      </c>
      <c r="U235" s="21">
        <v>1</v>
      </c>
      <c r="V235" s="26" t="s">
        <v>146</v>
      </c>
      <c r="W235"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35" s="21" t="str">
        <f>IF(cto1255AMCO[[#This Row],[Calificacion]]=1,"Aprobado","Subsanar")</f>
        <v>Aprobado</v>
      </c>
    </row>
    <row r="236" spans="1:24" customFormat="1" hidden="1">
      <c r="A236">
        <v>235</v>
      </c>
      <c r="B236" s="21" t="s">
        <v>740</v>
      </c>
      <c r="C236" s="44" t="s">
        <v>741</v>
      </c>
      <c r="D236" s="21" t="s">
        <v>562</v>
      </c>
      <c r="E236" s="21" t="s">
        <v>742</v>
      </c>
      <c r="F236" s="20">
        <v>92</v>
      </c>
      <c r="G236" s="20">
        <v>91.799266000000003</v>
      </c>
      <c r="H236" s="21">
        <v>92</v>
      </c>
      <c r="I236" s="22">
        <f t="shared" si="9"/>
        <v>0</v>
      </c>
      <c r="J236" s="23">
        <f t="shared" si="10"/>
        <v>0.06</v>
      </c>
      <c r="K236" s="21" t="str">
        <f t="shared" si="11"/>
        <v>Dentro del rango</v>
      </c>
      <c r="L236" s="21">
        <v>1</v>
      </c>
      <c r="M236" s="21">
        <v>1</v>
      </c>
      <c r="N236" s="21">
        <v>1</v>
      </c>
      <c r="O236" s="21">
        <v>1</v>
      </c>
      <c r="P236" s="21">
        <v>1</v>
      </c>
      <c r="Q236" s="21">
        <v>1</v>
      </c>
      <c r="R236" s="21">
        <v>1</v>
      </c>
      <c r="S236" s="21">
        <v>1</v>
      </c>
      <c r="T236" s="21">
        <v>1</v>
      </c>
      <c r="U236" s="21">
        <v>1</v>
      </c>
      <c r="V236" s="26" t="s">
        <v>146</v>
      </c>
      <c r="W236"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36" s="21" t="str">
        <f>IF(cto1255AMCO[[#This Row],[Calificacion]]=1,"Aprobado","Subsanar")</f>
        <v>Aprobado</v>
      </c>
    </row>
    <row r="237" spans="1:24" customFormat="1" hidden="1">
      <c r="A237">
        <v>236</v>
      </c>
      <c r="B237" s="21" t="s">
        <v>743</v>
      </c>
      <c r="C237" s="44" t="s">
        <v>744</v>
      </c>
      <c r="D237" s="21" t="s">
        <v>562</v>
      </c>
      <c r="E237" s="21" t="s">
        <v>745</v>
      </c>
      <c r="F237" s="20">
        <v>93</v>
      </c>
      <c r="G237" s="20">
        <v>92.715695999999994</v>
      </c>
      <c r="H237" s="21">
        <v>93</v>
      </c>
      <c r="I237" s="22">
        <f t="shared" si="9"/>
        <v>0</v>
      </c>
      <c r="J237" s="23">
        <f t="shared" si="10"/>
        <v>0.06</v>
      </c>
      <c r="K237" s="21" t="str">
        <f t="shared" si="11"/>
        <v>Dentro del rango</v>
      </c>
      <c r="L237" s="21">
        <v>1</v>
      </c>
      <c r="M237" s="21">
        <v>1</v>
      </c>
      <c r="N237" s="21">
        <v>1</v>
      </c>
      <c r="O237" s="21">
        <v>1</v>
      </c>
      <c r="P237" s="21">
        <v>1</v>
      </c>
      <c r="Q237" s="21">
        <v>1</v>
      </c>
      <c r="R237" s="21">
        <v>1</v>
      </c>
      <c r="S237" s="21">
        <v>1</v>
      </c>
      <c r="T237" s="21">
        <v>1</v>
      </c>
      <c r="U237" s="21">
        <v>1</v>
      </c>
      <c r="V237" s="26" t="s">
        <v>146</v>
      </c>
      <c r="W237"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37" s="21" t="str">
        <f>IF(cto1255AMCO[[#This Row],[Calificacion]]=1,"Aprobado","Subsanar")</f>
        <v>Aprobado</v>
      </c>
    </row>
    <row r="238" spans="1:24" customFormat="1" hidden="1">
      <c r="A238">
        <v>237</v>
      </c>
      <c r="B238" s="21" t="s">
        <v>746</v>
      </c>
      <c r="C238" s="44" t="s">
        <v>747</v>
      </c>
      <c r="D238" s="21" t="s">
        <v>562</v>
      </c>
      <c r="E238" s="21" t="s">
        <v>748</v>
      </c>
      <c r="F238" s="20">
        <v>92</v>
      </c>
      <c r="G238" s="20">
        <v>91.596095000000005</v>
      </c>
      <c r="H238" s="21">
        <v>92</v>
      </c>
      <c r="I238" s="22">
        <f t="shared" si="9"/>
        <v>0</v>
      </c>
      <c r="J238" s="23">
        <f t="shared" si="10"/>
        <v>0.06</v>
      </c>
      <c r="K238" s="21" t="str">
        <f t="shared" si="11"/>
        <v>Dentro del rango</v>
      </c>
      <c r="L238" s="21">
        <v>1</v>
      </c>
      <c r="M238" s="21">
        <v>1</v>
      </c>
      <c r="N238" s="21">
        <v>1</v>
      </c>
      <c r="O238" s="21">
        <v>1</v>
      </c>
      <c r="P238" s="21">
        <v>1</v>
      </c>
      <c r="Q238" s="21">
        <v>1</v>
      </c>
      <c r="R238" s="21">
        <v>1</v>
      </c>
      <c r="S238" s="21">
        <v>1</v>
      </c>
      <c r="T238" s="21">
        <v>1</v>
      </c>
      <c r="U238" s="21">
        <v>1</v>
      </c>
      <c r="V238" s="26" t="s">
        <v>146</v>
      </c>
      <c r="W238"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38" s="21" t="str">
        <f>IF(cto1255AMCO[[#This Row],[Calificacion]]=1,"Aprobado","Subsanar")</f>
        <v>Aprobado</v>
      </c>
    </row>
    <row r="239" spans="1:24" customFormat="1" hidden="1">
      <c r="A239">
        <v>238</v>
      </c>
      <c r="B239" s="21" t="s">
        <v>749</v>
      </c>
      <c r="C239" s="44" t="s">
        <v>750</v>
      </c>
      <c r="D239" s="21" t="s">
        <v>562</v>
      </c>
      <c r="E239" s="21" t="s">
        <v>751</v>
      </c>
      <c r="F239" s="20">
        <v>92</v>
      </c>
      <c r="G239" s="20">
        <v>93.720836000000006</v>
      </c>
      <c r="H239" s="21">
        <v>92</v>
      </c>
      <c r="I239" s="22">
        <f t="shared" si="9"/>
        <v>0</v>
      </c>
      <c r="J239" s="23">
        <f t="shared" si="10"/>
        <v>0.06</v>
      </c>
      <c r="K239" s="21" t="str">
        <f t="shared" si="11"/>
        <v>Dentro del rango</v>
      </c>
      <c r="L239" s="21">
        <v>1</v>
      </c>
      <c r="M239" s="21">
        <v>1</v>
      </c>
      <c r="N239" s="21">
        <v>1</v>
      </c>
      <c r="O239" s="21">
        <v>1</v>
      </c>
      <c r="P239" s="21">
        <v>1</v>
      </c>
      <c r="Q239" s="21">
        <v>1</v>
      </c>
      <c r="R239" s="21">
        <v>1</v>
      </c>
      <c r="S239" s="21">
        <v>1</v>
      </c>
      <c r="T239" s="21">
        <v>1</v>
      </c>
      <c r="U239" s="21">
        <v>1</v>
      </c>
      <c r="V239" s="26" t="s">
        <v>146</v>
      </c>
      <c r="W239"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39" s="21" t="str">
        <f>IF(cto1255AMCO[[#This Row],[Calificacion]]=1,"Aprobado","Subsanar")</f>
        <v>Aprobado</v>
      </c>
    </row>
    <row r="240" spans="1:24" customFormat="1" hidden="1">
      <c r="A240">
        <v>239</v>
      </c>
      <c r="B240" s="21" t="s">
        <v>752</v>
      </c>
      <c r="C240" s="44" t="s">
        <v>753</v>
      </c>
      <c r="D240" s="21" t="s">
        <v>562</v>
      </c>
      <c r="E240" s="21" t="s">
        <v>754</v>
      </c>
      <c r="F240" s="20">
        <v>92</v>
      </c>
      <c r="G240" s="20">
        <v>91.349412999999998</v>
      </c>
      <c r="H240" s="21">
        <v>92</v>
      </c>
      <c r="I240" s="22">
        <f t="shared" si="9"/>
        <v>0</v>
      </c>
      <c r="J240" s="23">
        <f t="shared" si="10"/>
        <v>0.06</v>
      </c>
      <c r="K240" s="21" t="str">
        <f t="shared" si="11"/>
        <v>Dentro del rango</v>
      </c>
      <c r="L240" s="21">
        <v>1</v>
      </c>
      <c r="M240" s="21">
        <v>1</v>
      </c>
      <c r="N240" s="21">
        <v>1</v>
      </c>
      <c r="O240" s="21">
        <v>1</v>
      </c>
      <c r="P240" s="21">
        <v>1</v>
      </c>
      <c r="Q240" s="21">
        <v>1</v>
      </c>
      <c r="R240" s="21">
        <v>1</v>
      </c>
      <c r="S240" s="21">
        <v>1</v>
      </c>
      <c r="T240" s="21">
        <v>1</v>
      </c>
      <c r="U240" s="21">
        <v>1</v>
      </c>
      <c r="V240" s="26" t="s">
        <v>146</v>
      </c>
      <c r="W240"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40" s="21" t="str">
        <f>IF(cto1255AMCO[[#This Row],[Calificacion]]=1,"Aprobado","Subsanar")</f>
        <v>Aprobado</v>
      </c>
    </row>
    <row r="241" spans="1:24" customFormat="1" hidden="1">
      <c r="A241">
        <v>240</v>
      </c>
      <c r="B241" s="21" t="s">
        <v>755</v>
      </c>
      <c r="C241" s="44" t="s">
        <v>756</v>
      </c>
      <c r="D241" s="21" t="s">
        <v>562</v>
      </c>
      <c r="E241" s="21" t="s">
        <v>757</v>
      </c>
      <c r="F241" s="20">
        <v>90</v>
      </c>
      <c r="G241" s="20">
        <v>89.561420999999996</v>
      </c>
      <c r="H241" s="21">
        <v>90</v>
      </c>
      <c r="I241" s="22">
        <f t="shared" si="9"/>
        <v>0</v>
      </c>
      <c r="J241" s="23">
        <f t="shared" si="10"/>
        <v>0.06</v>
      </c>
      <c r="K241" s="21" t="str">
        <f t="shared" si="11"/>
        <v>Dentro del rango</v>
      </c>
      <c r="L241" s="21">
        <v>1</v>
      </c>
      <c r="M241" s="21">
        <v>1</v>
      </c>
      <c r="N241" s="21">
        <v>1</v>
      </c>
      <c r="O241" s="21">
        <v>1</v>
      </c>
      <c r="P241" s="21">
        <v>1</v>
      </c>
      <c r="Q241" s="21">
        <v>1</v>
      </c>
      <c r="R241" s="21">
        <v>1</v>
      </c>
      <c r="S241" s="21">
        <v>1</v>
      </c>
      <c r="T241" s="21">
        <v>1</v>
      </c>
      <c r="U241" s="21">
        <v>1</v>
      </c>
      <c r="V241" s="26" t="s">
        <v>146</v>
      </c>
      <c r="W241"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41" s="21" t="str">
        <f>IF(cto1255AMCO[[#This Row],[Calificacion]]=1,"Aprobado","Subsanar")</f>
        <v>Aprobado</v>
      </c>
    </row>
    <row r="242" spans="1:24" customFormat="1" hidden="1">
      <c r="A242">
        <v>241</v>
      </c>
      <c r="B242" s="21" t="s">
        <v>758</v>
      </c>
      <c r="C242" s="44" t="s">
        <v>759</v>
      </c>
      <c r="D242" s="21" t="s">
        <v>562</v>
      </c>
      <c r="E242" s="21" t="s">
        <v>760</v>
      </c>
      <c r="F242" s="20">
        <v>92</v>
      </c>
      <c r="G242" s="20">
        <v>92.174470999999997</v>
      </c>
      <c r="H242" s="21">
        <v>92</v>
      </c>
      <c r="I242" s="22">
        <f t="shared" si="9"/>
        <v>0</v>
      </c>
      <c r="J242" s="23">
        <f t="shared" si="10"/>
        <v>0.06</v>
      </c>
      <c r="K242" s="21" t="str">
        <f t="shared" si="11"/>
        <v>Dentro del rango</v>
      </c>
      <c r="L242" s="21">
        <v>1</v>
      </c>
      <c r="M242" s="21">
        <v>1</v>
      </c>
      <c r="N242" s="21">
        <v>1</v>
      </c>
      <c r="O242" s="21">
        <v>1</v>
      </c>
      <c r="P242" s="21">
        <v>1</v>
      </c>
      <c r="Q242" s="21">
        <v>1</v>
      </c>
      <c r="R242" s="21">
        <v>1</v>
      </c>
      <c r="S242" s="21">
        <v>1</v>
      </c>
      <c r="T242" s="21">
        <v>1</v>
      </c>
      <c r="U242" s="21">
        <v>1</v>
      </c>
      <c r="V242" s="26" t="s">
        <v>146</v>
      </c>
      <c r="W242"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42" s="21" t="str">
        <f>IF(cto1255AMCO[[#This Row],[Calificacion]]=1,"Aprobado","Subsanar")</f>
        <v>Aprobado</v>
      </c>
    </row>
    <row r="243" spans="1:24" customFormat="1" hidden="1">
      <c r="A243">
        <v>242</v>
      </c>
      <c r="B243" s="21" t="s">
        <v>761</v>
      </c>
      <c r="C243" s="44" t="s">
        <v>762</v>
      </c>
      <c r="D243" s="21" t="s">
        <v>562</v>
      </c>
      <c r="E243" s="21" t="s">
        <v>763</v>
      </c>
      <c r="F243" s="20">
        <v>92</v>
      </c>
      <c r="G243" s="20">
        <v>92.224720000000005</v>
      </c>
      <c r="H243" s="21">
        <v>92</v>
      </c>
      <c r="I243" s="22">
        <f t="shared" si="9"/>
        <v>0</v>
      </c>
      <c r="J243" s="23">
        <f t="shared" si="10"/>
        <v>0.06</v>
      </c>
      <c r="K243" s="21" t="str">
        <f t="shared" si="11"/>
        <v>Dentro del rango</v>
      </c>
      <c r="L243" s="21">
        <v>1</v>
      </c>
      <c r="M243" s="21">
        <v>1</v>
      </c>
      <c r="N243" s="21">
        <v>1</v>
      </c>
      <c r="O243" s="21">
        <v>1</v>
      </c>
      <c r="P243" s="21">
        <v>1</v>
      </c>
      <c r="Q243" s="21">
        <v>1</v>
      </c>
      <c r="R243" s="21">
        <v>1</v>
      </c>
      <c r="S243" s="21">
        <v>1</v>
      </c>
      <c r="T243" s="21">
        <v>1</v>
      </c>
      <c r="U243" s="21">
        <v>1</v>
      </c>
      <c r="V243" s="26" t="s">
        <v>146</v>
      </c>
      <c r="W243"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43" s="21" t="str">
        <f>IF(cto1255AMCO[[#This Row],[Calificacion]]=1,"Aprobado","Subsanar")</f>
        <v>Aprobado</v>
      </c>
    </row>
    <row r="244" spans="1:24" customFormat="1" hidden="1">
      <c r="A244">
        <v>243</v>
      </c>
      <c r="B244" s="21" t="s">
        <v>764</v>
      </c>
      <c r="C244" s="44" t="s">
        <v>765</v>
      </c>
      <c r="D244" s="21" t="s">
        <v>562</v>
      </c>
      <c r="E244" s="21" t="s">
        <v>766</v>
      </c>
      <c r="F244" s="20">
        <v>95</v>
      </c>
      <c r="G244" s="20">
        <v>94.876943999999995</v>
      </c>
      <c r="H244" s="21">
        <v>95</v>
      </c>
      <c r="I244" s="22">
        <f t="shared" si="9"/>
        <v>0</v>
      </c>
      <c r="J244" s="23">
        <f t="shared" si="10"/>
        <v>0.06</v>
      </c>
      <c r="K244" s="21" t="str">
        <f t="shared" si="11"/>
        <v>Dentro del rango</v>
      </c>
      <c r="L244" s="21">
        <v>1</v>
      </c>
      <c r="M244" s="21">
        <v>1</v>
      </c>
      <c r="N244" s="21">
        <v>1</v>
      </c>
      <c r="O244" s="21">
        <v>1</v>
      </c>
      <c r="P244" s="21">
        <v>1</v>
      </c>
      <c r="Q244" s="21">
        <v>1</v>
      </c>
      <c r="R244" s="21">
        <v>1</v>
      </c>
      <c r="S244" s="21">
        <v>1</v>
      </c>
      <c r="T244" s="21">
        <v>1</v>
      </c>
      <c r="U244" s="21">
        <v>1</v>
      </c>
      <c r="V244" s="26" t="s">
        <v>146</v>
      </c>
      <c r="W244"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44" s="21" t="str">
        <f>IF(cto1255AMCO[[#This Row],[Calificacion]]=1,"Aprobado","Subsanar")</f>
        <v>Aprobado</v>
      </c>
    </row>
    <row r="245" spans="1:24" customFormat="1" hidden="1">
      <c r="A245">
        <v>244</v>
      </c>
      <c r="B245" s="21" t="s">
        <v>767</v>
      </c>
      <c r="C245" s="44" t="s">
        <v>768</v>
      </c>
      <c r="D245" s="21" t="s">
        <v>562</v>
      </c>
      <c r="E245" s="21" t="s">
        <v>769</v>
      </c>
      <c r="F245" s="20">
        <v>90</v>
      </c>
      <c r="G245" s="20">
        <v>89.894475999999997</v>
      </c>
      <c r="H245" s="21">
        <v>90</v>
      </c>
      <c r="I245" s="22">
        <f t="shared" si="9"/>
        <v>0</v>
      </c>
      <c r="J245" s="23">
        <f t="shared" si="10"/>
        <v>0.06</v>
      </c>
      <c r="K245" s="21" t="str">
        <f t="shared" si="11"/>
        <v>Dentro del rango</v>
      </c>
      <c r="L245" s="21">
        <v>1</v>
      </c>
      <c r="M245" s="21">
        <v>1</v>
      </c>
      <c r="N245" s="21">
        <v>1</v>
      </c>
      <c r="O245" s="21">
        <v>1</v>
      </c>
      <c r="P245" s="21">
        <v>1</v>
      </c>
      <c r="Q245" s="21">
        <v>1</v>
      </c>
      <c r="R245" s="21">
        <v>1</v>
      </c>
      <c r="S245" s="21">
        <v>1</v>
      </c>
      <c r="T245" s="21">
        <v>1</v>
      </c>
      <c r="U245" s="21">
        <v>1</v>
      </c>
      <c r="V245" s="26" t="s">
        <v>146</v>
      </c>
      <c r="W245"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45" s="21" t="str">
        <f>IF(cto1255AMCO[[#This Row],[Calificacion]]=1,"Aprobado","Subsanar")</f>
        <v>Aprobado</v>
      </c>
    </row>
    <row r="246" spans="1:24" customFormat="1" hidden="1">
      <c r="A246">
        <v>245</v>
      </c>
      <c r="B246" s="21" t="s">
        <v>770</v>
      </c>
      <c r="C246" s="44" t="s">
        <v>771</v>
      </c>
      <c r="D246" s="21" t="s">
        <v>562</v>
      </c>
      <c r="E246" s="21" t="s">
        <v>772</v>
      </c>
      <c r="F246" s="20">
        <v>96</v>
      </c>
      <c r="G246" s="20">
        <v>95.762867999999997</v>
      </c>
      <c r="H246" s="21">
        <v>96</v>
      </c>
      <c r="I246" s="22">
        <f t="shared" si="9"/>
        <v>0</v>
      </c>
      <c r="J246" s="23">
        <f t="shared" si="10"/>
        <v>0.06</v>
      </c>
      <c r="K246" s="21" t="str">
        <f t="shared" si="11"/>
        <v>Dentro del rango</v>
      </c>
      <c r="L246" s="21">
        <v>1</v>
      </c>
      <c r="M246" s="21">
        <v>1</v>
      </c>
      <c r="N246" s="21">
        <v>1</v>
      </c>
      <c r="O246" s="21">
        <v>1</v>
      </c>
      <c r="P246" s="21">
        <v>1</v>
      </c>
      <c r="Q246" s="21">
        <v>1</v>
      </c>
      <c r="R246" s="21">
        <v>1</v>
      </c>
      <c r="S246" s="21">
        <v>1</v>
      </c>
      <c r="T246" s="21">
        <v>1</v>
      </c>
      <c r="U246" s="21">
        <v>1</v>
      </c>
      <c r="V246" s="26" t="s">
        <v>146</v>
      </c>
      <c r="W246"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46" s="21" t="str">
        <f>IF(cto1255AMCO[[#This Row],[Calificacion]]=1,"Aprobado","Subsanar")</f>
        <v>Aprobado</v>
      </c>
    </row>
    <row r="247" spans="1:24" customFormat="1" hidden="1">
      <c r="A247">
        <v>246</v>
      </c>
      <c r="B247" s="21" t="s">
        <v>773</v>
      </c>
      <c r="C247" s="44" t="s">
        <v>774</v>
      </c>
      <c r="D247" s="21" t="s">
        <v>562</v>
      </c>
      <c r="E247" s="21" t="s">
        <v>775</v>
      </c>
      <c r="F247" s="20">
        <v>96</v>
      </c>
      <c r="G247" s="20">
        <v>96.130527999999998</v>
      </c>
      <c r="H247" s="21">
        <v>96</v>
      </c>
      <c r="I247" s="22">
        <f t="shared" si="9"/>
        <v>0</v>
      </c>
      <c r="J247" s="23">
        <f t="shared" si="10"/>
        <v>0.06</v>
      </c>
      <c r="K247" s="21" t="str">
        <f t="shared" si="11"/>
        <v>Dentro del rango</v>
      </c>
      <c r="L247" s="21">
        <v>1</v>
      </c>
      <c r="M247" s="21">
        <v>1</v>
      </c>
      <c r="N247" s="21">
        <v>1</v>
      </c>
      <c r="O247" s="21">
        <v>1</v>
      </c>
      <c r="P247" s="21">
        <v>1</v>
      </c>
      <c r="Q247" s="21">
        <v>1</v>
      </c>
      <c r="R247" s="21">
        <v>1</v>
      </c>
      <c r="S247" s="21">
        <v>1</v>
      </c>
      <c r="T247" s="21">
        <v>1</v>
      </c>
      <c r="U247" s="21">
        <v>1</v>
      </c>
      <c r="V247" s="26" t="s">
        <v>146</v>
      </c>
      <c r="W247"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47" s="21" t="str">
        <f>IF(cto1255AMCO[[#This Row],[Calificacion]]=1,"Aprobado","Subsanar")</f>
        <v>Aprobado</v>
      </c>
    </row>
    <row r="248" spans="1:24" customFormat="1" hidden="1">
      <c r="A248">
        <v>247</v>
      </c>
      <c r="B248" s="21" t="s">
        <v>776</v>
      </c>
      <c r="C248" s="44" t="s">
        <v>777</v>
      </c>
      <c r="D248" s="21" t="s">
        <v>562</v>
      </c>
      <c r="E248" s="21" t="s">
        <v>778</v>
      </c>
      <c r="F248" s="20">
        <v>97</v>
      </c>
      <c r="G248" s="20">
        <v>96.801064999999994</v>
      </c>
      <c r="H248" s="21">
        <v>91</v>
      </c>
      <c r="I248" s="22">
        <f t="shared" si="9"/>
        <v>6.1855670103092786E-2</v>
      </c>
      <c r="J248" s="23">
        <f t="shared" si="10"/>
        <v>0.06</v>
      </c>
      <c r="K248" s="21" t="str">
        <f t="shared" si="11"/>
        <v>Supera el rango</v>
      </c>
      <c r="L248" s="21">
        <v>1</v>
      </c>
      <c r="M248" s="21">
        <v>1</v>
      </c>
      <c r="N248" s="21">
        <v>1</v>
      </c>
      <c r="O248" s="21">
        <v>1</v>
      </c>
      <c r="P248" s="21">
        <v>1</v>
      </c>
      <c r="Q248" s="21">
        <v>1</v>
      </c>
      <c r="R248" s="21">
        <v>1</v>
      </c>
      <c r="S248" s="21">
        <v>1</v>
      </c>
      <c r="T248" s="21">
        <v>1</v>
      </c>
      <c r="U248" s="21">
        <v>1</v>
      </c>
      <c r="V248" s="26" t="s">
        <v>146</v>
      </c>
      <c r="W248"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48" s="21" t="str">
        <f>IF(cto1255AMCO[[#This Row],[Calificacion]]=1,"Aprobado","Subsanar")</f>
        <v>Aprobado</v>
      </c>
    </row>
    <row r="249" spans="1:24" customFormat="1" hidden="1">
      <c r="A249">
        <v>248</v>
      </c>
      <c r="B249" s="21" t="s">
        <v>779</v>
      </c>
      <c r="C249" s="44" t="s">
        <v>780</v>
      </c>
      <c r="D249" s="21" t="s">
        <v>562</v>
      </c>
      <c r="E249" s="21" t="s">
        <v>781</v>
      </c>
      <c r="F249" s="20">
        <v>96</v>
      </c>
      <c r="G249" s="20">
        <v>95.866106000000002</v>
      </c>
      <c r="H249" s="21">
        <v>96</v>
      </c>
      <c r="I249" s="22">
        <f t="shared" si="9"/>
        <v>0</v>
      </c>
      <c r="J249" s="23">
        <f t="shared" si="10"/>
        <v>0.06</v>
      </c>
      <c r="K249" s="21" t="str">
        <f t="shared" si="11"/>
        <v>Dentro del rango</v>
      </c>
      <c r="L249" s="21">
        <v>1</v>
      </c>
      <c r="M249" s="21">
        <v>1</v>
      </c>
      <c r="N249" s="21">
        <v>1</v>
      </c>
      <c r="O249" s="21">
        <v>1</v>
      </c>
      <c r="P249" s="21">
        <v>1</v>
      </c>
      <c r="Q249" s="21">
        <v>1</v>
      </c>
      <c r="R249" s="21">
        <v>1</v>
      </c>
      <c r="S249" s="21">
        <v>1</v>
      </c>
      <c r="T249" s="21">
        <v>1</v>
      </c>
      <c r="U249" s="21">
        <v>1</v>
      </c>
      <c r="V249" s="26" t="s">
        <v>146</v>
      </c>
      <c r="W249"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49" s="21" t="str">
        <f>IF(cto1255AMCO[[#This Row],[Calificacion]]=1,"Aprobado","Subsanar")</f>
        <v>Aprobado</v>
      </c>
    </row>
    <row r="250" spans="1:24" customFormat="1" hidden="1">
      <c r="A250">
        <v>249</v>
      </c>
      <c r="B250" s="21" t="s">
        <v>782</v>
      </c>
      <c r="C250" s="44" t="s">
        <v>783</v>
      </c>
      <c r="D250" s="21" t="s">
        <v>562</v>
      </c>
      <c r="E250" s="21" t="s">
        <v>784</v>
      </c>
      <c r="F250" s="20">
        <v>148</v>
      </c>
      <c r="G250" s="20">
        <v>148.09483900000001</v>
      </c>
      <c r="H250" s="21">
        <v>148</v>
      </c>
      <c r="I250" s="22">
        <f t="shared" si="9"/>
        <v>0</v>
      </c>
      <c r="J250" s="23">
        <f t="shared" si="10"/>
        <v>0.06</v>
      </c>
      <c r="K250" s="21" t="str">
        <f t="shared" si="11"/>
        <v>Dentro del rango</v>
      </c>
      <c r="L250" s="21">
        <v>1</v>
      </c>
      <c r="M250" s="21">
        <v>1</v>
      </c>
      <c r="N250" s="21">
        <v>1</v>
      </c>
      <c r="O250" s="21">
        <v>1</v>
      </c>
      <c r="P250" s="21">
        <v>1</v>
      </c>
      <c r="Q250" s="21">
        <v>1</v>
      </c>
      <c r="R250" s="21">
        <v>1</v>
      </c>
      <c r="S250" s="21">
        <v>1</v>
      </c>
      <c r="T250" s="21">
        <v>1</v>
      </c>
      <c r="U250" s="21">
        <v>1</v>
      </c>
      <c r="V250" s="26" t="s">
        <v>146</v>
      </c>
      <c r="W250"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50" s="21" t="str">
        <f>IF(cto1255AMCO[[#This Row],[Calificacion]]=1,"Aprobado","Subsanar")</f>
        <v>Aprobado</v>
      </c>
    </row>
    <row r="251" spans="1:24" customFormat="1" hidden="1">
      <c r="A251">
        <v>250</v>
      </c>
      <c r="B251" s="21" t="s">
        <v>785</v>
      </c>
      <c r="C251" s="44" t="s">
        <v>786</v>
      </c>
      <c r="D251" s="21" t="s">
        <v>562</v>
      </c>
      <c r="E251" s="21" t="s">
        <v>787</v>
      </c>
      <c r="F251" s="20">
        <v>196</v>
      </c>
      <c r="G251" s="20">
        <v>196.21171200000001</v>
      </c>
      <c r="H251" s="21">
        <v>196</v>
      </c>
      <c r="I251" s="22">
        <f t="shared" si="9"/>
        <v>0</v>
      </c>
      <c r="J251" s="23">
        <f t="shared" si="10"/>
        <v>0.06</v>
      </c>
      <c r="K251" s="21" t="str">
        <f t="shared" si="11"/>
        <v>Dentro del rango</v>
      </c>
      <c r="L251" s="21">
        <v>1</v>
      </c>
      <c r="M251" s="21">
        <v>1</v>
      </c>
      <c r="N251" s="21">
        <v>1</v>
      </c>
      <c r="O251" s="21">
        <v>1</v>
      </c>
      <c r="P251" s="21">
        <v>1</v>
      </c>
      <c r="Q251" s="21">
        <v>1</v>
      </c>
      <c r="R251" s="21">
        <v>1</v>
      </c>
      <c r="S251" s="21">
        <v>1</v>
      </c>
      <c r="T251" s="21">
        <v>1</v>
      </c>
      <c r="U251" s="21">
        <v>1</v>
      </c>
      <c r="V251" s="26" t="s">
        <v>146</v>
      </c>
      <c r="W251"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51" s="21" t="str">
        <f>IF(cto1255AMCO[[#This Row],[Calificacion]]=1,"Aprobado","Subsanar")</f>
        <v>Aprobado</v>
      </c>
    </row>
    <row r="252" spans="1:24" customFormat="1" hidden="1">
      <c r="A252">
        <v>251</v>
      </c>
      <c r="B252" s="21" t="s">
        <v>788</v>
      </c>
      <c r="C252" s="44" t="s">
        <v>789</v>
      </c>
      <c r="D252" s="21" t="s">
        <v>562</v>
      </c>
      <c r="E252" s="21" t="s">
        <v>790</v>
      </c>
      <c r="F252" s="20">
        <v>95</v>
      </c>
      <c r="G252" s="20">
        <v>94.838283000000004</v>
      </c>
      <c r="H252" s="21">
        <v>95</v>
      </c>
      <c r="I252" s="22">
        <f t="shared" si="9"/>
        <v>0</v>
      </c>
      <c r="J252" s="23">
        <f t="shared" si="10"/>
        <v>0.06</v>
      </c>
      <c r="K252" s="21" t="str">
        <f t="shared" si="11"/>
        <v>Dentro del rango</v>
      </c>
      <c r="L252" s="21">
        <v>1</v>
      </c>
      <c r="M252" s="21">
        <v>1</v>
      </c>
      <c r="N252" s="21">
        <v>1</v>
      </c>
      <c r="O252" s="21">
        <v>1</v>
      </c>
      <c r="P252" s="21">
        <v>1</v>
      </c>
      <c r="Q252" s="21">
        <v>1</v>
      </c>
      <c r="R252" s="21">
        <v>1</v>
      </c>
      <c r="S252" s="21">
        <v>1</v>
      </c>
      <c r="T252" s="21">
        <v>1</v>
      </c>
      <c r="U252" s="21">
        <v>1</v>
      </c>
      <c r="V252" s="26" t="s">
        <v>146</v>
      </c>
      <c r="W252"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52" s="21" t="str">
        <f>IF(cto1255AMCO[[#This Row],[Calificacion]]=1,"Aprobado","Subsanar")</f>
        <v>Aprobado</v>
      </c>
    </row>
    <row r="253" spans="1:24" customFormat="1" hidden="1">
      <c r="A253">
        <v>252</v>
      </c>
      <c r="B253" s="21" t="s">
        <v>791</v>
      </c>
      <c r="C253" s="44" t="s">
        <v>792</v>
      </c>
      <c r="D253" s="21" t="s">
        <v>562</v>
      </c>
      <c r="E253" s="21" t="s">
        <v>793</v>
      </c>
      <c r="F253" s="20">
        <v>174</v>
      </c>
      <c r="G253" s="20">
        <v>173.622581</v>
      </c>
      <c r="H253" s="21">
        <v>174</v>
      </c>
      <c r="I253" s="22">
        <f t="shared" si="9"/>
        <v>0</v>
      </c>
      <c r="J253" s="23">
        <f t="shared" si="10"/>
        <v>0.06</v>
      </c>
      <c r="K253" s="21" t="str">
        <f t="shared" si="11"/>
        <v>Dentro del rango</v>
      </c>
      <c r="L253" s="21">
        <v>1</v>
      </c>
      <c r="M253" s="21">
        <v>1</v>
      </c>
      <c r="N253" s="21">
        <v>1</v>
      </c>
      <c r="O253" s="21">
        <v>1</v>
      </c>
      <c r="P253" s="21">
        <v>1</v>
      </c>
      <c r="Q253" s="21">
        <v>1</v>
      </c>
      <c r="R253" s="21">
        <v>1</v>
      </c>
      <c r="S253" s="21">
        <v>1</v>
      </c>
      <c r="T253" s="21">
        <v>1</v>
      </c>
      <c r="U253" s="21">
        <v>1</v>
      </c>
      <c r="V253" s="26" t="s">
        <v>146</v>
      </c>
      <c r="W253"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53" s="21" t="str">
        <f>IF(cto1255AMCO[[#This Row],[Calificacion]]=1,"Aprobado","Subsanar")</f>
        <v>Aprobado</v>
      </c>
    </row>
    <row r="254" spans="1:24" customFormat="1" hidden="1">
      <c r="A254">
        <v>253</v>
      </c>
      <c r="B254" s="21" t="s">
        <v>794</v>
      </c>
      <c r="C254" s="44" t="s">
        <v>795</v>
      </c>
      <c r="D254" s="21" t="s">
        <v>562</v>
      </c>
      <c r="E254" s="21" t="s">
        <v>796</v>
      </c>
      <c r="F254" s="20">
        <v>74</v>
      </c>
      <c r="G254" s="20">
        <v>74.245163000000005</v>
      </c>
      <c r="H254" s="21">
        <v>74</v>
      </c>
      <c r="I254" s="22">
        <f t="shared" si="9"/>
        <v>0</v>
      </c>
      <c r="J254" s="23">
        <f t="shared" si="10"/>
        <v>7.0000000000000007E-2</v>
      </c>
      <c r="K254" s="21" t="str">
        <f t="shared" si="11"/>
        <v>Dentro del rango</v>
      </c>
      <c r="L254" s="21">
        <v>1</v>
      </c>
      <c r="M254" s="21">
        <v>1</v>
      </c>
      <c r="N254" s="21">
        <v>1</v>
      </c>
      <c r="O254" s="21">
        <v>1</v>
      </c>
      <c r="P254" s="21">
        <v>1</v>
      </c>
      <c r="Q254" s="21">
        <v>1</v>
      </c>
      <c r="R254" s="21">
        <v>1</v>
      </c>
      <c r="S254" s="21">
        <v>1</v>
      </c>
      <c r="T254" s="21">
        <v>1</v>
      </c>
      <c r="U254" s="21">
        <v>1</v>
      </c>
      <c r="V254" s="26" t="s">
        <v>146</v>
      </c>
      <c r="W254"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54" s="21" t="str">
        <f>IF(cto1255AMCO[[#This Row],[Calificacion]]=1,"Aprobado","Subsanar")</f>
        <v>Aprobado</v>
      </c>
    </row>
    <row r="255" spans="1:24" customFormat="1" hidden="1">
      <c r="A255">
        <v>254</v>
      </c>
      <c r="B255" s="21" t="s">
        <v>797</v>
      </c>
      <c r="C255" s="44" t="s">
        <v>798</v>
      </c>
      <c r="D255" s="21" t="s">
        <v>562</v>
      </c>
      <c r="E255" s="21" t="s">
        <v>799</v>
      </c>
      <c r="F255" s="20">
        <v>140</v>
      </c>
      <c r="G255" s="20">
        <v>140.10009299999999</v>
      </c>
      <c r="H255" s="21">
        <v>140</v>
      </c>
      <c r="I255" s="22">
        <f t="shared" si="9"/>
        <v>0</v>
      </c>
      <c r="J255" s="23">
        <f t="shared" si="10"/>
        <v>0.06</v>
      </c>
      <c r="K255" s="21" t="str">
        <f t="shared" si="11"/>
        <v>Dentro del rango</v>
      </c>
      <c r="L255" s="21">
        <v>1</v>
      </c>
      <c r="M255" s="21">
        <v>1</v>
      </c>
      <c r="N255" s="21">
        <v>1</v>
      </c>
      <c r="O255" s="21">
        <v>1</v>
      </c>
      <c r="P255" s="21">
        <v>1</v>
      </c>
      <c r="Q255" s="21">
        <v>1</v>
      </c>
      <c r="R255" s="21">
        <v>1</v>
      </c>
      <c r="S255" s="21">
        <v>1</v>
      </c>
      <c r="T255" s="21">
        <v>1</v>
      </c>
      <c r="U255" s="21">
        <v>1</v>
      </c>
      <c r="V255" s="26" t="s">
        <v>146</v>
      </c>
      <c r="W255"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55" s="21" t="str">
        <f>IF(cto1255AMCO[[#This Row],[Calificacion]]=1,"Aprobado","Subsanar")</f>
        <v>Aprobado</v>
      </c>
    </row>
    <row r="256" spans="1:24" customFormat="1" hidden="1">
      <c r="A256">
        <v>255</v>
      </c>
      <c r="B256" s="21" t="s">
        <v>800</v>
      </c>
      <c r="C256" s="44" t="s">
        <v>801</v>
      </c>
      <c r="D256" s="21" t="s">
        <v>562</v>
      </c>
      <c r="E256" s="21" t="s">
        <v>802</v>
      </c>
      <c r="F256" s="20">
        <v>144</v>
      </c>
      <c r="G256" s="20">
        <v>143.799826</v>
      </c>
      <c r="H256" s="21">
        <v>144</v>
      </c>
      <c r="I256" s="22">
        <f t="shared" si="9"/>
        <v>0</v>
      </c>
      <c r="J256" s="23">
        <f t="shared" si="10"/>
        <v>0.06</v>
      </c>
      <c r="K256" s="21" t="str">
        <f t="shared" si="11"/>
        <v>Dentro del rango</v>
      </c>
      <c r="L256" s="21">
        <v>1</v>
      </c>
      <c r="M256" s="21">
        <v>1</v>
      </c>
      <c r="N256" s="21">
        <v>1</v>
      </c>
      <c r="O256" s="21">
        <v>1</v>
      </c>
      <c r="P256" s="21">
        <v>1</v>
      </c>
      <c r="Q256" s="21">
        <v>1</v>
      </c>
      <c r="R256" s="21">
        <v>1</v>
      </c>
      <c r="S256" s="21">
        <v>1</v>
      </c>
      <c r="T256" s="21">
        <v>1</v>
      </c>
      <c r="U256" s="21">
        <v>1</v>
      </c>
      <c r="V256" s="26" t="s">
        <v>146</v>
      </c>
      <c r="W256"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56" s="21" t="str">
        <f>IF(cto1255AMCO[[#This Row],[Calificacion]]=1,"Aprobado","Subsanar")</f>
        <v>Aprobado</v>
      </c>
    </row>
    <row r="257" spans="1:24" customFormat="1" hidden="1">
      <c r="A257">
        <v>256</v>
      </c>
      <c r="B257" s="21" t="s">
        <v>803</v>
      </c>
      <c r="C257" s="44" t="s">
        <v>804</v>
      </c>
      <c r="D257" s="21" t="s">
        <v>562</v>
      </c>
      <c r="E257" s="21" t="s">
        <v>805</v>
      </c>
      <c r="F257" s="20">
        <v>61</v>
      </c>
      <c r="G257" s="20">
        <v>61.329940999999998</v>
      </c>
      <c r="H257" s="21">
        <v>61</v>
      </c>
      <c r="I257" s="22">
        <f t="shared" si="9"/>
        <v>0</v>
      </c>
      <c r="J257" s="23">
        <f t="shared" si="10"/>
        <v>7.0000000000000007E-2</v>
      </c>
      <c r="K257" s="21" t="str">
        <f t="shared" si="11"/>
        <v>Dentro del rango</v>
      </c>
      <c r="L257" s="21">
        <v>1</v>
      </c>
      <c r="M257" s="21">
        <v>1</v>
      </c>
      <c r="N257" s="21">
        <v>1</v>
      </c>
      <c r="O257" s="21">
        <v>1</v>
      </c>
      <c r="P257" s="21">
        <v>1</v>
      </c>
      <c r="Q257" s="21">
        <v>1</v>
      </c>
      <c r="R257" s="21">
        <v>1</v>
      </c>
      <c r="S257" s="21">
        <v>1</v>
      </c>
      <c r="T257" s="21">
        <v>1</v>
      </c>
      <c r="U257" s="21">
        <v>1</v>
      </c>
      <c r="V257" s="26" t="s">
        <v>146</v>
      </c>
      <c r="W257"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57" s="21" t="str">
        <f>IF(cto1255AMCO[[#This Row],[Calificacion]]=1,"Aprobado","Subsanar")</f>
        <v>Aprobado</v>
      </c>
    </row>
    <row r="258" spans="1:24" customFormat="1" hidden="1">
      <c r="A258">
        <v>257</v>
      </c>
      <c r="B258" s="21" t="s">
        <v>806</v>
      </c>
      <c r="C258" s="44" t="s">
        <v>807</v>
      </c>
      <c r="D258" s="21" t="s">
        <v>562</v>
      </c>
      <c r="E258" s="21" t="s">
        <v>808</v>
      </c>
      <c r="F258" s="20">
        <v>75</v>
      </c>
      <c r="G258" s="20">
        <v>74.642126000000005</v>
      </c>
      <c r="H258" s="21">
        <v>75</v>
      </c>
      <c r="I258" s="22">
        <f t="shared" ref="I258:I321" si="12">(((ABS(H258-F258))/F258))</f>
        <v>0</v>
      </c>
      <c r="J258" s="23">
        <f t="shared" ref="J258:J274" si="13">IF(H258&lt;=80,0.07,IF(AND(H258&gt;80,H258&lt;=250),0.06,IF(AND(H258&gt;250,H258&lt;=500),0.04,IF(H258&gt;500,0.03,0))))</f>
        <v>7.0000000000000007E-2</v>
      </c>
      <c r="K258" s="21" t="str">
        <f t="shared" ref="K258:K321" si="14">IF(ABS(I258)&lt;=J258,"Dentro del rango","Supera el rango")</f>
        <v>Dentro del rango</v>
      </c>
      <c r="L258" s="21">
        <v>1</v>
      </c>
      <c r="M258" s="21">
        <v>1</v>
      </c>
      <c r="N258" s="21">
        <v>1</v>
      </c>
      <c r="O258" s="21">
        <v>1</v>
      </c>
      <c r="P258" s="21">
        <v>1</v>
      </c>
      <c r="Q258" s="21">
        <v>1</v>
      </c>
      <c r="R258" s="21">
        <v>1</v>
      </c>
      <c r="S258" s="21">
        <v>1</v>
      </c>
      <c r="T258" s="21">
        <v>1</v>
      </c>
      <c r="U258" s="21">
        <v>1</v>
      </c>
      <c r="V258" s="26" t="s">
        <v>146</v>
      </c>
      <c r="W258"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58" s="21" t="str">
        <f>IF(cto1255AMCO[[#This Row],[Calificacion]]=1,"Aprobado","Subsanar")</f>
        <v>Aprobado</v>
      </c>
    </row>
    <row r="259" spans="1:24" customFormat="1" hidden="1">
      <c r="A259">
        <v>258</v>
      </c>
      <c r="B259" s="21" t="s">
        <v>809</v>
      </c>
      <c r="C259" s="44" t="s">
        <v>810</v>
      </c>
      <c r="D259" s="21" t="s">
        <v>562</v>
      </c>
      <c r="E259" s="21" t="s">
        <v>811</v>
      </c>
      <c r="F259" s="20">
        <v>146</v>
      </c>
      <c r="G259" s="20">
        <v>146.50273100000001</v>
      </c>
      <c r="H259" s="21">
        <v>146</v>
      </c>
      <c r="I259" s="22">
        <f t="shared" si="12"/>
        <v>0</v>
      </c>
      <c r="J259" s="23">
        <f t="shared" si="13"/>
        <v>0.06</v>
      </c>
      <c r="K259" s="21" t="str">
        <f t="shared" si="14"/>
        <v>Dentro del rango</v>
      </c>
      <c r="L259" s="21">
        <v>1</v>
      </c>
      <c r="M259" s="21">
        <v>1</v>
      </c>
      <c r="N259" s="21">
        <v>1</v>
      </c>
      <c r="O259" s="21">
        <v>1</v>
      </c>
      <c r="P259" s="21">
        <v>1</v>
      </c>
      <c r="Q259" s="21">
        <v>1</v>
      </c>
      <c r="R259" s="21">
        <v>1</v>
      </c>
      <c r="S259" s="21">
        <v>1</v>
      </c>
      <c r="T259" s="21">
        <v>1</v>
      </c>
      <c r="U259" s="21">
        <v>1</v>
      </c>
      <c r="V259" s="26" t="s">
        <v>146</v>
      </c>
      <c r="W259"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59" s="21" t="str">
        <f>IF(cto1255AMCO[[#This Row],[Calificacion]]=1,"Aprobado","Subsanar")</f>
        <v>Aprobado</v>
      </c>
    </row>
    <row r="260" spans="1:24" customFormat="1" hidden="1">
      <c r="A260">
        <v>259</v>
      </c>
      <c r="B260" s="21" t="s">
        <v>812</v>
      </c>
      <c r="C260" s="44" t="s">
        <v>813</v>
      </c>
      <c r="D260" s="21" t="s">
        <v>562</v>
      </c>
      <c r="E260" s="21" t="s">
        <v>814</v>
      </c>
      <c r="F260" s="20">
        <v>68</v>
      </c>
      <c r="G260" s="20">
        <v>67.873671000000002</v>
      </c>
      <c r="H260" s="21">
        <v>68</v>
      </c>
      <c r="I260" s="22">
        <f t="shared" si="12"/>
        <v>0</v>
      </c>
      <c r="J260" s="23">
        <f t="shared" si="13"/>
        <v>7.0000000000000007E-2</v>
      </c>
      <c r="K260" s="21" t="str">
        <f t="shared" si="14"/>
        <v>Dentro del rango</v>
      </c>
      <c r="L260" s="21">
        <v>1</v>
      </c>
      <c r="M260" s="21">
        <v>1</v>
      </c>
      <c r="N260" s="21">
        <v>1</v>
      </c>
      <c r="O260" s="21">
        <v>1</v>
      </c>
      <c r="P260" s="21">
        <v>1</v>
      </c>
      <c r="Q260" s="21">
        <v>1</v>
      </c>
      <c r="R260" s="21">
        <v>1</v>
      </c>
      <c r="S260" s="21">
        <v>1</v>
      </c>
      <c r="T260" s="21">
        <v>1</v>
      </c>
      <c r="U260" s="21">
        <v>1</v>
      </c>
      <c r="V260" s="26" t="s">
        <v>146</v>
      </c>
      <c r="W260"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60" s="21" t="str">
        <f>IF(cto1255AMCO[[#This Row],[Calificacion]]=1,"Aprobado","Subsanar")</f>
        <v>Aprobado</v>
      </c>
    </row>
    <row r="261" spans="1:24" customFormat="1" hidden="1">
      <c r="A261">
        <v>260</v>
      </c>
      <c r="B261" s="21" t="s">
        <v>815</v>
      </c>
      <c r="C261" s="44" t="s">
        <v>816</v>
      </c>
      <c r="D261" s="21" t="s">
        <v>562</v>
      </c>
      <c r="E261" s="21" t="s">
        <v>817</v>
      </c>
      <c r="F261" s="20">
        <v>146</v>
      </c>
      <c r="G261" s="20">
        <v>138.94723500000001</v>
      </c>
      <c r="H261" s="21">
        <v>146</v>
      </c>
      <c r="I261" s="22">
        <f t="shared" si="12"/>
        <v>0</v>
      </c>
      <c r="J261" s="23">
        <f t="shared" si="13"/>
        <v>0.06</v>
      </c>
      <c r="K261" s="21" t="str">
        <f t="shared" si="14"/>
        <v>Dentro del rango</v>
      </c>
      <c r="L261" s="21">
        <v>1</v>
      </c>
      <c r="M261" s="21">
        <v>1</v>
      </c>
      <c r="N261" s="21">
        <v>1</v>
      </c>
      <c r="O261" s="21">
        <v>1</v>
      </c>
      <c r="P261" s="21">
        <v>1</v>
      </c>
      <c r="Q261" s="21">
        <v>1</v>
      </c>
      <c r="R261" s="21">
        <v>1</v>
      </c>
      <c r="S261" s="21">
        <v>1</v>
      </c>
      <c r="T261" s="21">
        <v>1</v>
      </c>
      <c r="U261" s="21">
        <v>1</v>
      </c>
      <c r="V261" s="26" t="s">
        <v>146</v>
      </c>
      <c r="W261"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61" s="21" t="str">
        <f>IF(cto1255AMCO[[#This Row],[Calificacion]]=1,"Aprobado","Subsanar")</f>
        <v>Aprobado</v>
      </c>
    </row>
    <row r="262" spans="1:24" customFormat="1" hidden="1">
      <c r="A262">
        <v>261</v>
      </c>
      <c r="B262" s="21" t="s">
        <v>818</v>
      </c>
      <c r="C262" s="44" t="s">
        <v>819</v>
      </c>
      <c r="D262" s="21" t="s">
        <v>562</v>
      </c>
      <c r="E262" s="21" t="s">
        <v>820</v>
      </c>
      <c r="F262" s="20">
        <v>146</v>
      </c>
      <c r="G262" s="20">
        <v>134.68096</v>
      </c>
      <c r="H262" s="21">
        <v>146</v>
      </c>
      <c r="I262" s="22">
        <f t="shared" si="12"/>
        <v>0</v>
      </c>
      <c r="J262" s="23">
        <f t="shared" si="13"/>
        <v>0.06</v>
      </c>
      <c r="K262" s="21" t="str">
        <f t="shared" si="14"/>
        <v>Dentro del rango</v>
      </c>
      <c r="L262" s="21">
        <v>1</v>
      </c>
      <c r="M262" s="21">
        <v>1</v>
      </c>
      <c r="N262" s="21">
        <v>1</v>
      </c>
      <c r="O262" s="21">
        <v>1</v>
      </c>
      <c r="P262" s="21">
        <v>1</v>
      </c>
      <c r="Q262" s="21">
        <v>1</v>
      </c>
      <c r="R262" s="21">
        <v>1</v>
      </c>
      <c r="S262" s="21">
        <v>1</v>
      </c>
      <c r="T262" s="21">
        <v>1</v>
      </c>
      <c r="U262" s="21">
        <v>1</v>
      </c>
      <c r="V262" s="26" t="s">
        <v>146</v>
      </c>
      <c r="W262"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62" s="21" t="str">
        <f>IF(cto1255AMCO[[#This Row],[Calificacion]]=1,"Aprobado","Subsanar")</f>
        <v>Aprobado</v>
      </c>
    </row>
    <row r="263" spans="1:24" customFormat="1" hidden="1">
      <c r="A263">
        <v>262</v>
      </c>
      <c r="B263" s="21" t="s">
        <v>821</v>
      </c>
      <c r="C263" s="44" t="s">
        <v>822</v>
      </c>
      <c r="D263" s="21" t="s">
        <v>562</v>
      </c>
      <c r="E263" s="21" t="s">
        <v>823</v>
      </c>
      <c r="F263" s="20">
        <v>130</v>
      </c>
      <c r="G263" s="20">
        <v>130.120589</v>
      </c>
      <c r="H263" s="21">
        <v>130</v>
      </c>
      <c r="I263" s="22">
        <f t="shared" si="12"/>
        <v>0</v>
      </c>
      <c r="J263" s="23">
        <f t="shared" si="13"/>
        <v>0.06</v>
      </c>
      <c r="K263" s="21" t="str">
        <f t="shared" si="14"/>
        <v>Dentro del rango</v>
      </c>
      <c r="L263" s="21">
        <v>1</v>
      </c>
      <c r="M263" s="21">
        <v>1</v>
      </c>
      <c r="N263" s="21">
        <v>1</v>
      </c>
      <c r="O263" s="21">
        <v>1</v>
      </c>
      <c r="P263" s="21">
        <v>1</v>
      </c>
      <c r="Q263" s="21">
        <v>1</v>
      </c>
      <c r="R263" s="21">
        <v>1</v>
      </c>
      <c r="S263" s="21">
        <v>1</v>
      </c>
      <c r="T263" s="21">
        <v>1</v>
      </c>
      <c r="U263" s="21">
        <v>1</v>
      </c>
      <c r="V263" s="26" t="s">
        <v>146</v>
      </c>
      <c r="W263"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63" s="21" t="str">
        <f>IF(cto1255AMCO[[#This Row],[Calificacion]]=1,"Aprobado","Subsanar")</f>
        <v>Aprobado</v>
      </c>
    </row>
    <row r="264" spans="1:24" customFormat="1" hidden="1">
      <c r="A264">
        <v>263</v>
      </c>
      <c r="B264" s="21" t="s">
        <v>824</v>
      </c>
      <c r="C264" s="44" t="s">
        <v>825</v>
      </c>
      <c r="D264" s="21" t="s">
        <v>562</v>
      </c>
      <c r="E264" s="21" t="s">
        <v>826</v>
      </c>
      <c r="F264" s="20">
        <v>130</v>
      </c>
      <c r="G264" s="20">
        <v>129.67944600000001</v>
      </c>
      <c r="H264" s="21">
        <v>130</v>
      </c>
      <c r="I264" s="22">
        <f t="shared" si="12"/>
        <v>0</v>
      </c>
      <c r="J264" s="23">
        <f t="shared" si="13"/>
        <v>0.06</v>
      </c>
      <c r="K264" s="21" t="str">
        <f t="shared" si="14"/>
        <v>Dentro del rango</v>
      </c>
      <c r="L264" s="21">
        <v>1</v>
      </c>
      <c r="M264" s="21">
        <v>1</v>
      </c>
      <c r="N264" s="21">
        <v>1</v>
      </c>
      <c r="O264" s="21">
        <v>1</v>
      </c>
      <c r="P264" s="21">
        <v>1</v>
      </c>
      <c r="Q264" s="21">
        <v>1</v>
      </c>
      <c r="R264" s="21">
        <v>1</v>
      </c>
      <c r="S264" s="21">
        <v>1</v>
      </c>
      <c r="T264" s="21">
        <v>1</v>
      </c>
      <c r="U264" s="21">
        <v>1</v>
      </c>
      <c r="V264" s="26" t="s">
        <v>146</v>
      </c>
      <c r="W264"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64" s="21" t="str">
        <f>IF(cto1255AMCO[[#This Row],[Calificacion]]=1,"Aprobado","Subsanar")</f>
        <v>Aprobado</v>
      </c>
    </row>
    <row r="265" spans="1:24" customFormat="1" hidden="1">
      <c r="A265">
        <v>264</v>
      </c>
      <c r="B265" s="21" t="s">
        <v>827</v>
      </c>
      <c r="C265" s="44" t="s">
        <v>828</v>
      </c>
      <c r="D265" s="21" t="s">
        <v>562</v>
      </c>
      <c r="E265" s="21" t="s">
        <v>829</v>
      </c>
      <c r="F265" s="20">
        <v>146</v>
      </c>
      <c r="G265" s="20">
        <v>140.61935600000001</v>
      </c>
      <c r="H265" s="21">
        <v>146</v>
      </c>
      <c r="I265" s="22">
        <f t="shared" si="12"/>
        <v>0</v>
      </c>
      <c r="J265" s="23">
        <f t="shared" si="13"/>
        <v>0.06</v>
      </c>
      <c r="K265" s="21" t="str">
        <f t="shared" si="14"/>
        <v>Dentro del rango</v>
      </c>
      <c r="L265" s="21">
        <v>1</v>
      </c>
      <c r="M265" s="21">
        <v>1</v>
      </c>
      <c r="N265" s="21">
        <v>1</v>
      </c>
      <c r="O265" s="21">
        <v>1</v>
      </c>
      <c r="P265" s="21">
        <v>1</v>
      </c>
      <c r="Q265" s="21">
        <v>1</v>
      </c>
      <c r="R265" s="21">
        <v>1</v>
      </c>
      <c r="S265" s="21">
        <v>1</v>
      </c>
      <c r="T265" s="21">
        <v>1</v>
      </c>
      <c r="U265" s="21">
        <v>1</v>
      </c>
      <c r="V265" s="26" t="s">
        <v>146</v>
      </c>
      <c r="W265"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65" s="21" t="str">
        <f>IF(cto1255AMCO[[#This Row],[Calificacion]]=1,"Aprobado","Subsanar")</f>
        <v>Aprobado</v>
      </c>
    </row>
    <row r="266" spans="1:24" customFormat="1" hidden="1">
      <c r="A266">
        <v>265</v>
      </c>
      <c r="B266" s="21" t="s">
        <v>830</v>
      </c>
      <c r="C266" s="44" t="s">
        <v>831</v>
      </c>
      <c r="D266" s="21" t="s">
        <v>562</v>
      </c>
      <c r="E266" s="21" t="s">
        <v>832</v>
      </c>
      <c r="F266" s="20">
        <v>63</v>
      </c>
      <c r="G266" s="20">
        <v>67.333169999999996</v>
      </c>
      <c r="H266" s="21">
        <v>63</v>
      </c>
      <c r="I266" s="22">
        <f t="shared" si="12"/>
        <v>0</v>
      </c>
      <c r="J266" s="23">
        <f t="shared" si="13"/>
        <v>7.0000000000000007E-2</v>
      </c>
      <c r="K266" s="21" t="str">
        <f t="shared" si="14"/>
        <v>Dentro del rango</v>
      </c>
      <c r="L266" s="21">
        <v>1</v>
      </c>
      <c r="M266" s="21">
        <v>1</v>
      </c>
      <c r="N266" s="21">
        <v>1</v>
      </c>
      <c r="O266" s="21">
        <v>1</v>
      </c>
      <c r="P266" s="21">
        <v>1</v>
      </c>
      <c r="Q266" s="21">
        <v>1</v>
      </c>
      <c r="R266" s="21">
        <v>1</v>
      </c>
      <c r="S266" s="21">
        <v>1</v>
      </c>
      <c r="T266" s="21">
        <v>1</v>
      </c>
      <c r="U266" s="21">
        <v>1</v>
      </c>
      <c r="V266" s="26" t="s">
        <v>146</v>
      </c>
      <c r="W266"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66" s="21" t="str">
        <f>IF(cto1255AMCO[[#This Row],[Calificacion]]=1,"Aprobado","Subsanar")</f>
        <v>Aprobado</v>
      </c>
    </row>
    <row r="267" spans="1:24" customFormat="1" hidden="1">
      <c r="A267">
        <v>266</v>
      </c>
      <c r="B267" s="21" t="s">
        <v>833</v>
      </c>
      <c r="C267" s="44" t="s">
        <v>834</v>
      </c>
      <c r="D267" s="21" t="s">
        <v>562</v>
      </c>
      <c r="E267" s="21" t="s">
        <v>835</v>
      </c>
      <c r="F267" s="20">
        <v>65</v>
      </c>
      <c r="G267" s="20">
        <v>65.030608999999998</v>
      </c>
      <c r="H267" s="21">
        <v>65</v>
      </c>
      <c r="I267" s="22">
        <f t="shared" si="12"/>
        <v>0</v>
      </c>
      <c r="J267" s="23">
        <f t="shared" si="13"/>
        <v>7.0000000000000007E-2</v>
      </c>
      <c r="K267" s="21" t="str">
        <f t="shared" si="14"/>
        <v>Dentro del rango</v>
      </c>
      <c r="L267" s="21">
        <v>1</v>
      </c>
      <c r="M267" s="21">
        <v>1</v>
      </c>
      <c r="N267" s="21">
        <v>1</v>
      </c>
      <c r="O267" s="21">
        <v>1</v>
      </c>
      <c r="P267" s="21">
        <v>1</v>
      </c>
      <c r="Q267" s="21">
        <v>1</v>
      </c>
      <c r="R267" s="21">
        <v>1</v>
      </c>
      <c r="S267" s="21">
        <v>1</v>
      </c>
      <c r="T267" s="21">
        <v>1</v>
      </c>
      <c r="U267" s="21">
        <v>1</v>
      </c>
      <c r="V267" s="26" t="s">
        <v>146</v>
      </c>
      <c r="W267"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67" s="21" t="str">
        <f>IF(cto1255AMCO[[#This Row],[Calificacion]]=1,"Aprobado","Subsanar")</f>
        <v>Aprobado</v>
      </c>
    </row>
    <row r="268" spans="1:24" customFormat="1" hidden="1">
      <c r="A268">
        <v>267</v>
      </c>
      <c r="B268" s="21" t="s">
        <v>836</v>
      </c>
      <c r="C268" s="44" t="s">
        <v>837</v>
      </c>
      <c r="D268" s="21" t="s">
        <v>562</v>
      </c>
      <c r="E268" s="21" t="s">
        <v>838</v>
      </c>
      <c r="F268" s="20">
        <v>256</v>
      </c>
      <c r="G268" s="20">
        <v>256.56554399999999</v>
      </c>
      <c r="H268" s="21">
        <v>256</v>
      </c>
      <c r="I268" s="22">
        <f t="shared" si="12"/>
        <v>0</v>
      </c>
      <c r="J268" s="23">
        <f t="shared" si="13"/>
        <v>0.04</v>
      </c>
      <c r="K268" s="21" t="str">
        <f t="shared" si="14"/>
        <v>Dentro del rango</v>
      </c>
      <c r="L268" s="21">
        <v>1</v>
      </c>
      <c r="M268" s="21">
        <v>1</v>
      </c>
      <c r="N268" s="21">
        <v>1</v>
      </c>
      <c r="O268" s="21">
        <v>1</v>
      </c>
      <c r="P268" s="21">
        <v>1</v>
      </c>
      <c r="Q268" s="21">
        <v>1</v>
      </c>
      <c r="R268" s="21">
        <v>1</v>
      </c>
      <c r="S268" s="21">
        <v>1</v>
      </c>
      <c r="T268" s="21">
        <v>1</v>
      </c>
      <c r="U268" s="21">
        <v>1</v>
      </c>
      <c r="V268" s="26" t="s">
        <v>146</v>
      </c>
      <c r="W268"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68" s="21" t="str">
        <f>IF(cto1255AMCO[[#This Row],[Calificacion]]=1,"Aprobado","Subsanar")</f>
        <v>Aprobado</v>
      </c>
    </row>
    <row r="269" spans="1:24" customFormat="1" hidden="1">
      <c r="A269">
        <v>268</v>
      </c>
      <c r="B269" s="21" t="s">
        <v>839</v>
      </c>
      <c r="C269" s="44" t="s">
        <v>840</v>
      </c>
      <c r="D269" s="21" t="s">
        <v>562</v>
      </c>
      <c r="E269" s="21" t="s">
        <v>841</v>
      </c>
      <c r="F269" s="20">
        <v>143</v>
      </c>
      <c r="G269" s="20">
        <v>142.91668899999999</v>
      </c>
      <c r="H269" s="21">
        <v>143</v>
      </c>
      <c r="I269" s="22">
        <f t="shared" si="12"/>
        <v>0</v>
      </c>
      <c r="J269" s="23">
        <f t="shared" si="13"/>
        <v>0.06</v>
      </c>
      <c r="K269" s="21" t="str">
        <f t="shared" si="14"/>
        <v>Dentro del rango</v>
      </c>
      <c r="L269" s="21">
        <v>1</v>
      </c>
      <c r="M269" s="21">
        <v>1</v>
      </c>
      <c r="N269" s="21">
        <v>1</v>
      </c>
      <c r="O269" s="21">
        <v>1</v>
      </c>
      <c r="P269" s="21">
        <v>1</v>
      </c>
      <c r="Q269" s="21">
        <v>1</v>
      </c>
      <c r="R269" s="21">
        <v>1</v>
      </c>
      <c r="S269" s="21">
        <v>1</v>
      </c>
      <c r="T269" s="21">
        <v>1</v>
      </c>
      <c r="U269" s="21">
        <v>1</v>
      </c>
      <c r="V269" s="26" t="s">
        <v>146</v>
      </c>
      <c r="W269"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69" s="21" t="str">
        <f>IF(cto1255AMCO[[#This Row],[Calificacion]]=1,"Aprobado","Subsanar")</f>
        <v>Aprobado</v>
      </c>
    </row>
    <row r="270" spans="1:24" customFormat="1" hidden="1">
      <c r="A270">
        <v>269</v>
      </c>
      <c r="B270" s="21" t="s">
        <v>842</v>
      </c>
      <c r="C270" s="44" t="s">
        <v>843</v>
      </c>
      <c r="D270" s="21" t="s">
        <v>562</v>
      </c>
      <c r="E270" s="21" t="s">
        <v>844</v>
      </c>
      <c r="F270" s="20">
        <v>61</v>
      </c>
      <c r="G270" s="20">
        <v>61.227485999999999</v>
      </c>
      <c r="H270" s="21">
        <v>61</v>
      </c>
      <c r="I270" s="22">
        <f t="shared" si="12"/>
        <v>0</v>
      </c>
      <c r="J270" s="23">
        <f t="shared" si="13"/>
        <v>7.0000000000000007E-2</v>
      </c>
      <c r="K270" s="21" t="str">
        <f t="shared" si="14"/>
        <v>Dentro del rango</v>
      </c>
      <c r="L270" s="21">
        <v>1</v>
      </c>
      <c r="M270" s="21">
        <v>1</v>
      </c>
      <c r="N270" s="21">
        <v>1</v>
      </c>
      <c r="O270" s="21">
        <v>1</v>
      </c>
      <c r="P270" s="21">
        <v>1</v>
      </c>
      <c r="Q270" s="21">
        <v>1</v>
      </c>
      <c r="R270" s="21">
        <v>1</v>
      </c>
      <c r="S270" s="21">
        <v>1</v>
      </c>
      <c r="T270" s="21">
        <v>1</v>
      </c>
      <c r="U270" s="21">
        <v>1</v>
      </c>
      <c r="V270" s="26" t="s">
        <v>146</v>
      </c>
      <c r="W270"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70" s="21" t="str">
        <f>IF(cto1255AMCO[[#This Row],[Calificacion]]=1,"Aprobado","Subsanar")</f>
        <v>Aprobado</v>
      </c>
    </row>
    <row r="271" spans="1:24" customFormat="1" hidden="1">
      <c r="A271">
        <v>270</v>
      </c>
      <c r="B271" s="21" t="s">
        <v>845</v>
      </c>
      <c r="C271" s="44" t="s">
        <v>846</v>
      </c>
      <c r="D271" s="21" t="s">
        <v>562</v>
      </c>
      <c r="E271" s="21" t="s">
        <v>847</v>
      </c>
      <c r="F271" s="20">
        <v>179</v>
      </c>
      <c r="G271" s="20">
        <v>179.33597900000001</v>
      </c>
      <c r="H271" s="21">
        <v>179</v>
      </c>
      <c r="I271" s="22">
        <f t="shared" si="12"/>
        <v>0</v>
      </c>
      <c r="J271" s="23">
        <f t="shared" si="13"/>
        <v>0.06</v>
      </c>
      <c r="K271" s="21" t="str">
        <f t="shared" si="14"/>
        <v>Dentro del rango</v>
      </c>
      <c r="L271" s="21">
        <v>1</v>
      </c>
      <c r="M271" s="21">
        <v>1</v>
      </c>
      <c r="N271" s="21">
        <v>1</v>
      </c>
      <c r="O271" s="21">
        <v>1</v>
      </c>
      <c r="P271" s="21">
        <v>1</v>
      </c>
      <c r="Q271" s="21">
        <v>1</v>
      </c>
      <c r="R271" s="21">
        <v>1</v>
      </c>
      <c r="S271" s="21">
        <v>1</v>
      </c>
      <c r="T271" s="21">
        <v>1</v>
      </c>
      <c r="U271" s="21">
        <v>1</v>
      </c>
      <c r="V271" s="26" t="s">
        <v>146</v>
      </c>
      <c r="W271"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71" s="21" t="str">
        <f>IF(cto1255AMCO[[#This Row],[Calificacion]]=1,"Aprobado","Subsanar")</f>
        <v>Aprobado</v>
      </c>
    </row>
    <row r="272" spans="1:24" customFormat="1" hidden="1">
      <c r="A272">
        <v>271</v>
      </c>
      <c r="B272" s="21" t="s">
        <v>848</v>
      </c>
      <c r="C272" s="44" t="s">
        <v>849</v>
      </c>
      <c r="D272" s="21" t="s">
        <v>562</v>
      </c>
      <c r="E272" s="21" t="s">
        <v>850</v>
      </c>
      <c r="F272" s="20">
        <v>85</v>
      </c>
      <c r="G272" s="20">
        <v>85.437398000000002</v>
      </c>
      <c r="H272" s="21">
        <v>85</v>
      </c>
      <c r="I272" s="22">
        <f t="shared" si="12"/>
        <v>0</v>
      </c>
      <c r="J272" s="23">
        <f t="shared" si="13"/>
        <v>0.06</v>
      </c>
      <c r="K272" s="21" t="str">
        <f t="shared" si="14"/>
        <v>Dentro del rango</v>
      </c>
      <c r="L272" s="21">
        <v>1</v>
      </c>
      <c r="M272" s="21">
        <v>1</v>
      </c>
      <c r="N272" s="21">
        <v>1</v>
      </c>
      <c r="O272" s="21">
        <v>1</v>
      </c>
      <c r="P272" s="21">
        <v>1</v>
      </c>
      <c r="Q272" s="21">
        <v>1</v>
      </c>
      <c r="R272" s="21">
        <v>1</v>
      </c>
      <c r="S272" s="21">
        <v>1</v>
      </c>
      <c r="T272" s="21">
        <v>1</v>
      </c>
      <c r="U272" s="21">
        <v>1</v>
      </c>
      <c r="V272" s="26" t="s">
        <v>146</v>
      </c>
      <c r="W272"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72" s="21" t="str">
        <f>IF(cto1255AMCO[[#This Row],[Calificacion]]=1,"Aprobado","Subsanar")</f>
        <v>Aprobado</v>
      </c>
    </row>
    <row r="273" spans="1:24" customFormat="1" hidden="1">
      <c r="A273">
        <v>272</v>
      </c>
      <c r="B273" s="21" t="s">
        <v>851</v>
      </c>
      <c r="C273" s="44" t="s">
        <v>852</v>
      </c>
      <c r="D273" s="21" t="s">
        <v>562</v>
      </c>
      <c r="E273" s="21" t="s">
        <v>853</v>
      </c>
      <c r="F273" s="20">
        <v>88</v>
      </c>
      <c r="G273" s="20">
        <v>91.486233999999996</v>
      </c>
      <c r="H273" s="21">
        <v>88</v>
      </c>
      <c r="I273" s="22">
        <f t="shared" si="12"/>
        <v>0</v>
      </c>
      <c r="J273" s="23">
        <f t="shared" si="13"/>
        <v>0.06</v>
      </c>
      <c r="K273" s="21" t="str">
        <f t="shared" si="14"/>
        <v>Dentro del rango</v>
      </c>
      <c r="L273" s="21">
        <v>1</v>
      </c>
      <c r="M273" s="21">
        <v>1</v>
      </c>
      <c r="N273" s="21">
        <v>1</v>
      </c>
      <c r="O273" s="21">
        <v>1</v>
      </c>
      <c r="P273" s="21">
        <v>1</v>
      </c>
      <c r="Q273" s="21">
        <v>1</v>
      </c>
      <c r="R273" s="21">
        <v>1</v>
      </c>
      <c r="S273" s="21">
        <v>1</v>
      </c>
      <c r="T273" s="21">
        <v>1</v>
      </c>
      <c r="U273" s="21">
        <v>1</v>
      </c>
      <c r="V273" s="26" t="s">
        <v>146</v>
      </c>
      <c r="W273"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73" s="21" t="str">
        <f>IF(cto1255AMCO[[#This Row],[Calificacion]]=1,"Aprobado","Subsanar")</f>
        <v>Aprobado</v>
      </c>
    </row>
    <row r="274" spans="1:24" customFormat="1" hidden="1">
      <c r="A274">
        <v>273</v>
      </c>
      <c r="B274" s="21" t="s">
        <v>854</v>
      </c>
      <c r="C274" s="44" t="s">
        <v>855</v>
      </c>
      <c r="D274" s="21" t="s">
        <v>562</v>
      </c>
      <c r="E274" s="21" t="s">
        <v>856</v>
      </c>
      <c r="F274" s="20">
        <v>145</v>
      </c>
      <c r="G274" s="20">
        <v>145.401195</v>
      </c>
      <c r="H274" s="21"/>
      <c r="I274" s="22">
        <f t="shared" si="12"/>
        <v>1</v>
      </c>
      <c r="J274" s="23">
        <f t="shared" si="13"/>
        <v>7.0000000000000007E-2</v>
      </c>
      <c r="K274" s="21" t="str">
        <f t="shared" si="14"/>
        <v>Supera el rango</v>
      </c>
      <c r="L274" s="21">
        <v>1</v>
      </c>
      <c r="M274" s="21">
        <v>1</v>
      </c>
      <c r="N274" s="21">
        <v>1</v>
      </c>
      <c r="O274" s="21">
        <v>1</v>
      </c>
      <c r="P274" s="21">
        <v>1</v>
      </c>
      <c r="Q274" s="21">
        <v>1</v>
      </c>
      <c r="R274" s="21">
        <v>1</v>
      </c>
      <c r="S274" s="21">
        <v>1</v>
      </c>
      <c r="T274" s="21">
        <v>1</v>
      </c>
      <c r="U274" s="21">
        <v>1</v>
      </c>
      <c r="V274" s="26" t="s">
        <v>146</v>
      </c>
      <c r="W274"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74" s="21" t="str">
        <f>IF(cto1255AMCO[[#This Row],[Calificacion]]=1,"Aprobado","Subsanar")</f>
        <v>Aprobado</v>
      </c>
    </row>
    <row r="275" spans="1:24" customFormat="1" hidden="1">
      <c r="A275">
        <v>274</v>
      </c>
      <c r="B275" t="s">
        <v>857</v>
      </c>
      <c r="C275" s="13" t="s">
        <v>858</v>
      </c>
      <c r="D275" t="s">
        <v>859</v>
      </c>
      <c r="E275" s="26" t="s">
        <v>860</v>
      </c>
      <c r="F275" s="6">
        <v>147</v>
      </c>
      <c r="G275" s="6">
        <v>146.81006400000001</v>
      </c>
      <c r="H275" s="48">
        <v>147</v>
      </c>
      <c r="I275" s="32">
        <v>0</v>
      </c>
      <c r="J275" s="59">
        <v>0.06</v>
      </c>
      <c r="K275" s="48" t="s">
        <v>861</v>
      </c>
      <c r="L275" s="48">
        <v>1</v>
      </c>
      <c r="M275" s="48">
        <v>1</v>
      </c>
      <c r="N275" s="48">
        <v>1</v>
      </c>
      <c r="O275" s="48">
        <v>1</v>
      </c>
      <c r="P275" s="48">
        <v>1</v>
      </c>
      <c r="Q275" s="48">
        <v>1</v>
      </c>
      <c r="R275" s="48">
        <v>1</v>
      </c>
      <c r="S275" s="48">
        <v>1</v>
      </c>
      <c r="T275" s="48">
        <v>1</v>
      </c>
      <c r="U275" s="48">
        <v>1</v>
      </c>
      <c r="V275" s="48" t="s">
        <v>862</v>
      </c>
      <c r="W27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75" t="str">
        <f>IF(cto1255AMCO[[#This Row],[Calificacion]]=1,"Aprobado","Subsanar")</f>
        <v>Aprobado</v>
      </c>
    </row>
    <row r="276" spans="1:24" customFormat="1" hidden="1">
      <c r="A276">
        <v>275</v>
      </c>
      <c r="B276" t="s">
        <v>863</v>
      </c>
      <c r="C276" s="13" t="s">
        <v>864</v>
      </c>
      <c r="D276" t="s">
        <v>859</v>
      </c>
      <c r="E276" s="26" t="s">
        <v>865</v>
      </c>
      <c r="F276" s="6">
        <v>74</v>
      </c>
      <c r="G276" s="6">
        <v>74.200688999999997</v>
      </c>
      <c r="H276" s="51">
        <v>74</v>
      </c>
      <c r="I276" s="34">
        <v>0</v>
      </c>
      <c r="J276" s="64">
        <v>7.0000000000000007E-2</v>
      </c>
      <c r="K276" s="51" t="s">
        <v>861</v>
      </c>
      <c r="L276" s="51">
        <v>1</v>
      </c>
      <c r="M276" s="51">
        <v>1</v>
      </c>
      <c r="N276" s="51">
        <v>1</v>
      </c>
      <c r="O276" s="51">
        <v>1</v>
      </c>
      <c r="P276" s="51">
        <v>1</v>
      </c>
      <c r="Q276" s="51">
        <v>1</v>
      </c>
      <c r="R276" s="51">
        <v>1</v>
      </c>
      <c r="S276" s="51">
        <v>1</v>
      </c>
      <c r="T276" s="51">
        <v>1</v>
      </c>
      <c r="U276" s="51">
        <v>1</v>
      </c>
      <c r="V276" s="51" t="s">
        <v>862</v>
      </c>
      <c r="W27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76" t="str">
        <f>IF(cto1255AMCO[[#This Row],[Calificacion]]=1,"Aprobado","Subsanar")</f>
        <v>Aprobado</v>
      </c>
    </row>
    <row r="277" spans="1:24" customFormat="1" hidden="1">
      <c r="A277">
        <v>276</v>
      </c>
      <c r="B277" t="s">
        <v>866</v>
      </c>
      <c r="C277" s="13" t="s">
        <v>867</v>
      </c>
      <c r="D277" t="s">
        <v>859</v>
      </c>
      <c r="E277" s="26" t="s">
        <v>868</v>
      </c>
      <c r="F277" s="6">
        <v>75</v>
      </c>
      <c r="G277" s="6">
        <v>75.469650999999999</v>
      </c>
      <c r="H277" s="48">
        <v>75</v>
      </c>
      <c r="I277" s="32">
        <v>0</v>
      </c>
      <c r="J277" s="59">
        <v>7.0000000000000007E-2</v>
      </c>
      <c r="K277" s="48" t="s">
        <v>861</v>
      </c>
      <c r="L277" s="48">
        <v>1</v>
      </c>
      <c r="M277" s="48">
        <v>1</v>
      </c>
      <c r="N277" s="48">
        <v>1</v>
      </c>
      <c r="O277" s="48">
        <v>1</v>
      </c>
      <c r="P277" s="48">
        <v>1</v>
      </c>
      <c r="Q277" s="48">
        <v>1</v>
      </c>
      <c r="R277" s="48">
        <v>1</v>
      </c>
      <c r="S277" s="48">
        <v>1</v>
      </c>
      <c r="T277" s="48">
        <v>1</v>
      </c>
      <c r="U277" s="48">
        <v>1</v>
      </c>
      <c r="V277" s="48" t="s">
        <v>862</v>
      </c>
      <c r="W27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77" t="str">
        <f>IF(cto1255AMCO[[#This Row],[Calificacion]]=1,"Aprobado","Subsanar")</f>
        <v>Aprobado</v>
      </c>
    </row>
    <row r="278" spans="1:24" customFormat="1" hidden="1">
      <c r="A278">
        <v>277</v>
      </c>
      <c r="B278" t="s">
        <v>869</v>
      </c>
      <c r="C278" s="13" t="s">
        <v>870</v>
      </c>
      <c r="D278" t="s">
        <v>859</v>
      </c>
      <c r="E278" s="26" t="s">
        <v>871</v>
      </c>
      <c r="F278" s="6">
        <v>149</v>
      </c>
      <c r="G278" s="6">
        <v>149.36694600000001</v>
      </c>
      <c r="H278" s="48">
        <v>149</v>
      </c>
      <c r="I278" s="32">
        <v>0</v>
      </c>
      <c r="J278" s="59">
        <v>0.06</v>
      </c>
      <c r="K278" s="48" t="s">
        <v>861</v>
      </c>
      <c r="L278" s="48">
        <v>1</v>
      </c>
      <c r="M278" s="48">
        <v>1</v>
      </c>
      <c r="N278" s="48">
        <v>1</v>
      </c>
      <c r="O278" s="48">
        <v>1</v>
      </c>
      <c r="P278" s="48">
        <v>1</v>
      </c>
      <c r="Q278" s="48">
        <v>1</v>
      </c>
      <c r="R278" s="48">
        <v>1</v>
      </c>
      <c r="S278" s="48">
        <v>1</v>
      </c>
      <c r="T278" s="48">
        <v>1</v>
      </c>
      <c r="U278" s="48">
        <v>1</v>
      </c>
      <c r="V278" s="48" t="s">
        <v>862</v>
      </c>
      <c r="W27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78" t="str">
        <f>IF(cto1255AMCO[[#This Row],[Calificacion]]=1,"Aprobado","Subsanar")</f>
        <v>Aprobado</v>
      </c>
    </row>
    <row r="279" spans="1:24" customFormat="1" hidden="1">
      <c r="A279">
        <v>278</v>
      </c>
      <c r="B279" t="s">
        <v>872</v>
      </c>
      <c r="C279" s="13" t="s">
        <v>873</v>
      </c>
      <c r="D279" t="s">
        <v>859</v>
      </c>
      <c r="E279" s="26" t="s">
        <v>874</v>
      </c>
      <c r="F279" s="6">
        <v>146</v>
      </c>
      <c r="G279" s="6">
        <v>146.137427</v>
      </c>
      <c r="H279" s="51">
        <v>146</v>
      </c>
      <c r="I279" s="34">
        <v>0</v>
      </c>
      <c r="J279" s="64">
        <v>0.06</v>
      </c>
      <c r="K279" s="51" t="s">
        <v>861</v>
      </c>
      <c r="L279" s="51">
        <v>1</v>
      </c>
      <c r="M279" s="51">
        <v>1</v>
      </c>
      <c r="N279" s="51">
        <v>1</v>
      </c>
      <c r="O279" s="51">
        <v>1</v>
      </c>
      <c r="P279" s="51">
        <v>1</v>
      </c>
      <c r="Q279" s="51">
        <v>1</v>
      </c>
      <c r="R279" s="51">
        <v>1</v>
      </c>
      <c r="S279" s="51">
        <v>1</v>
      </c>
      <c r="T279" s="51">
        <v>1</v>
      </c>
      <c r="U279" s="51">
        <v>1</v>
      </c>
      <c r="V279" s="51" t="s">
        <v>862</v>
      </c>
      <c r="W27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79" t="str">
        <f>IF(cto1255AMCO[[#This Row],[Calificacion]]=1,"Aprobado","Subsanar")</f>
        <v>Aprobado</v>
      </c>
    </row>
    <row r="280" spans="1:24" customFormat="1" hidden="1">
      <c r="A280">
        <v>279</v>
      </c>
      <c r="B280" t="s">
        <v>875</v>
      </c>
      <c r="C280" s="13" t="s">
        <v>876</v>
      </c>
      <c r="D280" t="s">
        <v>859</v>
      </c>
      <c r="E280" s="26" t="s">
        <v>877</v>
      </c>
      <c r="F280" s="6">
        <v>180</v>
      </c>
      <c r="G280" s="6">
        <v>179.91318200000001</v>
      </c>
      <c r="H280" s="48">
        <v>180</v>
      </c>
      <c r="I280" s="32">
        <v>0</v>
      </c>
      <c r="J280" s="59">
        <v>0.06</v>
      </c>
      <c r="K280" s="48" t="s">
        <v>861</v>
      </c>
      <c r="L280" s="48">
        <v>1</v>
      </c>
      <c r="M280" s="48">
        <v>1</v>
      </c>
      <c r="N280" s="48">
        <v>1</v>
      </c>
      <c r="O280" s="48">
        <v>1</v>
      </c>
      <c r="P280" s="48">
        <v>1</v>
      </c>
      <c r="Q280" s="48">
        <v>1</v>
      </c>
      <c r="R280" s="48">
        <v>1</v>
      </c>
      <c r="S280" s="48">
        <v>1</v>
      </c>
      <c r="T280" s="48">
        <v>1</v>
      </c>
      <c r="U280" s="48">
        <v>1</v>
      </c>
      <c r="V280" s="48" t="s">
        <v>862</v>
      </c>
      <c r="W28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80" t="str">
        <f>IF(cto1255AMCO[[#This Row],[Calificacion]]=1,"Aprobado","Subsanar")</f>
        <v>Aprobado</v>
      </c>
    </row>
    <row r="281" spans="1:24" customFormat="1" hidden="1">
      <c r="A281">
        <v>280</v>
      </c>
      <c r="B281" t="s">
        <v>878</v>
      </c>
      <c r="C281" s="13" t="s">
        <v>879</v>
      </c>
      <c r="D281" t="s">
        <v>859</v>
      </c>
      <c r="E281" s="26" t="s">
        <v>880</v>
      </c>
      <c r="F281" s="6">
        <v>145</v>
      </c>
      <c r="G281" s="6">
        <v>144.78736900000001</v>
      </c>
      <c r="H281" s="48">
        <v>145</v>
      </c>
      <c r="I281" s="32">
        <v>0</v>
      </c>
      <c r="J281" s="59">
        <v>0.06</v>
      </c>
      <c r="K281" s="48" t="s">
        <v>861</v>
      </c>
      <c r="L281" s="48">
        <v>1</v>
      </c>
      <c r="M281" s="48">
        <v>1</v>
      </c>
      <c r="N281" s="48">
        <v>1</v>
      </c>
      <c r="O281" s="48">
        <v>1</v>
      </c>
      <c r="P281" s="48">
        <v>1</v>
      </c>
      <c r="Q281" s="48">
        <v>1</v>
      </c>
      <c r="R281" s="48">
        <v>1</v>
      </c>
      <c r="S281" s="48">
        <v>1</v>
      </c>
      <c r="T281" s="48">
        <v>1</v>
      </c>
      <c r="U281" s="48">
        <v>1</v>
      </c>
      <c r="V281" s="48" t="s">
        <v>862</v>
      </c>
      <c r="W28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81" t="str">
        <f>IF(cto1255AMCO[[#This Row],[Calificacion]]=1,"Aprobado","Subsanar")</f>
        <v>Aprobado</v>
      </c>
    </row>
    <row r="282" spans="1:24" customFormat="1" hidden="1">
      <c r="A282">
        <v>281</v>
      </c>
      <c r="B282" t="s">
        <v>881</v>
      </c>
      <c r="C282" s="13" t="s">
        <v>882</v>
      </c>
      <c r="D282" t="s">
        <v>859</v>
      </c>
      <c r="E282" s="26" t="s">
        <v>883</v>
      </c>
      <c r="F282" s="6">
        <v>75</v>
      </c>
      <c r="G282" s="6">
        <v>74.938575</v>
      </c>
      <c r="H282" s="51">
        <v>75</v>
      </c>
      <c r="I282" s="34">
        <v>0</v>
      </c>
      <c r="J282" s="64">
        <v>7.0000000000000007E-2</v>
      </c>
      <c r="K282" s="51" t="s">
        <v>861</v>
      </c>
      <c r="L282" s="51">
        <v>1</v>
      </c>
      <c r="M282" s="51">
        <v>1</v>
      </c>
      <c r="N282" s="51">
        <v>1</v>
      </c>
      <c r="O282" s="51">
        <v>1</v>
      </c>
      <c r="P282" s="51">
        <v>1</v>
      </c>
      <c r="Q282" s="51">
        <v>1</v>
      </c>
      <c r="R282" s="51">
        <v>1</v>
      </c>
      <c r="S282" s="51">
        <v>1</v>
      </c>
      <c r="T282" s="51">
        <v>1</v>
      </c>
      <c r="U282" s="51">
        <v>1</v>
      </c>
      <c r="V282" s="51" t="s">
        <v>862</v>
      </c>
      <c r="W28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82" t="str">
        <f>IF(cto1255AMCO[[#This Row],[Calificacion]]=1,"Aprobado","Subsanar")</f>
        <v>Aprobado</v>
      </c>
    </row>
    <row r="283" spans="1:24" customFormat="1" hidden="1">
      <c r="A283">
        <v>282</v>
      </c>
      <c r="B283" t="s">
        <v>884</v>
      </c>
      <c r="C283" s="13" t="s">
        <v>885</v>
      </c>
      <c r="D283" t="s">
        <v>859</v>
      </c>
      <c r="E283" s="26" t="s">
        <v>886</v>
      </c>
      <c r="F283" s="6">
        <v>68</v>
      </c>
      <c r="G283" s="6">
        <v>68.015074999999996</v>
      </c>
      <c r="H283" s="48">
        <v>69</v>
      </c>
      <c r="I283" s="32">
        <v>0.01</v>
      </c>
      <c r="J283" s="59">
        <v>7.0000000000000007E-2</v>
      </c>
      <c r="K283" s="48" t="s">
        <v>861</v>
      </c>
      <c r="L283" s="48">
        <v>1</v>
      </c>
      <c r="M283" s="48">
        <v>1</v>
      </c>
      <c r="N283" s="48">
        <v>1</v>
      </c>
      <c r="O283" s="48">
        <v>1</v>
      </c>
      <c r="P283" s="48">
        <v>1</v>
      </c>
      <c r="Q283" s="48">
        <v>1</v>
      </c>
      <c r="R283" s="48">
        <v>1</v>
      </c>
      <c r="S283" s="48">
        <v>1</v>
      </c>
      <c r="T283" s="48">
        <v>1</v>
      </c>
      <c r="U283" s="48">
        <v>1</v>
      </c>
      <c r="V283" s="48" t="s">
        <v>862</v>
      </c>
      <c r="W28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83" t="str">
        <f>IF(cto1255AMCO[[#This Row],[Calificacion]]=1,"Aprobado","Subsanar")</f>
        <v>Aprobado</v>
      </c>
    </row>
    <row r="284" spans="1:24" customFormat="1" hidden="1">
      <c r="A284">
        <v>283</v>
      </c>
      <c r="B284" t="s">
        <v>887</v>
      </c>
      <c r="C284" s="13" t="s">
        <v>888</v>
      </c>
      <c r="D284" t="s">
        <v>859</v>
      </c>
      <c r="E284" s="26" t="s">
        <v>889</v>
      </c>
      <c r="F284" s="6">
        <v>145</v>
      </c>
      <c r="G284" s="6">
        <v>145.37467100000001</v>
      </c>
      <c r="H284" s="51">
        <v>145</v>
      </c>
      <c r="I284" s="34">
        <v>0</v>
      </c>
      <c r="J284" s="64">
        <v>0.06</v>
      </c>
      <c r="K284" s="51" t="s">
        <v>861</v>
      </c>
      <c r="L284" s="51">
        <v>1</v>
      </c>
      <c r="M284" s="51">
        <v>1</v>
      </c>
      <c r="N284" s="51">
        <v>1</v>
      </c>
      <c r="O284" s="51">
        <v>1</v>
      </c>
      <c r="P284" s="51">
        <v>1</v>
      </c>
      <c r="Q284" s="51">
        <v>1</v>
      </c>
      <c r="R284" s="51">
        <v>1</v>
      </c>
      <c r="S284" s="51">
        <v>1</v>
      </c>
      <c r="T284" s="51">
        <v>1</v>
      </c>
      <c r="U284" s="51">
        <v>1</v>
      </c>
      <c r="V284" s="51" t="s">
        <v>862</v>
      </c>
      <c r="W28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84" t="str">
        <f>IF(cto1255AMCO[[#This Row],[Calificacion]]=1,"Aprobado","Subsanar")</f>
        <v>Aprobado</v>
      </c>
    </row>
    <row r="285" spans="1:24" customFormat="1" hidden="1">
      <c r="A285">
        <v>284</v>
      </c>
      <c r="B285" t="s">
        <v>890</v>
      </c>
      <c r="C285" s="13" t="s">
        <v>891</v>
      </c>
      <c r="D285" t="s">
        <v>859</v>
      </c>
      <c r="E285" s="26" t="s">
        <v>892</v>
      </c>
      <c r="F285" s="6">
        <v>187</v>
      </c>
      <c r="G285" s="6">
        <v>220.88726</v>
      </c>
      <c r="H285" s="48">
        <v>187</v>
      </c>
      <c r="I285" s="32">
        <v>0</v>
      </c>
      <c r="J285" s="59">
        <v>0.06</v>
      </c>
      <c r="K285" s="48" t="s">
        <v>861</v>
      </c>
      <c r="L285" s="48">
        <v>1</v>
      </c>
      <c r="M285" s="48">
        <v>1</v>
      </c>
      <c r="N285" s="48">
        <v>1</v>
      </c>
      <c r="O285" s="48">
        <v>1</v>
      </c>
      <c r="P285" s="48">
        <v>1</v>
      </c>
      <c r="Q285" s="48">
        <v>1</v>
      </c>
      <c r="R285" s="48">
        <v>1</v>
      </c>
      <c r="S285" s="48">
        <v>1</v>
      </c>
      <c r="T285" s="48">
        <v>1</v>
      </c>
      <c r="U285" s="48">
        <v>1</v>
      </c>
      <c r="V285" s="48" t="s">
        <v>47</v>
      </c>
      <c r="W28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85" t="str">
        <f>IF(cto1255AMCO[[#This Row],[Calificacion]]=1,"Aprobado","Subsanar")</f>
        <v>Aprobado</v>
      </c>
    </row>
    <row r="286" spans="1:24" customFormat="1" hidden="1">
      <c r="A286">
        <v>285</v>
      </c>
      <c r="B286" t="s">
        <v>893</v>
      </c>
      <c r="C286" s="13" t="s">
        <v>894</v>
      </c>
      <c r="D286" t="s">
        <v>859</v>
      </c>
      <c r="E286" s="26" t="s">
        <v>895</v>
      </c>
      <c r="F286" s="6">
        <v>194</v>
      </c>
      <c r="G286" s="6">
        <v>194.02478600000001</v>
      </c>
      <c r="H286" s="48">
        <v>194</v>
      </c>
      <c r="I286" s="32">
        <v>0</v>
      </c>
      <c r="J286" s="59">
        <v>0.06</v>
      </c>
      <c r="K286" s="48" t="s">
        <v>861</v>
      </c>
      <c r="L286" s="48">
        <v>1</v>
      </c>
      <c r="M286" s="48">
        <v>1</v>
      </c>
      <c r="N286" s="48">
        <v>1</v>
      </c>
      <c r="O286" s="48">
        <v>1</v>
      </c>
      <c r="P286" s="48">
        <v>1</v>
      </c>
      <c r="Q286" s="48">
        <v>1</v>
      </c>
      <c r="R286" s="48">
        <v>1</v>
      </c>
      <c r="S286" s="48">
        <v>1</v>
      </c>
      <c r="T286" s="48">
        <v>1</v>
      </c>
      <c r="U286" s="48">
        <v>1</v>
      </c>
      <c r="V286" s="48" t="s">
        <v>47</v>
      </c>
      <c r="W28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86" t="str">
        <f>IF(cto1255AMCO[[#This Row],[Calificacion]]=1,"Aprobado","Subsanar")</f>
        <v>Aprobado</v>
      </c>
    </row>
    <row r="287" spans="1:24" customFormat="1" hidden="1">
      <c r="A287">
        <v>286</v>
      </c>
      <c r="B287" t="s">
        <v>896</v>
      </c>
      <c r="C287" s="13" t="s">
        <v>897</v>
      </c>
      <c r="D287" t="s">
        <v>859</v>
      </c>
      <c r="E287" s="26" t="s">
        <v>898</v>
      </c>
      <c r="F287" s="6">
        <v>68</v>
      </c>
      <c r="G287" s="6">
        <v>68.236675000000005</v>
      </c>
      <c r="H287" s="51">
        <v>68</v>
      </c>
      <c r="I287" s="34">
        <v>0</v>
      </c>
      <c r="J287" s="64">
        <v>7.0000000000000007E-2</v>
      </c>
      <c r="K287" s="51" t="s">
        <v>861</v>
      </c>
      <c r="L287" s="51">
        <v>1</v>
      </c>
      <c r="M287" s="51">
        <v>1</v>
      </c>
      <c r="N287" s="51">
        <v>1</v>
      </c>
      <c r="O287" s="51">
        <v>1</v>
      </c>
      <c r="P287" s="51">
        <v>1</v>
      </c>
      <c r="Q287" s="51">
        <v>1</v>
      </c>
      <c r="R287" s="51">
        <v>1</v>
      </c>
      <c r="S287" s="51">
        <v>1</v>
      </c>
      <c r="T287" s="51">
        <v>1</v>
      </c>
      <c r="U287" s="51">
        <v>1</v>
      </c>
      <c r="V287" s="51" t="s">
        <v>862</v>
      </c>
      <c r="W28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87" t="str">
        <f>IF(cto1255AMCO[[#This Row],[Calificacion]]=1,"Aprobado","Subsanar")</f>
        <v>Aprobado</v>
      </c>
    </row>
    <row r="288" spans="1:24" customFormat="1" hidden="1">
      <c r="A288">
        <v>287</v>
      </c>
      <c r="B288" t="s">
        <v>899</v>
      </c>
      <c r="C288" s="13" t="s">
        <v>900</v>
      </c>
      <c r="D288" t="s">
        <v>859</v>
      </c>
      <c r="E288" s="26" t="s">
        <v>901</v>
      </c>
      <c r="F288" s="6">
        <v>144</v>
      </c>
      <c r="G288" s="6">
        <v>144.066317</v>
      </c>
      <c r="H288" s="48">
        <v>144</v>
      </c>
      <c r="I288" s="32">
        <v>0</v>
      </c>
      <c r="J288" s="59">
        <v>0.06</v>
      </c>
      <c r="K288" s="48" t="s">
        <v>861</v>
      </c>
      <c r="L288" s="48">
        <v>1</v>
      </c>
      <c r="M288" s="48">
        <v>1</v>
      </c>
      <c r="N288" s="48">
        <v>1</v>
      </c>
      <c r="O288" s="48">
        <v>1</v>
      </c>
      <c r="P288" s="48">
        <v>1</v>
      </c>
      <c r="Q288" s="48">
        <v>1</v>
      </c>
      <c r="R288" s="48">
        <v>1</v>
      </c>
      <c r="S288" s="48">
        <v>1</v>
      </c>
      <c r="T288" s="48">
        <v>1</v>
      </c>
      <c r="U288" s="48">
        <v>1</v>
      </c>
      <c r="V288" s="48" t="s">
        <v>862</v>
      </c>
      <c r="W28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88" t="str">
        <f>IF(cto1255AMCO[[#This Row],[Calificacion]]=1,"Aprobado","Subsanar")</f>
        <v>Aprobado</v>
      </c>
    </row>
    <row r="289" spans="1:24" customFormat="1" hidden="1">
      <c r="A289">
        <v>288</v>
      </c>
      <c r="B289" t="s">
        <v>902</v>
      </c>
      <c r="C289" s="13" t="s">
        <v>903</v>
      </c>
      <c r="D289" t="s">
        <v>859</v>
      </c>
      <c r="E289" s="26" t="s">
        <v>904</v>
      </c>
      <c r="F289" s="6">
        <v>106</v>
      </c>
      <c r="G289" s="6">
        <v>105.91386300000001</v>
      </c>
      <c r="H289" s="48">
        <v>106</v>
      </c>
      <c r="I289" s="32">
        <v>0</v>
      </c>
      <c r="J289" s="59">
        <v>0.06</v>
      </c>
      <c r="K289" s="48" t="s">
        <v>861</v>
      </c>
      <c r="L289" s="48">
        <v>1</v>
      </c>
      <c r="M289" s="48">
        <v>1</v>
      </c>
      <c r="N289" s="48">
        <v>1</v>
      </c>
      <c r="O289" s="48">
        <v>1</v>
      </c>
      <c r="P289" s="48">
        <v>1</v>
      </c>
      <c r="Q289" s="48">
        <v>1</v>
      </c>
      <c r="R289" s="48">
        <v>1</v>
      </c>
      <c r="S289" s="48">
        <v>1</v>
      </c>
      <c r="T289" s="48">
        <v>1</v>
      </c>
      <c r="U289" s="48">
        <v>1</v>
      </c>
      <c r="V289" s="48" t="s">
        <v>47</v>
      </c>
      <c r="W28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89" t="str">
        <f>IF(cto1255AMCO[[#This Row],[Calificacion]]=1,"Aprobado","Subsanar")</f>
        <v>Aprobado</v>
      </c>
    </row>
    <row r="290" spans="1:24" customFormat="1" hidden="1">
      <c r="A290">
        <v>289</v>
      </c>
      <c r="B290" t="s">
        <v>905</v>
      </c>
      <c r="C290" s="13" t="s">
        <v>906</v>
      </c>
      <c r="D290" t="s">
        <v>859</v>
      </c>
      <c r="E290" s="26" t="s">
        <v>907</v>
      </c>
      <c r="F290" s="6">
        <v>89</v>
      </c>
      <c r="G290" s="6">
        <v>89.355498999999995</v>
      </c>
      <c r="H290" s="48">
        <v>89</v>
      </c>
      <c r="I290" s="32">
        <v>0</v>
      </c>
      <c r="J290" s="59">
        <v>0.06</v>
      </c>
      <c r="K290" s="48" t="s">
        <v>861</v>
      </c>
      <c r="L290" s="48">
        <v>1</v>
      </c>
      <c r="M290" s="48">
        <v>1</v>
      </c>
      <c r="N290" s="48">
        <v>1</v>
      </c>
      <c r="O290" s="48">
        <v>1</v>
      </c>
      <c r="P290" s="48">
        <v>1</v>
      </c>
      <c r="Q290" s="48">
        <v>1</v>
      </c>
      <c r="R290" s="48">
        <v>1</v>
      </c>
      <c r="S290" s="48">
        <v>1</v>
      </c>
      <c r="T290" s="48">
        <v>1</v>
      </c>
      <c r="U290" s="48">
        <v>1</v>
      </c>
      <c r="V290" s="48" t="s">
        <v>47</v>
      </c>
      <c r="W29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90" t="str">
        <f>IF(cto1255AMCO[[#This Row],[Calificacion]]=1,"Aprobado","Subsanar")</f>
        <v>Aprobado</v>
      </c>
    </row>
    <row r="291" spans="1:24" customFormat="1" hidden="1">
      <c r="A291">
        <v>290</v>
      </c>
      <c r="B291" t="s">
        <v>908</v>
      </c>
      <c r="C291" s="13" t="s">
        <v>34</v>
      </c>
      <c r="D291" t="s">
        <v>859</v>
      </c>
      <c r="E291" s="26" t="s">
        <v>35</v>
      </c>
      <c r="F291" s="6">
        <v>83</v>
      </c>
      <c r="G291" s="6">
        <v>83.069201000000007</v>
      </c>
      <c r="H291" s="51">
        <v>83</v>
      </c>
      <c r="I291" s="34">
        <v>0</v>
      </c>
      <c r="J291" s="64">
        <v>0.06</v>
      </c>
      <c r="K291" s="51" t="s">
        <v>861</v>
      </c>
      <c r="L291" s="51">
        <v>1</v>
      </c>
      <c r="M291" s="51">
        <v>1</v>
      </c>
      <c r="N291" s="51">
        <v>1</v>
      </c>
      <c r="O291" s="51">
        <v>1</v>
      </c>
      <c r="P291" s="51">
        <v>1</v>
      </c>
      <c r="Q291" s="51">
        <v>1</v>
      </c>
      <c r="R291" s="51">
        <v>1</v>
      </c>
      <c r="S291" s="51">
        <v>1</v>
      </c>
      <c r="T291" s="51">
        <v>1</v>
      </c>
      <c r="U291" s="51">
        <v>1</v>
      </c>
      <c r="V291" s="51" t="s">
        <v>47</v>
      </c>
      <c r="W29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91" t="str">
        <f>IF(cto1255AMCO[[#This Row],[Calificacion]]=1,"Aprobado","Subsanar")</f>
        <v>Aprobado</v>
      </c>
    </row>
    <row r="292" spans="1:24" customFormat="1" hidden="1">
      <c r="A292">
        <v>291</v>
      </c>
      <c r="B292" t="s">
        <v>909</v>
      </c>
      <c r="C292" s="13" t="s">
        <v>910</v>
      </c>
      <c r="D292" t="s">
        <v>859</v>
      </c>
      <c r="E292" s="26" t="s">
        <v>911</v>
      </c>
      <c r="F292" s="6">
        <v>146</v>
      </c>
      <c r="G292" s="6">
        <v>146.35348999999999</v>
      </c>
      <c r="H292" s="48">
        <v>146</v>
      </c>
      <c r="I292" s="32">
        <v>0</v>
      </c>
      <c r="J292" s="59">
        <v>0.06</v>
      </c>
      <c r="K292" s="48" t="s">
        <v>861</v>
      </c>
      <c r="L292" s="48">
        <v>1</v>
      </c>
      <c r="M292" s="48">
        <v>1</v>
      </c>
      <c r="N292" s="48">
        <v>1</v>
      </c>
      <c r="O292" s="48">
        <v>1</v>
      </c>
      <c r="P292" s="48">
        <v>1</v>
      </c>
      <c r="Q292" s="48">
        <v>1</v>
      </c>
      <c r="R292" s="48">
        <v>1</v>
      </c>
      <c r="S292" s="48">
        <v>1</v>
      </c>
      <c r="T292" s="48">
        <v>1</v>
      </c>
      <c r="U292" s="48">
        <v>1</v>
      </c>
      <c r="V292" s="48" t="s">
        <v>47</v>
      </c>
      <c r="W29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92" t="str">
        <f>IF(cto1255AMCO[[#This Row],[Calificacion]]=1,"Aprobado","Subsanar")</f>
        <v>Aprobado</v>
      </c>
    </row>
    <row r="293" spans="1:24" customFormat="1" hidden="1">
      <c r="A293">
        <v>292</v>
      </c>
      <c r="B293" t="s">
        <v>912</v>
      </c>
      <c r="C293" s="13" t="s">
        <v>913</v>
      </c>
      <c r="D293" t="s">
        <v>859</v>
      </c>
      <c r="E293" s="26" t="s">
        <v>914</v>
      </c>
      <c r="F293" s="6">
        <v>149</v>
      </c>
      <c r="G293" s="6">
        <v>149.479141</v>
      </c>
      <c r="H293" s="48">
        <v>149</v>
      </c>
      <c r="I293" s="32">
        <v>0</v>
      </c>
      <c r="J293" s="59">
        <v>0.06</v>
      </c>
      <c r="K293" s="48" t="s">
        <v>861</v>
      </c>
      <c r="L293" s="48">
        <v>1</v>
      </c>
      <c r="M293" s="48">
        <v>1</v>
      </c>
      <c r="N293" s="48">
        <v>1</v>
      </c>
      <c r="O293" s="48">
        <v>1</v>
      </c>
      <c r="P293" s="48">
        <v>1</v>
      </c>
      <c r="Q293" s="48">
        <v>1</v>
      </c>
      <c r="R293" s="48">
        <v>1</v>
      </c>
      <c r="S293" s="48">
        <v>1</v>
      </c>
      <c r="T293" s="48">
        <v>1</v>
      </c>
      <c r="U293" s="48">
        <v>1</v>
      </c>
      <c r="V293" s="48" t="s">
        <v>47</v>
      </c>
      <c r="W29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93" t="str">
        <f>IF(cto1255AMCO[[#This Row],[Calificacion]]=1,"Aprobado","Subsanar")</f>
        <v>Aprobado</v>
      </c>
    </row>
    <row r="294" spans="1:24" customFormat="1" hidden="1">
      <c r="A294">
        <v>293</v>
      </c>
      <c r="B294" t="s">
        <v>915</v>
      </c>
      <c r="C294" s="13" t="s">
        <v>916</v>
      </c>
      <c r="D294" t="s">
        <v>859</v>
      </c>
      <c r="E294" s="26" t="s">
        <v>917</v>
      </c>
      <c r="F294" s="6">
        <v>143</v>
      </c>
      <c r="G294" s="6">
        <v>143.17989299999999</v>
      </c>
      <c r="H294" s="51">
        <v>143</v>
      </c>
      <c r="I294" s="34">
        <v>0</v>
      </c>
      <c r="J294" s="64">
        <v>0.06</v>
      </c>
      <c r="K294" s="51" t="s">
        <v>861</v>
      </c>
      <c r="L294" s="51">
        <v>1</v>
      </c>
      <c r="M294" s="51">
        <v>1</v>
      </c>
      <c r="N294" s="51">
        <v>1</v>
      </c>
      <c r="O294" s="51">
        <v>1</v>
      </c>
      <c r="P294" s="51">
        <v>1</v>
      </c>
      <c r="Q294" s="51">
        <v>1</v>
      </c>
      <c r="R294" s="51">
        <v>1</v>
      </c>
      <c r="S294" s="51">
        <v>1</v>
      </c>
      <c r="T294" s="51">
        <v>1</v>
      </c>
      <c r="U294" s="51">
        <v>1</v>
      </c>
      <c r="V294" s="51" t="s">
        <v>47</v>
      </c>
      <c r="W29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94" t="str">
        <f>IF(cto1255AMCO[[#This Row],[Calificacion]]=1,"Aprobado","Subsanar")</f>
        <v>Aprobado</v>
      </c>
    </row>
    <row r="295" spans="1:24" customFormat="1" hidden="1">
      <c r="A295">
        <v>294</v>
      </c>
      <c r="B295" t="s">
        <v>918</v>
      </c>
      <c r="C295" s="13" t="s">
        <v>919</v>
      </c>
      <c r="D295" t="s">
        <v>859</v>
      </c>
      <c r="E295" s="26" t="s">
        <v>920</v>
      </c>
      <c r="F295" s="6">
        <v>159</v>
      </c>
      <c r="G295" s="6">
        <v>169.21875700000001</v>
      </c>
      <c r="H295" s="48">
        <v>159</v>
      </c>
      <c r="I295" s="32">
        <v>0</v>
      </c>
      <c r="J295" s="59">
        <v>0.06</v>
      </c>
      <c r="K295" s="48" t="s">
        <v>861</v>
      </c>
      <c r="L295" s="48">
        <v>1</v>
      </c>
      <c r="M295" s="48">
        <v>1</v>
      </c>
      <c r="N295" s="48">
        <v>1</v>
      </c>
      <c r="O295" s="48">
        <v>1</v>
      </c>
      <c r="P295" s="48">
        <v>1</v>
      </c>
      <c r="Q295" s="48">
        <v>1</v>
      </c>
      <c r="R295" s="48">
        <v>1</v>
      </c>
      <c r="S295" s="48">
        <v>1</v>
      </c>
      <c r="T295" s="48">
        <v>1</v>
      </c>
      <c r="U295" s="48">
        <v>1</v>
      </c>
      <c r="V295" s="48" t="s">
        <v>47</v>
      </c>
      <c r="W29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95" t="str">
        <f>IF(cto1255AMCO[[#This Row],[Calificacion]]=1,"Aprobado","Subsanar")</f>
        <v>Aprobado</v>
      </c>
    </row>
    <row r="296" spans="1:24" customFormat="1" hidden="1">
      <c r="A296">
        <v>295</v>
      </c>
      <c r="B296" t="s">
        <v>921</v>
      </c>
      <c r="C296" s="13" t="s">
        <v>922</v>
      </c>
      <c r="D296" t="s">
        <v>859</v>
      </c>
      <c r="E296" s="26" t="s">
        <v>923</v>
      </c>
      <c r="F296" s="6">
        <v>84</v>
      </c>
      <c r="G296" s="6">
        <v>84.084461000000005</v>
      </c>
      <c r="H296" s="51">
        <v>84</v>
      </c>
      <c r="I296" s="34">
        <v>0</v>
      </c>
      <c r="J296" s="64">
        <v>0.06</v>
      </c>
      <c r="K296" s="51" t="s">
        <v>861</v>
      </c>
      <c r="L296" s="51">
        <v>1</v>
      </c>
      <c r="M296" s="51">
        <v>1</v>
      </c>
      <c r="N296" s="51">
        <v>1</v>
      </c>
      <c r="O296" s="51">
        <v>1</v>
      </c>
      <c r="P296" s="51">
        <v>1</v>
      </c>
      <c r="Q296" s="51">
        <v>1</v>
      </c>
      <c r="R296" s="51">
        <v>1</v>
      </c>
      <c r="S296" s="51">
        <v>1</v>
      </c>
      <c r="T296" s="51">
        <v>1</v>
      </c>
      <c r="U296" s="51">
        <v>1</v>
      </c>
      <c r="V296" s="51" t="s">
        <v>47</v>
      </c>
      <c r="W29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96" t="str">
        <f>IF(cto1255AMCO[[#This Row],[Calificacion]]=1,"Aprobado","Subsanar")</f>
        <v>Aprobado</v>
      </c>
    </row>
    <row r="297" spans="1:24" customFormat="1" hidden="1">
      <c r="A297">
        <v>296</v>
      </c>
      <c r="B297" t="s">
        <v>924</v>
      </c>
      <c r="C297" s="13" t="s">
        <v>925</v>
      </c>
      <c r="D297" t="s">
        <v>859</v>
      </c>
      <c r="E297" s="26" t="s">
        <v>926</v>
      </c>
      <c r="F297" s="6">
        <v>53</v>
      </c>
      <c r="G297" s="6">
        <v>53.452267999999997</v>
      </c>
      <c r="H297" s="51">
        <v>53</v>
      </c>
      <c r="I297" s="34">
        <v>0</v>
      </c>
      <c r="J297" s="64">
        <v>7.0000000000000007E-2</v>
      </c>
      <c r="K297" s="51" t="s">
        <v>861</v>
      </c>
      <c r="L297" s="51">
        <v>1</v>
      </c>
      <c r="M297" s="51">
        <v>1</v>
      </c>
      <c r="N297" s="51">
        <v>1</v>
      </c>
      <c r="O297" s="51">
        <v>1</v>
      </c>
      <c r="P297" s="51">
        <v>1</v>
      </c>
      <c r="Q297" s="51">
        <v>1</v>
      </c>
      <c r="R297" s="51">
        <v>1</v>
      </c>
      <c r="S297" s="51">
        <v>1</v>
      </c>
      <c r="T297" s="51">
        <v>1</v>
      </c>
      <c r="U297" s="51">
        <v>1</v>
      </c>
      <c r="V297" s="51" t="s">
        <v>47</v>
      </c>
      <c r="W29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97" t="str">
        <f>IF(cto1255AMCO[[#This Row],[Calificacion]]=1,"Aprobado","Subsanar")</f>
        <v>Aprobado</v>
      </c>
    </row>
    <row r="298" spans="1:24" customFormat="1" hidden="1">
      <c r="A298">
        <v>297</v>
      </c>
      <c r="B298" t="s">
        <v>927</v>
      </c>
      <c r="C298" s="13" t="s">
        <v>928</v>
      </c>
      <c r="D298" t="s">
        <v>859</v>
      </c>
      <c r="E298" s="26" t="s">
        <v>929</v>
      </c>
      <c r="F298" s="6">
        <v>145</v>
      </c>
      <c r="G298" s="6">
        <v>145.58084600000001</v>
      </c>
      <c r="H298" s="48">
        <v>145</v>
      </c>
      <c r="I298" s="32">
        <v>0</v>
      </c>
      <c r="J298" s="59">
        <v>0.06</v>
      </c>
      <c r="K298" s="48" t="s">
        <v>861</v>
      </c>
      <c r="L298" s="48">
        <v>1</v>
      </c>
      <c r="M298" s="48">
        <v>1</v>
      </c>
      <c r="N298" s="48">
        <v>1</v>
      </c>
      <c r="O298" s="48">
        <v>1</v>
      </c>
      <c r="P298" s="48">
        <v>1</v>
      </c>
      <c r="Q298" s="48">
        <v>1</v>
      </c>
      <c r="R298" s="48">
        <v>1</v>
      </c>
      <c r="S298" s="48">
        <v>1</v>
      </c>
      <c r="T298" s="48">
        <v>1</v>
      </c>
      <c r="U298" s="48">
        <v>1</v>
      </c>
      <c r="V298" s="48" t="s">
        <v>862</v>
      </c>
      <c r="W29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98" t="str">
        <f>IF(cto1255AMCO[[#This Row],[Calificacion]]=1,"Aprobado","Subsanar")</f>
        <v>Aprobado</v>
      </c>
    </row>
    <row r="299" spans="1:24" customFormat="1" hidden="1">
      <c r="A299">
        <v>298</v>
      </c>
      <c r="B299" t="s">
        <v>930</v>
      </c>
      <c r="C299" s="13" t="s">
        <v>931</v>
      </c>
      <c r="D299" t="s">
        <v>859</v>
      </c>
      <c r="E299" s="26" t="s">
        <v>932</v>
      </c>
      <c r="F299" s="6">
        <v>64</v>
      </c>
      <c r="G299" s="6">
        <v>63.685108999999997</v>
      </c>
      <c r="H299" s="51">
        <v>64</v>
      </c>
      <c r="I299" s="34">
        <v>0</v>
      </c>
      <c r="J299" s="64">
        <v>7.0000000000000007E-2</v>
      </c>
      <c r="K299" s="51" t="s">
        <v>861</v>
      </c>
      <c r="L299" s="51">
        <v>1</v>
      </c>
      <c r="M299" s="51">
        <v>1</v>
      </c>
      <c r="N299" s="51">
        <v>1</v>
      </c>
      <c r="O299" s="51">
        <v>1</v>
      </c>
      <c r="P299" s="51">
        <v>1</v>
      </c>
      <c r="Q299" s="51">
        <v>1</v>
      </c>
      <c r="R299" s="51">
        <v>1</v>
      </c>
      <c r="S299" s="51">
        <v>1</v>
      </c>
      <c r="T299" s="51">
        <v>1</v>
      </c>
      <c r="U299" s="51">
        <v>1</v>
      </c>
      <c r="V299" s="51" t="s">
        <v>862</v>
      </c>
      <c r="W29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299" t="str">
        <f>IF(cto1255AMCO[[#This Row],[Calificacion]]=1,"Aprobado","Subsanar")</f>
        <v>Aprobado</v>
      </c>
    </row>
    <row r="300" spans="1:24" customFormat="1" hidden="1">
      <c r="A300">
        <v>299</v>
      </c>
      <c r="B300" t="s">
        <v>933</v>
      </c>
      <c r="C300" s="13" t="s">
        <v>934</v>
      </c>
      <c r="D300" t="s">
        <v>859</v>
      </c>
      <c r="E300" s="26" t="s">
        <v>935</v>
      </c>
      <c r="F300" s="6">
        <v>83</v>
      </c>
      <c r="G300" s="6">
        <v>83.194832000000005</v>
      </c>
      <c r="H300" s="48">
        <v>83</v>
      </c>
      <c r="I300" s="32">
        <v>0</v>
      </c>
      <c r="J300" s="59">
        <v>0.06</v>
      </c>
      <c r="K300" s="48" t="s">
        <v>861</v>
      </c>
      <c r="L300" s="48">
        <v>1</v>
      </c>
      <c r="M300" s="48">
        <v>1</v>
      </c>
      <c r="N300" s="48">
        <v>1</v>
      </c>
      <c r="O300" s="48">
        <v>1</v>
      </c>
      <c r="P300" s="48">
        <v>1</v>
      </c>
      <c r="Q300" s="48">
        <v>1</v>
      </c>
      <c r="R300" s="48">
        <v>1</v>
      </c>
      <c r="S300" s="48">
        <v>1</v>
      </c>
      <c r="T300" s="48">
        <v>1</v>
      </c>
      <c r="U300" s="48">
        <v>1</v>
      </c>
      <c r="V300" s="48" t="s">
        <v>862</v>
      </c>
      <c r="W30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00" t="str">
        <f>IF(cto1255AMCO[[#This Row],[Calificacion]]=1,"Aprobado","Subsanar")</f>
        <v>Aprobado</v>
      </c>
    </row>
    <row r="301" spans="1:24" customFormat="1" hidden="1">
      <c r="A301">
        <v>300</v>
      </c>
      <c r="B301" t="s">
        <v>936</v>
      </c>
      <c r="C301" s="13" t="s">
        <v>937</v>
      </c>
      <c r="D301" t="s">
        <v>859</v>
      </c>
      <c r="E301" s="26" t="s">
        <v>938</v>
      </c>
      <c r="F301" s="6">
        <v>72</v>
      </c>
      <c r="G301" s="6">
        <v>72.119731000000002</v>
      </c>
      <c r="H301" s="48">
        <v>72</v>
      </c>
      <c r="I301" s="32">
        <v>0</v>
      </c>
      <c r="J301" s="59">
        <v>7.0000000000000007E-2</v>
      </c>
      <c r="K301" s="48" t="s">
        <v>861</v>
      </c>
      <c r="L301" s="48">
        <v>1</v>
      </c>
      <c r="M301" s="48">
        <v>1</v>
      </c>
      <c r="N301" s="48">
        <v>1</v>
      </c>
      <c r="O301" s="48">
        <v>1</v>
      </c>
      <c r="P301" s="48">
        <v>1</v>
      </c>
      <c r="Q301" s="48">
        <v>1</v>
      </c>
      <c r="R301" s="48">
        <v>1</v>
      </c>
      <c r="S301" s="48">
        <v>1</v>
      </c>
      <c r="T301" s="48">
        <v>1</v>
      </c>
      <c r="U301" s="48">
        <v>1</v>
      </c>
      <c r="V301" s="48" t="s">
        <v>47</v>
      </c>
      <c r="W30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01" t="str">
        <f>IF(cto1255AMCO[[#This Row],[Calificacion]]=1,"Aprobado","Subsanar")</f>
        <v>Aprobado</v>
      </c>
    </row>
    <row r="302" spans="1:24" customFormat="1" hidden="1">
      <c r="A302">
        <v>301</v>
      </c>
      <c r="B302" t="s">
        <v>939</v>
      </c>
      <c r="C302" s="13" t="s">
        <v>940</v>
      </c>
      <c r="D302" t="s">
        <v>859</v>
      </c>
      <c r="E302" s="26" t="s">
        <v>941</v>
      </c>
      <c r="F302" s="6">
        <v>82</v>
      </c>
      <c r="G302" s="6">
        <v>82.372392000000005</v>
      </c>
      <c r="H302" s="51">
        <v>82</v>
      </c>
      <c r="I302" s="34">
        <v>0</v>
      </c>
      <c r="J302" s="64">
        <v>0.06</v>
      </c>
      <c r="K302" s="51" t="s">
        <v>861</v>
      </c>
      <c r="L302" s="51">
        <v>1</v>
      </c>
      <c r="M302" s="51">
        <v>1</v>
      </c>
      <c r="N302" s="51">
        <v>1</v>
      </c>
      <c r="O302" s="51">
        <v>1</v>
      </c>
      <c r="P302" s="51">
        <v>1</v>
      </c>
      <c r="Q302" s="51">
        <v>1</v>
      </c>
      <c r="R302" s="51">
        <v>1</v>
      </c>
      <c r="S302" s="51">
        <v>1</v>
      </c>
      <c r="T302" s="51">
        <v>1</v>
      </c>
      <c r="U302" s="51">
        <v>1</v>
      </c>
      <c r="V302" s="51" t="s">
        <v>47</v>
      </c>
      <c r="W30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02" t="str">
        <f>IF(cto1255AMCO[[#This Row],[Calificacion]]=1,"Aprobado","Subsanar")</f>
        <v>Aprobado</v>
      </c>
    </row>
    <row r="303" spans="1:24" customFormat="1" hidden="1">
      <c r="A303">
        <v>302</v>
      </c>
      <c r="B303" t="s">
        <v>942</v>
      </c>
      <c r="C303" s="13" t="s">
        <v>943</v>
      </c>
      <c r="D303" t="s">
        <v>859</v>
      </c>
      <c r="E303" s="26" t="s">
        <v>944</v>
      </c>
      <c r="F303" s="6">
        <v>145</v>
      </c>
      <c r="G303" s="6">
        <v>145.37093100000001</v>
      </c>
      <c r="H303" s="48">
        <v>145</v>
      </c>
      <c r="I303" s="32">
        <v>0</v>
      </c>
      <c r="J303" s="59">
        <v>0.06</v>
      </c>
      <c r="K303" s="48" t="s">
        <v>861</v>
      </c>
      <c r="L303" s="48">
        <v>1</v>
      </c>
      <c r="M303" s="48">
        <v>1</v>
      </c>
      <c r="N303" s="48">
        <v>1</v>
      </c>
      <c r="O303" s="48">
        <v>1</v>
      </c>
      <c r="P303" s="48">
        <v>1</v>
      </c>
      <c r="Q303" s="48">
        <v>1</v>
      </c>
      <c r="R303" s="48">
        <v>1</v>
      </c>
      <c r="S303" s="48">
        <v>1</v>
      </c>
      <c r="T303" s="48">
        <v>1</v>
      </c>
      <c r="U303" s="48">
        <v>1</v>
      </c>
      <c r="V303" s="48" t="s">
        <v>862</v>
      </c>
      <c r="W30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03" t="str">
        <f>IF(cto1255AMCO[[#This Row],[Calificacion]]=1,"Aprobado","Subsanar")</f>
        <v>Aprobado</v>
      </c>
    </row>
    <row r="304" spans="1:24" customFormat="1" hidden="1">
      <c r="A304">
        <v>303</v>
      </c>
      <c r="B304" t="s">
        <v>945</v>
      </c>
      <c r="C304" s="13" t="s">
        <v>946</v>
      </c>
      <c r="D304" t="s">
        <v>859</v>
      </c>
      <c r="E304" s="26" t="s">
        <v>947</v>
      </c>
      <c r="F304" s="6">
        <v>145</v>
      </c>
      <c r="G304" s="6">
        <v>144.93909400000001</v>
      </c>
      <c r="H304" s="51">
        <v>145</v>
      </c>
      <c r="I304" s="34">
        <v>0</v>
      </c>
      <c r="J304" s="64">
        <v>0.06</v>
      </c>
      <c r="K304" s="51" t="s">
        <v>861</v>
      </c>
      <c r="L304" s="51">
        <v>1</v>
      </c>
      <c r="M304" s="51">
        <v>1</v>
      </c>
      <c r="N304" s="51">
        <v>1</v>
      </c>
      <c r="O304" s="51">
        <v>1</v>
      </c>
      <c r="P304" s="51">
        <v>1</v>
      </c>
      <c r="Q304" s="51">
        <v>1</v>
      </c>
      <c r="R304" s="51">
        <v>1</v>
      </c>
      <c r="S304" s="51">
        <v>1</v>
      </c>
      <c r="T304" s="51">
        <v>1</v>
      </c>
      <c r="U304" s="51">
        <v>1</v>
      </c>
      <c r="V304" s="51" t="s">
        <v>47</v>
      </c>
      <c r="W30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04" t="str">
        <f>IF(cto1255AMCO[[#This Row],[Calificacion]]=1,"Aprobado","Subsanar")</f>
        <v>Aprobado</v>
      </c>
    </row>
    <row r="305" spans="1:24" customFormat="1" hidden="1">
      <c r="A305">
        <v>304</v>
      </c>
      <c r="B305" t="s">
        <v>948</v>
      </c>
      <c r="C305" s="13" t="s">
        <v>949</v>
      </c>
      <c r="D305" t="s">
        <v>859</v>
      </c>
      <c r="E305" s="26" t="s">
        <v>950</v>
      </c>
      <c r="F305" s="6">
        <v>144</v>
      </c>
      <c r="G305" s="6">
        <v>144.42304799999999</v>
      </c>
      <c r="H305" s="48">
        <v>145</v>
      </c>
      <c r="I305" s="32">
        <v>0.01</v>
      </c>
      <c r="J305" s="59">
        <v>0.06</v>
      </c>
      <c r="K305" s="48" t="s">
        <v>861</v>
      </c>
      <c r="L305" s="48">
        <v>1</v>
      </c>
      <c r="M305" s="48">
        <v>1</v>
      </c>
      <c r="N305" s="48">
        <v>1</v>
      </c>
      <c r="O305" s="48">
        <v>1</v>
      </c>
      <c r="P305" s="48">
        <v>1</v>
      </c>
      <c r="Q305" s="48">
        <v>1</v>
      </c>
      <c r="R305" s="48">
        <v>1</v>
      </c>
      <c r="S305" s="48">
        <v>1</v>
      </c>
      <c r="T305" s="48">
        <v>1</v>
      </c>
      <c r="U305" s="48">
        <v>1</v>
      </c>
      <c r="V305" s="48" t="s">
        <v>862</v>
      </c>
      <c r="W30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05" t="str">
        <f>IF(cto1255AMCO[[#This Row],[Calificacion]]=1,"Aprobado","Subsanar")</f>
        <v>Aprobado</v>
      </c>
    </row>
    <row r="306" spans="1:24" customFormat="1" hidden="1">
      <c r="A306">
        <v>305</v>
      </c>
      <c r="B306" t="s">
        <v>951</v>
      </c>
      <c r="C306" s="13" t="s">
        <v>952</v>
      </c>
      <c r="D306" t="s">
        <v>859</v>
      </c>
      <c r="E306" s="26" t="s">
        <v>953</v>
      </c>
      <c r="F306" s="6">
        <v>232</v>
      </c>
      <c r="G306" s="6">
        <v>232.24284499999999</v>
      </c>
      <c r="H306" s="48">
        <v>232</v>
      </c>
      <c r="I306" s="32">
        <v>0</v>
      </c>
      <c r="J306" s="59">
        <v>0.06</v>
      </c>
      <c r="K306" s="48" t="s">
        <v>861</v>
      </c>
      <c r="L306" s="48">
        <v>1</v>
      </c>
      <c r="M306" s="48">
        <v>1</v>
      </c>
      <c r="N306" s="48">
        <v>1</v>
      </c>
      <c r="O306" s="48">
        <v>1</v>
      </c>
      <c r="P306" s="48">
        <v>1</v>
      </c>
      <c r="Q306" s="48">
        <v>1</v>
      </c>
      <c r="R306" s="48">
        <v>1</v>
      </c>
      <c r="S306" s="48">
        <v>1</v>
      </c>
      <c r="T306" s="48">
        <v>1</v>
      </c>
      <c r="U306" s="48">
        <v>1</v>
      </c>
      <c r="V306" s="48" t="s">
        <v>862</v>
      </c>
      <c r="W30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06" t="str">
        <f>IF(cto1255AMCO[[#This Row],[Calificacion]]=1,"Aprobado","Subsanar")</f>
        <v>Aprobado</v>
      </c>
    </row>
    <row r="307" spans="1:24" customFormat="1" hidden="1">
      <c r="A307">
        <v>306</v>
      </c>
      <c r="B307" t="s">
        <v>954</v>
      </c>
      <c r="C307" s="13" t="s">
        <v>955</v>
      </c>
      <c r="D307" t="s">
        <v>859</v>
      </c>
      <c r="E307" s="26" t="s">
        <v>956</v>
      </c>
      <c r="F307" s="6">
        <v>145</v>
      </c>
      <c r="G307" s="6">
        <v>144.70632499999999</v>
      </c>
      <c r="H307" s="51">
        <v>145</v>
      </c>
      <c r="I307" s="34">
        <v>0</v>
      </c>
      <c r="J307" s="64">
        <v>0.06</v>
      </c>
      <c r="K307" s="51" t="s">
        <v>861</v>
      </c>
      <c r="L307" s="51">
        <v>1</v>
      </c>
      <c r="M307" s="51">
        <v>1</v>
      </c>
      <c r="N307" s="51">
        <v>1</v>
      </c>
      <c r="O307" s="51">
        <v>1</v>
      </c>
      <c r="P307" s="51">
        <v>1</v>
      </c>
      <c r="Q307" s="51">
        <v>1</v>
      </c>
      <c r="R307" s="51">
        <v>1</v>
      </c>
      <c r="S307" s="51">
        <v>1</v>
      </c>
      <c r="T307" s="51">
        <v>1</v>
      </c>
      <c r="U307" s="51">
        <v>1</v>
      </c>
      <c r="V307" s="51" t="s">
        <v>862</v>
      </c>
      <c r="W30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07" t="str">
        <f>IF(cto1255AMCO[[#This Row],[Calificacion]]=1,"Aprobado","Subsanar")</f>
        <v>Aprobado</v>
      </c>
    </row>
    <row r="308" spans="1:24" customFormat="1" hidden="1">
      <c r="A308">
        <v>307</v>
      </c>
      <c r="B308" t="s">
        <v>957</v>
      </c>
      <c r="C308" s="13" t="s">
        <v>958</v>
      </c>
      <c r="D308" t="s">
        <v>859</v>
      </c>
      <c r="E308" s="26" t="s">
        <v>959</v>
      </c>
      <c r="F308" s="6">
        <v>145</v>
      </c>
      <c r="G308" s="6">
        <v>144.62458699999999</v>
      </c>
      <c r="H308" s="48">
        <v>145</v>
      </c>
      <c r="I308" s="32">
        <v>0</v>
      </c>
      <c r="J308" s="59">
        <v>0.06</v>
      </c>
      <c r="K308" s="48" t="s">
        <v>861</v>
      </c>
      <c r="L308" s="48">
        <v>1</v>
      </c>
      <c r="M308" s="48">
        <v>1</v>
      </c>
      <c r="N308" s="48">
        <v>1</v>
      </c>
      <c r="O308" s="48">
        <v>1</v>
      </c>
      <c r="P308" s="48">
        <v>1</v>
      </c>
      <c r="Q308" s="48">
        <v>1</v>
      </c>
      <c r="R308" s="48">
        <v>1</v>
      </c>
      <c r="S308" s="48">
        <v>1</v>
      </c>
      <c r="T308" s="48">
        <v>1</v>
      </c>
      <c r="U308" s="48">
        <v>1</v>
      </c>
      <c r="V308" s="48" t="s">
        <v>862</v>
      </c>
      <c r="W30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08" t="str">
        <f>IF(cto1255AMCO[[#This Row],[Calificacion]]=1,"Aprobado","Subsanar")</f>
        <v>Aprobado</v>
      </c>
    </row>
    <row r="309" spans="1:24" customFormat="1" hidden="1">
      <c r="A309">
        <v>308</v>
      </c>
      <c r="B309" t="s">
        <v>960</v>
      </c>
      <c r="C309" s="13" t="s">
        <v>961</v>
      </c>
      <c r="D309" t="s">
        <v>859</v>
      </c>
      <c r="E309" s="26" t="s">
        <v>962</v>
      </c>
      <c r="F309" s="6">
        <v>145</v>
      </c>
      <c r="G309" s="6">
        <v>144.74293</v>
      </c>
      <c r="H309" s="51">
        <v>145</v>
      </c>
      <c r="I309" s="34">
        <v>0</v>
      </c>
      <c r="J309" s="64">
        <v>0.06</v>
      </c>
      <c r="K309" s="51" t="s">
        <v>861</v>
      </c>
      <c r="L309" s="51">
        <v>1</v>
      </c>
      <c r="M309" s="51">
        <v>1</v>
      </c>
      <c r="N309" s="51">
        <v>1</v>
      </c>
      <c r="O309" s="51">
        <v>1</v>
      </c>
      <c r="P309" s="51">
        <v>1</v>
      </c>
      <c r="Q309" s="51">
        <v>1</v>
      </c>
      <c r="R309" s="51">
        <v>1</v>
      </c>
      <c r="S309" s="51">
        <v>1</v>
      </c>
      <c r="T309" s="51">
        <v>1</v>
      </c>
      <c r="U309" s="51">
        <v>1</v>
      </c>
      <c r="V309" s="51" t="s">
        <v>862</v>
      </c>
      <c r="W30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09" t="str">
        <f>IF(cto1255AMCO[[#This Row],[Calificacion]]=1,"Aprobado","Subsanar")</f>
        <v>Aprobado</v>
      </c>
    </row>
    <row r="310" spans="1:24" customFormat="1" hidden="1">
      <c r="A310">
        <v>309</v>
      </c>
      <c r="B310" t="s">
        <v>963</v>
      </c>
      <c r="C310" s="13" t="s">
        <v>964</v>
      </c>
      <c r="D310" t="s">
        <v>859</v>
      </c>
      <c r="E310" s="26" t="s">
        <v>965</v>
      </c>
      <c r="F310" s="6">
        <v>74</v>
      </c>
      <c r="G310" s="6">
        <v>74.477331000000007</v>
      </c>
      <c r="H310" s="48">
        <v>74</v>
      </c>
      <c r="I310" s="32">
        <v>0</v>
      </c>
      <c r="J310" s="59">
        <v>7.0000000000000007E-2</v>
      </c>
      <c r="K310" s="48" t="s">
        <v>861</v>
      </c>
      <c r="L310" s="48">
        <v>1</v>
      </c>
      <c r="M310" s="48">
        <v>1</v>
      </c>
      <c r="N310" s="48">
        <v>1</v>
      </c>
      <c r="O310" s="48">
        <v>1</v>
      </c>
      <c r="P310" s="48">
        <v>1</v>
      </c>
      <c r="Q310" s="48">
        <v>1</v>
      </c>
      <c r="R310" s="48">
        <v>1</v>
      </c>
      <c r="S310" s="48">
        <v>1</v>
      </c>
      <c r="T310" s="48">
        <v>1</v>
      </c>
      <c r="U310" s="48">
        <v>1</v>
      </c>
      <c r="V310" s="48" t="s">
        <v>862</v>
      </c>
      <c r="W31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10" t="str">
        <f>IF(cto1255AMCO[[#This Row],[Calificacion]]=1,"Aprobado","Subsanar")</f>
        <v>Aprobado</v>
      </c>
    </row>
    <row r="311" spans="1:24" customFormat="1" hidden="1">
      <c r="A311">
        <v>310</v>
      </c>
      <c r="B311" t="s">
        <v>966</v>
      </c>
      <c r="C311" s="13" t="s">
        <v>967</v>
      </c>
      <c r="D311" t="s">
        <v>859</v>
      </c>
      <c r="E311" s="26" t="s">
        <v>968</v>
      </c>
      <c r="F311" s="6">
        <v>210</v>
      </c>
      <c r="G311" s="6">
        <v>210.02703700000001</v>
      </c>
      <c r="H311" s="51">
        <v>210</v>
      </c>
      <c r="I311" s="34">
        <v>0</v>
      </c>
      <c r="J311" s="64">
        <v>0.06</v>
      </c>
      <c r="K311" s="51" t="s">
        <v>861</v>
      </c>
      <c r="L311" s="51">
        <v>1</v>
      </c>
      <c r="M311" s="51">
        <v>1</v>
      </c>
      <c r="N311" s="51">
        <v>1</v>
      </c>
      <c r="O311" s="51">
        <v>1</v>
      </c>
      <c r="P311" s="51">
        <v>1</v>
      </c>
      <c r="Q311" s="51">
        <v>1</v>
      </c>
      <c r="R311" s="51">
        <v>1</v>
      </c>
      <c r="S311" s="51">
        <v>1</v>
      </c>
      <c r="T311" s="51">
        <v>1</v>
      </c>
      <c r="U311" s="51">
        <v>1</v>
      </c>
      <c r="V311" s="51" t="s">
        <v>47</v>
      </c>
      <c r="W31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11" t="str">
        <f>IF(cto1255AMCO[[#This Row],[Calificacion]]=1,"Aprobado","Subsanar")</f>
        <v>Aprobado</v>
      </c>
    </row>
    <row r="312" spans="1:24" customFormat="1" hidden="1">
      <c r="A312">
        <v>311</v>
      </c>
      <c r="B312" t="s">
        <v>969</v>
      </c>
      <c r="C312" s="13" t="s">
        <v>970</v>
      </c>
      <c r="D312" t="s">
        <v>859</v>
      </c>
      <c r="E312" s="26" t="s">
        <v>971</v>
      </c>
      <c r="F312" s="6">
        <v>143</v>
      </c>
      <c r="G312" s="6">
        <v>143.36505500000001</v>
      </c>
      <c r="H312" s="51">
        <v>143</v>
      </c>
      <c r="I312" s="34">
        <v>0</v>
      </c>
      <c r="J312" s="64">
        <v>0.06</v>
      </c>
      <c r="K312" s="51" t="s">
        <v>861</v>
      </c>
      <c r="L312" s="51">
        <v>1</v>
      </c>
      <c r="M312" s="51">
        <v>1</v>
      </c>
      <c r="N312" s="51">
        <v>1</v>
      </c>
      <c r="O312" s="51">
        <v>1</v>
      </c>
      <c r="P312" s="51">
        <v>1</v>
      </c>
      <c r="Q312" s="51">
        <v>1</v>
      </c>
      <c r="R312" s="51">
        <v>1</v>
      </c>
      <c r="S312" s="51">
        <v>1</v>
      </c>
      <c r="T312" s="51">
        <v>1</v>
      </c>
      <c r="U312" s="51">
        <v>1</v>
      </c>
      <c r="V312" s="51" t="s">
        <v>862</v>
      </c>
      <c r="W31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12" t="str">
        <f>IF(cto1255AMCO[[#This Row],[Calificacion]]=1,"Aprobado","Subsanar")</f>
        <v>Aprobado</v>
      </c>
    </row>
    <row r="313" spans="1:24" customFormat="1" hidden="1">
      <c r="A313">
        <v>312</v>
      </c>
      <c r="B313" t="s">
        <v>972</v>
      </c>
      <c r="C313" s="13" t="s">
        <v>973</v>
      </c>
      <c r="D313" t="s">
        <v>859</v>
      </c>
      <c r="E313" s="26" t="s">
        <v>974</v>
      </c>
      <c r="F313" s="6">
        <v>143</v>
      </c>
      <c r="G313" s="6">
        <v>143.729896</v>
      </c>
      <c r="H313" s="48">
        <v>143</v>
      </c>
      <c r="I313" s="32">
        <v>0</v>
      </c>
      <c r="J313" s="59">
        <v>0.06</v>
      </c>
      <c r="K313" s="48" t="s">
        <v>861</v>
      </c>
      <c r="L313" s="48">
        <v>1</v>
      </c>
      <c r="M313" s="48">
        <v>1</v>
      </c>
      <c r="N313" s="48">
        <v>1</v>
      </c>
      <c r="O313" s="48">
        <v>1</v>
      </c>
      <c r="P313" s="48">
        <v>1</v>
      </c>
      <c r="Q313" s="48">
        <v>1</v>
      </c>
      <c r="R313" s="48">
        <v>1</v>
      </c>
      <c r="S313" s="48">
        <v>1</v>
      </c>
      <c r="T313" s="48">
        <v>1</v>
      </c>
      <c r="U313" s="48">
        <v>1</v>
      </c>
      <c r="V313" s="48" t="s">
        <v>862</v>
      </c>
      <c r="W31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13" t="str">
        <f>IF(cto1255AMCO[[#This Row],[Calificacion]]=1,"Aprobado","Subsanar")</f>
        <v>Aprobado</v>
      </c>
    </row>
    <row r="314" spans="1:24" customFormat="1" hidden="1">
      <c r="A314">
        <v>313</v>
      </c>
      <c r="B314" t="s">
        <v>975</v>
      </c>
      <c r="C314" s="13" t="s">
        <v>976</v>
      </c>
      <c r="D314" t="s">
        <v>859</v>
      </c>
      <c r="E314" s="26" t="s">
        <v>977</v>
      </c>
      <c r="F314" s="6">
        <v>73</v>
      </c>
      <c r="G314" s="6">
        <v>72.662857000000002</v>
      </c>
      <c r="H314" s="51">
        <v>73</v>
      </c>
      <c r="I314" s="34">
        <v>0</v>
      </c>
      <c r="J314" s="64">
        <v>7.0000000000000007E-2</v>
      </c>
      <c r="K314" s="51" t="s">
        <v>861</v>
      </c>
      <c r="L314" s="51">
        <v>1</v>
      </c>
      <c r="M314" s="51">
        <v>1</v>
      </c>
      <c r="N314" s="51">
        <v>1</v>
      </c>
      <c r="O314" s="51">
        <v>1</v>
      </c>
      <c r="P314" s="51">
        <v>1</v>
      </c>
      <c r="Q314" s="51">
        <v>1</v>
      </c>
      <c r="R314" s="51">
        <v>1</v>
      </c>
      <c r="S314" s="51">
        <v>1</v>
      </c>
      <c r="T314" s="51">
        <v>1</v>
      </c>
      <c r="U314" s="51">
        <v>1</v>
      </c>
      <c r="V314" s="51" t="s">
        <v>862</v>
      </c>
      <c r="W31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14" t="str">
        <f>IF(cto1255AMCO[[#This Row],[Calificacion]]=1,"Aprobado","Subsanar")</f>
        <v>Aprobado</v>
      </c>
    </row>
    <row r="315" spans="1:24" customFormat="1" hidden="1">
      <c r="A315">
        <v>314</v>
      </c>
      <c r="B315" t="s">
        <v>978</v>
      </c>
      <c r="C315" s="13" t="s">
        <v>37</v>
      </c>
      <c r="D315" t="s">
        <v>859</v>
      </c>
      <c r="E315" s="26" t="s">
        <v>38</v>
      </c>
      <c r="F315" s="6">
        <v>73</v>
      </c>
      <c r="G315" s="6">
        <v>72.971981</v>
      </c>
      <c r="H315" s="48">
        <v>73</v>
      </c>
      <c r="I315" s="32">
        <v>0</v>
      </c>
      <c r="J315" s="59">
        <v>7.0000000000000007E-2</v>
      </c>
      <c r="K315" s="48" t="s">
        <v>861</v>
      </c>
      <c r="L315" s="48">
        <v>1</v>
      </c>
      <c r="M315" s="48">
        <v>1</v>
      </c>
      <c r="N315" s="48">
        <v>1</v>
      </c>
      <c r="O315" s="48">
        <v>1</v>
      </c>
      <c r="P315" s="48">
        <v>1</v>
      </c>
      <c r="Q315" s="48">
        <v>1</v>
      </c>
      <c r="R315" s="48">
        <v>1</v>
      </c>
      <c r="S315" s="48">
        <v>1</v>
      </c>
      <c r="T315" s="48">
        <v>1</v>
      </c>
      <c r="U315" s="48">
        <v>1</v>
      </c>
      <c r="V315" s="48" t="s">
        <v>862</v>
      </c>
      <c r="W31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15" t="str">
        <f>IF(cto1255AMCO[[#This Row],[Calificacion]]=1,"Aprobado","Subsanar")</f>
        <v>Aprobado</v>
      </c>
    </row>
    <row r="316" spans="1:24" customFormat="1" hidden="1">
      <c r="A316">
        <v>315</v>
      </c>
      <c r="B316" t="s">
        <v>979</v>
      </c>
      <c r="C316" s="13" t="s">
        <v>980</v>
      </c>
      <c r="D316" t="s">
        <v>859</v>
      </c>
      <c r="E316" s="26" t="s">
        <v>981</v>
      </c>
      <c r="F316" s="6">
        <v>71</v>
      </c>
      <c r="G316" s="6">
        <v>70.955006999999995</v>
      </c>
      <c r="H316" s="51">
        <v>71</v>
      </c>
      <c r="I316" s="34">
        <v>0</v>
      </c>
      <c r="J316" s="64">
        <v>7.0000000000000007E-2</v>
      </c>
      <c r="K316" s="51" t="s">
        <v>861</v>
      </c>
      <c r="L316" s="51">
        <v>1</v>
      </c>
      <c r="M316" s="51">
        <v>1</v>
      </c>
      <c r="N316" s="51">
        <v>1</v>
      </c>
      <c r="O316" s="51">
        <v>1</v>
      </c>
      <c r="P316" s="51">
        <v>1</v>
      </c>
      <c r="Q316" s="51">
        <v>1</v>
      </c>
      <c r="R316" s="51">
        <v>1</v>
      </c>
      <c r="S316" s="51">
        <v>1</v>
      </c>
      <c r="T316" s="51">
        <v>1</v>
      </c>
      <c r="U316" s="51">
        <v>1</v>
      </c>
      <c r="V316" s="51" t="s">
        <v>862</v>
      </c>
      <c r="W31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16" t="str">
        <f>IF(cto1255AMCO[[#This Row],[Calificacion]]=1,"Aprobado","Subsanar")</f>
        <v>Aprobado</v>
      </c>
    </row>
    <row r="317" spans="1:24" customFormat="1" hidden="1">
      <c r="A317">
        <v>316</v>
      </c>
      <c r="B317" t="s">
        <v>982</v>
      </c>
      <c r="C317" s="13" t="s">
        <v>41</v>
      </c>
      <c r="D317" t="s">
        <v>859</v>
      </c>
      <c r="E317" s="26" t="s">
        <v>42</v>
      </c>
      <c r="F317" s="6">
        <v>76</v>
      </c>
      <c r="G317" s="6">
        <v>75.995731000000006</v>
      </c>
      <c r="H317" s="48">
        <v>76</v>
      </c>
      <c r="I317" s="32">
        <v>0</v>
      </c>
      <c r="J317" s="59">
        <v>7.0000000000000007E-2</v>
      </c>
      <c r="K317" s="48" t="s">
        <v>861</v>
      </c>
      <c r="L317" s="48">
        <v>1</v>
      </c>
      <c r="M317" s="48">
        <v>1</v>
      </c>
      <c r="N317" s="48">
        <v>1</v>
      </c>
      <c r="O317" s="48">
        <v>1</v>
      </c>
      <c r="P317" s="48">
        <v>1</v>
      </c>
      <c r="Q317" s="48">
        <v>1</v>
      </c>
      <c r="R317" s="48">
        <v>1</v>
      </c>
      <c r="S317" s="48">
        <v>1</v>
      </c>
      <c r="T317" s="48">
        <v>1</v>
      </c>
      <c r="U317" s="48">
        <v>1</v>
      </c>
      <c r="V317" s="48" t="s">
        <v>862</v>
      </c>
      <c r="W31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17" t="str">
        <f>IF(cto1255AMCO[[#This Row],[Calificacion]]=1,"Aprobado","Subsanar")</f>
        <v>Aprobado</v>
      </c>
    </row>
    <row r="318" spans="1:24" customFormat="1" hidden="1">
      <c r="A318">
        <v>317</v>
      </c>
      <c r="B318" t="s">
        <v>983</v>
      </c>
      <c r="C318" s="13" t="s">
        <v>984</v>
      </c>
      <c r="D318" t="s">
        <v>859</v>
      </c>
      <c r="E318" s="26" t="s">
        <v>985</v>
      </c>
      <c r="F318" s="6">
        <v>74</v>
      </c>
      <c r="G318" s="6">
        <v>73.708279000000005</v>
      </c>
      <c r="H318" s="51">
        <v>74</v>
      </c>
      <c r="I318" s="34">
        <v>0</v>
      </c>
      <c r="J318" s="64">
        <v>7.0000000000000007E-2</v>
      </c>
      <c r="K318" s="51" t="s">
        <v>861</v>
      </c>
      <c r="L318" s="51">
        <v>1</v>
      </c>
      <c r="M318" s="51">
        <v>1</v>
      </c>
      <c r="N318" s="51">
        <v>1</v>
      </c>
      <c r="O318" s="51">
        <v>1</v>
      </c>
      <c r="P318" s="51">
        <v>1</v>
      </c>
      <c r="Q318" s="51">
        <v>1</v>
      </c>
      <c r="R318" s="51">
        <v>1</v>
      </c>
      <c r="S318" s="51">
        <v>1</v>
      </c>
      <c r="T318" s="51">
        <v>1</v>
      </c>
      <c r="U318" s="51">
        <v>1</v>
      </c>
      <c r="V318" s="51" t="s">
        <v>862</v>
      </c>
      <c r="W31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18" t="str">
        <f>IF(cto1255AMCO[[#This Row],[Calificacion]]=1,"Aprobado","Subsanar")</f>
        <v>Aprobado</v>
      </c>
    </row>
    <row r="319" spans="1:24" customFormat="1" hidden="1">
      <c r="A319">
        <v>318</v>
      </c>
      <c r="B319" t="s">
        <v>986</v>
      </c>
      <c r="C319" s="13" t="s">
        <v>987</v>
      </c>
      <c r="D319" t="s">
        <v>859</v>
      </c>
      <c r="E319" s="26" t="s">
        <v>988</v>
      </c>
      <c r="F319" s="6">
        <v>67</v>
      </c>
      <c r="G319" s="6">
        <v>67.267889999999994</v>
      </c>
      <c r="H319" s="48">
        <v>67</v>
      </c>
      <c r="I319" s="32">
        <v>0</v>
      </c>
      <c r="J319" s="59">
        <v>7.0000000000000007E-2</v>
      </c>
      <c r="K319" s="48" t="s">
        <v>861</v>
      </c>
      <c r="L319" s="48">
        <v>1</v>
      </c>
      <c r="M319" s="48">
        <v>1</v>
      </c>
      <c r="N319" s="48">
        <v>1</v>
      </c>
      <c r="O319" s="48">
        <v>1</v>
      </c>
      <c r="P319" s="48">
        <v>1</v>
      </c>
      <c r="Q319" s="48">
        <v>1</v>
      </c>
      <c r="R319" s="48">
        <v>1</v>
      </c>
      <c r="S319" s="48">
        <v>1</v>
      </c>
      <c r="T319" s="48">
        <v>1</v>
      </c>
      <c r="U319" s="48">
        <v>1</v>
      </c>
      <c r="V319" s="48" t="s">
        <v>862</v>
      </c>
      <c r="W31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19" t="str">
        <f>IF(cto1255AMCO[[#This Row],[Calificacion]]=1,"Aprobado","Subsanar")</f>
        <v>Aprobado</v>
      </c>
    </row>
    <row r="320" spans="1:24" customFormat="1" hidden="1">
      <c r="A320">
        <v>319</v>
      </c>
      <c r="B320" t="s">
        <v>989</v>
      </c>
      <c r="C320" s="13" t="s">
        <v>990</v>
      </c>
      <c r="D320" t="s">
        <v>859</v>
      </c>
      <c r="E320" s="26" t="s">
        <v>991</v>
      </c>
      <c r="F320" s="6">
        <v>149</v>
      </c>
      <c r="G320" s="6">
        <v>148.35534999999999</v>
      </c>
      <c r="H320" s="51">
        <v>149</v>
      </c>
      <c r="I320" s="34">
        <v>0</v>
      </c>
      <c r="J320" s="64">
        <v>0.06</v>
      </c>
      <c r="K320" s="51" t="s">
        <v>861</v>
      </c>
      <c r="L320" s="51">
        <v>1</v>
      </c>
      <c r="M320" s="51">
        <v>1</v>
      </c>
      <c r="N320" s="51">
        <v>1</v>
      </c>
      <c r="O320" s="51">
        <v>1</v>
      </c>
      <c r="P320" s="51">
        <v>1</v>
      </c>
      <c r="Q320" s="51">
        <v>1</v>
      </c>
      <c r="R320" s="51">
        <v>1</v>
      </c>
      <c r="S320" s="51">
        <v>1</v>
      </c>
      <c r="T320" s="51">
        <v>1</v>
      </c>
      <c r="U320" s="51">
        <v>1</v>
      </c>
      <c r="V320" s="51" t="s">
        <v>862</v>
      </c>
      <c r="W32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20" t="str">
        <f>IF(cto1255AMCO[[#This Row],[Calificacion]]=1,"Aprobado","Subsanar")</f>
        <v>Aprobado</v>
      </c>
    </row>
    <row r="321" spans="1:24" customFormat="1" hidden="1">
      <c r="A321">
        <v>320</v>
      </c>
      <c r="B321" t="s">
        <v>992</v>
      </c>
      <c r="C321" s="13" t="s">
        <v>993</v>
      </c>
      <c r="D321" t="s">
        <v>859</v>
      </c>
      <c r="E321" s="26" t="s">
        <v>994</v>
      </c>
      <c r="F321" s="6">
        <v>145</v>
      </c>
      <c r="G321" s="6">
        <v>145.03447199999999</v>
      </c>
      <c r="H321" s="48">
        <v>145</v>
      </c>
      <c r="I321" s="32">
        <v>0</v>
      </c>
      <c r="J321" s="59">
        <v>0.06</v>
      </c>
      <c r="K321" s="48" t="s">
        <v>861</v>
      </c>
      <c r="L321" s="48">
        <v>1</v>
      </c>
      <c r="M321" s="48">
        <v>1</v>
      </c>
      <c r="N321" s="48">
        <v>1</v>
      </c>
      <c r="O321" s="48">
        <v>1</v>
      </c>
      <c r="P321" s="48">
        <v>1</v>
      </c>
      <c r="Q321" s="48">
        <v>1</v>
      </c>
      <c r="R321" s="48">
        <v>1</v>
      </c>
      <c r="S321" s="48">
        <v>1</v>
      </c>
      <c r="T321" s="48">
        <v>1</v>
      </c>
      <c r="U321" s="48">
        <v>1</v>
      </c>
      <c r="V321" s="48" t="s">
        <v>862</v>
      </c>
      <c r="W3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21" t="str">
        <f>IF(cto1255AMCO[[#This Row],[Calificacion]]=1,"Aprobado","Subsanar")</f>
        <v>Aprobado</v>
      </c>
    </row>
    <row r="322" spans="1:24" customFormat="1" hidden="1">
      <c r="A322">
        <v>321</v>
      </c>
      <c r="B322" t="s">
        <v>995</v>
      </c>
      <c r="C322" s="13" t="s">
        <v>996</v>
      </c>
      <c r="D322" t="s">
        <v>859</v>
      </c>
      <c r="E322" s="26" t="s">
        <v>997</v>
      </c>
      <c r="F322" s="6">
        <v>144</v>
      </c>
      <c r="G322" s="6">
        <v>143.733293</v>
      </c>
      <c r="H322" s="51">
        <v>144</v>
      </c>
      <c r="I322" s="34">
        <v>0</v>
      </c>
      <c r="J322" s="64">
        <v>0.06</v>
      </c>
      <c r="K322" s="51" t="s">
        <v>861</v>
      </c>
      <c r="L322" s="51">
        <v>1</v>
      </c>
      <c r="M322" s="51">
        <v>1</v>
      </c>
      <c r="N322" s="51">
        <v>1</v>
      </c>
      <c r="O322" s="51">
        <v>1</v>
      </c>
      <c r="P322" s="51">
        <v>1</v>
      </c>
      <c r="Q322" s="51">
        <v>1</v>
      </c>
      <c r="R322" s="51">
        <v>1</v>
      </c>
      <c r="S322" s="51">
        <v>1</v>
      </c>
      <c r="T322" s="51">
        <v>1</v>
      </c>
      <c r="U322" s="51">
        <v>1</v>
      </c>
      <c r="V322" s="51" t="s">
        <v>862</v>
      </c>
      <c r="W32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22" t="str">
        <f>IF(cto1255AMCO[[#This Row],[Calificacion]]=1,"Aprobado","Subsanar")</f>
        <v>Aprobado</v>
      </c>
    </row>
    <row r="323" spans="1:24" customFormat="1" hidden="1">
      <c r="A323">
        <v>322</v>
      </c>
      <c r="B323" t="s">
        <v>998</v>
      </c>
      <c r="C323" s="13" t="s">
        <v>999</v>
      </c>
      <c r="D323" t="s">
        <v>859</v>
      </c>
      <c r="E323" s="26" t="s">
        <v>1000</v>
      </c>
      <c r="F323" s="6">
        <v>144</v>
      </c>
      <c r="G323" s="6">
        <v>144.10729699999999</v>
      </c>
      <c r="H323" s="48">
        <v>144</v>
      </c>
      <c r="I323" s="32">
        <v>0</v>
      </c>
      <c r="J323" s="59">
        <v>0.06</v>
      </c>
      <c r="K323" s="48" t="s">
        <v>861</v>
      </c>
      <c r="L323" s="48">
        <v>1</v>
      </c>
      <c r="M323" s="48">
        <v>1</v>
      </c>
      <c r="N323" s="48">
        <v>1</v>
      </c>
      <c r="O323" s="48">
        <v>1</v>
      </c>
      <c r="P323" s="48">
        <v>1</v>
      </c>
      <c r="Q323" s="48">
        <v>1</v>
      </c>
      <c r="R323" s="48">
        <v>1</v>
      </c>
      <c r="S323" s="48">
        <v>1</v>
      </c>
      <c r="T323" s="48">
        <v>1</v>
      </c>
      <c r="U323" s="48">
        <v>1</v>
      </c>
      <c r="V323" s="48" t="s">
        <v>862</v>
      </c>
      <c r="W32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23" t="str">
        <f>IF(cto1255AMCO[[#This Row],[Calificacion]]=1,"Aprobado","Subsanar")</f>
        <v>Aprobado</v>
      </c>
    </row>
    <row r="324" spans="1:24" customFormat="1" hidden="1">
      <c r="A324">
        <v>323</v>
      </c>
      <c r="B324" t="s">
        <v>1001</v>
      </c>
      <c r="C324" s="13" t="s">
        <v>1002</v>
      </c>
      <c r="D324" t="s">
        <v>859</v>
      </c>
      <c r="E324" s="26" t="s">
        <v>1003</v>
      </c>
      <c r="F324" s="6">
        <v>146</v>
      </c>
      <c r="G324" s="6">
        <v>146.18851799999999</v>
      </c>
      <c r="H324" s="51">
        <v>146</v>
      </c>
      <c r="I324" s="34">
        <v>0</v>
      </c>
      <c r="J324" s="64">
        <v>0.06</v>
      </c>
      <c r="K324" s="51" t="s">
        <v>861</v>
      </c>
      <c r="L324" s="51">
        <v>1</v>
      </c>
      <c r="M324" s="51">
        <v>1</v>
      </c>
      <c r="N324" s="51">
        <v>1</v>
      </c>
      <c r="O324" s="51">
        <v>1</v>
      </c>
      <c r="P324" s="51">
        <v>1</v>
      </c>
      <c r="Q324" s="51">
        <v>1</v>
      </c>
      <c r="R324" s="51">
        <v>1</v>
      </c>
      <c r="S324" s="51">
        <v>1</v>
      </c>
      <c r="T324" s="51">
        <v>1</v>
      </c>
      <c r="U324" s="51">
        <v>1</v>
      </c>
      <c r="V324" s="51" t="s">
        <v>862</v>
      </c>
      <c r="W32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24" t="str">
        <f>IF(cto1255AMCO[[#This Row],[Calificacion]]=1,"Aprobado","Subsanar")</f>
        <v>Aprobado</v>
      </c>
    </row>
    <row r="325" spans="1:24" customFormat="1" hidden="1">
      <c r="A325">
        <v>324</v>
      </c>
      <c r="B325" t="s">
        <v>1004</v>
      </c>
      <c r="C325" s="13" t="s">
        <v>1005</v>
      </c>
      <c r="D325" t="s">
        <v>859</v>
      </c>
      <c r="E325" s="26" t="s">
        <v>1006</v>
      </c>
      <c r="F325" s="6">
        <v>142</v>
      </c>
      <c r="G325" s="6">
        <v>141.989036</v>
      </c>
      <c r="H325" s="48">
        <v>142</v>
      </c>
      <c r="I325" s="32">
        <v>0</v>
      </c>
      <c r="J325" s="59">
        <v>0.06</v>
      </c>
      <c r="K325" s="48" t="s">
        <v>861</v>
      </c>
      <c r="L325" s="48">
        <v>1</v>
      </c>
      <c r="M325" s="48">
        <v>1</v>
      </c>
      <c r="N325" s="48">
        <v>1</v>
      </c>
      <c r="O325" s="48">
        <v>1</v>
      </c>
      <c r="P325" s="48">
        <v>1</v>
      </c>
      <c r="Q325" s="48">
        <v>1</v>
      </c>
      <c r="R325" s="48">
        <v>1</v>
      </c>
      <c r="S325" s="48">
        <v>1</v>
      </c>
      <c r="T325" s="48">
        <v>1</v>
      </c>
      <c r="U325" s="48">
        <v>1</v>
      </c>
      <c r="V325" s="48" t="s">
        <v>862</v>
      </c>
      <c r="W32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25" t="str">
        <f>IF(cto1255AMCO[[#This Row],[Calificacion]]=1,"Aprobado","Subsanar")</f>
        <v>Aprobado</v>
      </c>
    </row>
    <row r="326" spans="1:24" customFormat="1" hidden="1">
      <c r="A326">
        <v>325</v>
      </c>
      <c r="B326" t="s">
        <v>1007</v>
      </c>
      <c r="C326" s="13" t="s">
        <v>1008</v>
      </c>
      <c r="D326" t="s">
        <v>859</v>
      </c>
      <c r="E326" s="26" t="s">
        <v>1009</v>
      </c>
      <c r="F326" s="6">
        <v>71</v>
      </c>
      <c r="G326" s="6">
        <v>71.052184999999994</v>
      </c>
      <c r="H326" s="51">
        <v>71</v>
      </c>
      <c r="I326" s="34">
        <v>0</v>
      </c>
      <c r="J326" s="64">
        <v>7.0000000000000007E-2</v>
      </c>
      <c r="K326" s="51" t="s">
        <v>861</v>
      </c>
      <c r="L326" s="51">
        <v>1</v>
      </c>
      <c r="M326" s="51">
        <v>1</v>
      </c>
      <c r="N326" s="51">
        <v>1</v>
      </c>
      <c r="O326" s="51">
        <v>1</v>
      </c>
      <c r="P326" s="51">
        <v>1</v>
      </c>
      <c r="Q326" s="51">
        <v>1</v>
      </c>
      <c r="R326" s="51">
        <v>1</v>
      </c>
      <c r="S326" s="51">
        <v>1</v>
      </c>
      <c r="T326" s="51">
        <v>1</v>
      </c>
      <c r="U326" s="51">
        <v>1</v>
      </c>
      <c r="V326" s="51" t="s">
        <v>862</v>
      </c>
      <c r="W32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26" t="str">
        <f>IF(cto1255AMCO[[#This Row],[Calificacion]]=1,"Aprobado","Subsanar")</f>
        <v>Aprobado</v>
      </c>
    </row>
    <row r="327" spans="1:24" customFormat="1" hidden="1">
      <c r="A327">
        <v>326</v>
      </c>
      <c r="B327" t="s">
        <v>1010</v>
      </c>
      <c r="C327" s="13" t="s">
        <v>1011</v>
      </c>
      <c r="D327" t="s">
        <v>859</v>
      </c>
      <c r="E327" s="26" t="s">
        <v>1012</v>
      </c>
      <c r="F327" s="6">
        <v>147</v>
      </c>
      <c r="G327" s="6">
        <v>147.44189</v>
      </c>
      <c r="H327" s="48">
        <v>147</v>
      </c>
      <c r="I327" s="32">
        <v>0</v>
      </c>
      <c r="J327" s="59">
        <v>0.06</v>
      </c>
      <c r="K327" s="48" t="s">
        <v>861</v>
      </c>
      <c r="L327" s="48">
        <v>1</v>
      </c>
      <c r="M327" s="48">
        <v>1</v>
      </c>
      <c r="N327" s="48">
        <v>1</v>
      </c>
      <c r="O327" s="48">
        <v>1</v>
      </c>
      <c r="P327" s="48">
        <v>1</v>
      </c>
      <c r="Q327" s="48">
        <v>1</v>
      </c>
      <c r="R327" s="48">
        <v>1</v>
      </c>
      <c r="S327" s="48">
        <v>1</v>
      </c>
      <c r="T327" s="48">
        <v>1</v>
      </c>
      <c r="U327" s="48">
        <v>1</v>
      </c>
      <c r="V327" s="48" t="s">
        <v>862</v>
      </c>
      <c r="W32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27" t="str">
        <f>IF(cto1255AMCO[[#This Row],[Calificacion]]=1,"Aprobado","Subsanar")</f>
        <v>Aprobado</v>
      </c>
    </row>
    <row r="328" spans="1:24" customFormat="1" hidden="1">
      <c r="A328">
        <v>327</v>
      </c>
      <c r="B328" t="s">
        <v>1013</v>
      </c>
      <c r="C328" s="13" t="s">
        <v>1014</v>
      </c>
      <c r="D328" t="s">
        <v>859</v>
      </c>
      <c r="E328" s="26" t="s">
        <v>1015</v>
      </c>
      <c r="F328" s="6">
        <v>522</v>
      </c>
      <c r="G328" s="6">
        <v>497.86765200000002</v>
      </c>
      <c r="H328" s="48">
        <v>522</v>
      </c>
      <c r="I328" s="32">
        <v>0</v>
      </c>
      <c r="J328" s="59">
        <v>0.03</v>
      </c>
      <c r="K328" s="48" t="s">
        <v>861</v>
      </c>
      <c r="L328" s="48">
        <v>1</v>
      </c>
      <c r="M328" s="48">
        <v>1</v>
      </c>
      <c r="N328" s="48">
        <v>1</v>
      </c>
      <c r="O328" s="48">
        <v>1</v>
      </c>
      <c r="P328" s="48">
        <v>1</v>
      </c>
      <c r="Q328" s="48">
        <v>1</v>
      </c>
      <c r="R328" s="48">
        <v>1</v>
      </c>
      <c r="S328" s="48">
        <v>1</v>
      </c>
      <c r="T328" s="48">
        <v>1</v>
      </c>
      <c r="U328" s="48">
        <v>1</v>
      </c>
      <c r="V328" s="48" t="s">
        <v>1016</v>
      </c>
      <c r="W32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28" t="str">
        <f>IF(cto1255AMCO[[#This Row],[Calificacion]]=1,"Aprobado","Subsanar")</f>
        <v>Aprobado</v>
      </c>
    </row>
    <row r="329" spans="1:24" customFormat="1" hidden="1">
      <c r="A329">
        <v>328</v>
      </c>
      <c r="B329" t="s">
        <v>1017</v>
      </c>
      <c r="C329" s="13" t="s">
        <v>1018</v>
      </c>
      <c r="D329" t="s">
        <v>859</v>
      </c>
      <c r="E329" s="26" t="s">
        <v>1019</v>
      </c>
      <c r="F329" s="6">
        <v>146</v>
      </c>
      <c r="G329" s="6">
        <v>146.330793</v>
      </c>
      <c r="H329" s="51">
        <v>146</v>
      </c>
      <c r="I329" s="34">
        <v>0</v>
      </c>
      <c r="J329" s="64">
        <v>0.06</v>
      </c>
      <c r="K329" s="51" t="s">
        <v>861</v>
      </c>
      <c r="L329" s="51">
        <v>1</v>
      </c>
      <c r="M329" s="51">
        <v>1</v>
      </c>
      <c r="N329" s="51">
        <v>1</v>
      </c>
      <c r="O329" s="51">
        <v>1</v>
      </c>
      <c r="P329" s="51">
        <v>1</v>
      </c>
      <c r="Q329" s="51">
        <v>1</v>
      </c>
      <c r="R329" s="51">
        <v>1</v>
      </c>
      <c r="S329" s="51">
        <v>1</v>
      </c>
      <c r="T329" s="51">
        <v>1</v>
      </c>
      <c r="U329" s="51">
        <v>1</v>
      </c>
      <c r="V329" s="51" t="s">
        <v>862</v>
      </c>
      <c r="W32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29" t="str">
        <f>IF(cto1255AMCO[[#This Row],[Calificacion]]=1,"Aprobado","Subsanar")</f>
        <v>Aprobado</v>
      </c>
    </row>
    <row r="330" spans="1:24" customFormat="1" hidden="1">
      <c r="A330">
        <v>329</v>
      </c>
      <c r="B330" t="s">
        <v>1020</v>
      </c>
      <c r="C330" s="13" t="s">
        <v>1021</v>
      </c>
      <c r="D330" t="s">
        <v>859</v>
      </c>
      <c r="E330" s="26" t="s">
        <v>1022</v>
      </c>
      <c r="F330" s="6">
        <v>67</v>
      </c>
      <c r="G330" s="6">
        <v>67.323491000000004</v>
      </c>
      <c r="H330" s="48">
        <v>67</v>
      </c>
      <c r="I330" s="32">
        <v>0</v>
      </c>
      <c r="J330" s="59">
        <v>7.0000000000000007E-2</v>
      </c>
      <c r="K330" s="48" t="s">
        <v>861</v>
      </c>
      <c r="L330" s="48">
        <v>1</v>
      </c>
      <c r="M330" s="48">
        <v>1</v>
      </c>
      <c r="N330" s="48">
        <v>1</v>
      </c>
      <c r="O330" s="48">
        <v>1</v>
      </c>
      <c r="P330" s="48">
        <v>1</v>
      </c>
      <c r="Q330" s="48">
        <v>1</v>
      </c>
      <c r="R330" s="48">
        <v>1</v>
      </c>
      <c r="S330" s="48">
        <v>1</v>
      </c>
      <c r="T330" s="48">
        <v>1</v>
      </c>
      <c r="U330" s="48">
        <v>1</v>
      </c>
      <c r="V330" s="48" t="s">
        <v>862</v>
      </c>
      <c r="W33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30" t="str">
        <f>IF(cto1255AMCO[[#This Row],[Calificacion]]=1,"Aprobado","Subsanar")</f>
        <v>Aprobado</v>
      </c>
    </row>
    <row r="331" spans="1:24" customFormat="1" hidden="1">
      <c r="A331">
        <v>330</v>
      </c>
      <c r="B331" t="s">
        <v>1023</v>
      </c>
      <c r="C331" s="13" t="s">
        <v>1024</v>
      </c>
      <c r="D331" t="s">
        <v>859</v>
      </c>
      <c r="E331" s="26" t="s">
        <v>1025</v>
      </c>
      <c r="F331" s="6">
        <v>143</v>
      </c>
      <c r="G331" s="6">
        <v>142.65961100000001</v>
      </c>
      <c r="H331" s="51">
        <v>143</v>
      </c>
      <c r="I331" s="34">
        <v>0</v>
      </c>
      <c r="J331" s="64">
        <v>0.06</v>
      </c>
      <c r="K331" s="51" t="s">
        <v>861</v>
      </c>
      <c r="L331" s="51">
        <v>1</v>
      </c>
      <c r="M331" s="51">
        <v>1</v>
      </c>
      <c r="N331" s="51">
        <v>1</v>
      </c>
      <c r="O331" s="51">
        <v>1</v>
      </c>
      <c r="P331" s="51">
        <v>1</v>
      </c>
      <c r="Q331" s="51">
        <v>1</v>
      </c>
      <c r="R331" s="51">
        <v>1</v>
      </c>
      <c r="S331" s="51">
        <v>1</v>
      </c>
      <c r="T331" s="51">
        <v>1</v>
      </c>
      <c r="U331" s="51">
        <v>1</v>
      </c>
      <c r="V331" s="51" t="s">
        <v>862</v>
      </c>
      <c r="W33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31" t="str">
        <f>IF(cto1255AMCO[[#This Row],[Calificacion]]=1,"Aprobado","Subsanar")</f>
        <v>Aprobado</v>
      </c>
    </row>
    <row r="332" spans="1:24" customFormat="1" hidden="1">
      <c r="A332">
        <v>331</v>
      </c>
      <c r="B332" t="s">
        <v>1026</v>
      </c>
      <c r="C332" s="13" t="s">
        <v>1027</v>
      </c>
      <c r="D332" t="s">
        <v>859</v>
      </c>
      <c r="E332" s="26" t="s">
        <v>1028</v>
      </c>
      <c r="F332" s="6">
        <v>73</v>
      </c>
      <c r="G332" s="6">
        <v>73.487848999999997</v>
      </c>
      <c r="H332" s="51">
        <v>73</v>
      </c>
      <c r="I332" s="34">
        <v>0</v>
      </c>
      <c r="J332" s="64">
        <v>7.0000000000000007E-2</v>
      </c>
      <c r="K332" s="51" t="s">
        <v>861</v>
      </c>
      <c r="L332" s="51">
        <v>1</v>
      </c>
      <c r="M332" s="51">
        <v>1</v>
      </c>
      <c r="N332" s="51">
        <v>1</v>
      </c>
      <c r="O332" s="51">
        <v>1</v>
      </c>
      <c r="P332" s="51">
        <v>1</v>
      </c>
      <c r="Q332" s="51">
        <v>1</v>
      </c>
      <c r="R332" s="51">
        <v>1</v>
      </c>
      <c r="S332" s="51">
        <v>1</v>
      </c>
      <c r="T332" s="51">
        <v>1</v>
      </c>
      <c r="U332" s="51">
        <v>1</v>
      </c>
      <c r="V332" s="51" t="s">
        <v>862</v>
      </c>
      <c r="W33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32" t="str">
        <f>IF(cto1255AMCO[[#This Row],[Calificacion]]=1,"Aprobado","Subsanar")</f>
        <v>Aprobado</v>
      </c>
    </row>
    <row r="333" spans="1:24" customFormat="1" hidden="1">
      <c r="A333">
        <v>332</v>
      </c>
      <c r="B333" t="s">
        <v>1029</v>
      </c>
      <c r="C333" s="13" t="s">
        <v>1030</v>
      </c>
      <c r="D333" t="s">
        <v>859</v>
      </c>
      <c r="E333" s="26" t="s">
        <v>1031</v>
      </c>
      <c r="F333" s="6">
        <v>71</v>
      </c>
      <c r="G333" s="6">
        <v>71.067352</v>
      </c>
      <c r="H333" s="48">
        <v>71</v>
      </c>
      <c r="I333" s="32">
        <v>0</v>
      </c>
      <c r="J333" s="59">
        <v>7.0000000000000007E-2</v>
      </c>
      <c r="K333" s="48" t="s">
        <v>861</v>
      </c>
      <c r="L333" s="48">
        <v>1</v>
      </c>
      <c r="M333" s="48">
        <v>1</v>
      </c>
      <c r="N333" s="48">
        <v>1</v>
      </c>
      <c r="O333" s="48">
        <v>1</v>
      </c>
      <c r="P333" s="48">
        <v>1</v>
      </c>
      <c r="Q333" s="48">
        <v>1</v>
      </c>
      <c r="R333" s="48">
        <v>1</v>
      </c>
      <c r="S333" s="48">
        <v>1</v>
      </c>
      <c r="T333" s="48">
        <v>1</v>
      </c>
      <c r="U333" s="48">
        <v>1</v>
      </c>
      <c r="V333" s="48" t="s">
        <v>862</v>
      </c>
      <c r="W33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33" t="str">
        <f>IF(cto1255AMCO[[#This Row],[Calificacion]]=1,"Aprobado","Subsanar")</f>
        <v>Aprobado</v>
      </c>
    </row>
    <row r="334" spans="1:24" customFormat="1" hidden="1">
      <c r="A334">
        <v>333</v>
      </c>
      <c r="B334" t="s">
        <v>1032</v>
      </c>
      <c r="C334" s="13" t="s">
        <v>1033</v>
      </c>
      <c r="D334" t="s">
        <v>859</v>
      </c>
      <c r="E334" s="26" t="s">
        <v>1034</v>
      </c>
      <c r="F334" s="6">
        <v>142</v>
      </c>
      <c r="G334" s="6">
        <v>141.80397300000001</v>
      </c>
      <c r="H334" s="51">
        <v>142</v>
      </c>
      <c r="I334" s="34">
        <v>0</v>
      </c>
      <c r="J334" s="64">
        <v>0.06</v>
      </c>
      <c r="K334" s="51" t="s">
        <v>861</v>
      </c>
      <c r="L334" s="51">
        <v>1</v>
      </c>
      <c r="M334" s="51">
        <v>1</v>
      </c>
      <c r="N334" s="51">
        <v>1</v>
      </c>
      <c r="O334" s="51">
        <v>1</v>
      </c>
      <c r="P334" s="51">
        <v>1</v>
      </c>
      <c r="Q334" s="51">
        <v>1</v>
      </c>
      <c r="R334" s="51">
        <v>1</v>
      </c>
      <c r="S334" s="51">
        <v>1</v>
      </c>
      <c r="T334" s="51">
        <v>1</v>
      </c>
      <c r="U334" s="51">
        <v>1</v>
      </c>
      <c r="V334" s="51" t="s">
        <v>862</v>
      </c>
      <c r="W33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34" t="str">
        <f>IF(cto1255AMCO[[#This Row],[Calificacion]]=1,"Aprobado","Subsanar")</f>
        <v>Aprobado</v>
      </c>
    </row>
    <row r="335" spans="1:24" customFormat="1" hidden="1">
      <c r="A335">
        <v>334</v>
      </c>
      <c r="B335" t="s">
        <v>1035</v>
      </c>
      <c r="C335" s="13" t="s">
        <v>1036</v>
      </c>
      <c r="D335" t="s">
        <v>859</v>
      </c>
      <c r="E335" s="26" t="s">
        <v>1037</v>
      </c>
      <c r="F335" s="6">
        <v>144</v>
      </c>
      <c r="G335" s="6">
        <v>144.52577400000001</v>
      </c>
      <c r="H335" s="48">
        <v>144</v>
      </c>
      <c r="I335" s="32">
        <v>0</v>
      </c>
      <c r="J335" s="59">
        <v>0.06</v>
      </c>
      <c r="K335" s="48" t="s">
        <v>861</v>
      </c>
      <c r="L335" s="48">
        <v>1</v>
      </c>
      <c r="M335" s="48">
        <v>1</v>
      </c>
      <c r="N335" s="48">
        <v>1</v>
      </c>
      <c r="O335" s="48">
        <v>1</v>
      </c>
      <c r="P335" s="48">
        <v>1</v>
      </c>
      <c r="Q335" s="48">
        <v>1</v>
      </c>
      <c r="R335" s="48">
        <v>1</v>
      </c>
      <c r="S335" s="48">
        <v>1</v>
      </c>
      <c r="T335" s="48">
        <v>1</v>
      </c>
      <c r="U335" s="48">
        <v>1</v>
      </c>
      <c r="V335" s="48" t="s">
        <v>862</v>
      </c>
      <c r="W33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35" t="str">
        <f>IF(cto1255AMCO[[#This Row],[Calificacion]]=1,"Aprobado","Subsanar")</f>
        <v>Aprobado</v>
      </c>
    </row>
    <row r="336" spans="1:24" customFormat="1" hidden="1">
      <c r="A336">
        <v>335</v>
      </c>
      <c r="B336" t="s">
        <v>1038</v>
      </c>
      <c r="C336" s="13" t="s">
        <v>1039</v>
      </c>
      <c r="D336" t="s">
        <v>859</v>
      </c>
      <c r="E336" s="26" t="s">
        <v>1040</v>
      </c>
      <c r="F336" s="6">
        <v>67</v>
      </c>
      <c r="G336" s="6">
        <v>66.784150999999994</v>
      </c>
      <c r="H336" s="51">
        <v>67</v>
      </c>
      <c r="I336" s="34">
        <v>0</v>
      </c>
      <c r="J336" s="64">
        <v>7.0000000000000007E-2</v>
      </c>
      <c r="K336" s="51" t="s">
        <v>861</v>
      </c>
      <c r="L336" s="51">
        <v>1</v>
      </c>
      <c r="M336" s="51">
        <v>1</v>
      </c>
      <c r="N336" s="51">
        <v>1</v>
      </c>
      <c r="O336" s="51">
        <v>1</v>
      </c>
      <c r="P336" s="51">
        <v>1</v>
      </c>
      <c r="Q336" s="51">
        <v>1</v>
      </c>
      <c r="R336" s="51">
        <v>1</v>
      </c>
      <c r="S336" s="51">
        <v>1</v>
      </c>
      <c r="T336" s="51">
        <v>1</v>
      </c>
      <c r="U336" s="51">
        <v>1</v>
      </c>
      <c r="V336" s="51" t="s">
        <v>862</v>
      </c>
      <c r="W33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36" t="str">
        <f>IF(cto1255AMCO[[#This Row],[Calificacion]]=1,"Aprobado","Subsanar")</f>
        <v>Aprobado</v>
      </c>
    </row>
    <row r="337" spans="1:27" customFormat="1" hidden="1">
      <c r="A337">
        <v>336</v>
      </c>
      <c r="B337" t="s">
        <v>1041</v>
      </c>
      <c r="C337" s="13" t="s">
        <v>1042</v>
      </c>
      <c r="D337" t="s">
        <v>859</v>
      </c>
      <c r="E337" s="26" t="s">
        <v>1043</v>
      </c>
      <c r="F337" s="6">
        <v>143</v>
      </c>
      <c r="G337" s="6">
        <v>143.19306700000001</v>
      </c>
      <c r="H337" s="48">
        <v>143</v>
      </c>
      <c r="I337" s="32">
        <v>0</v>
      </c>
      <c r="J337" s="59">
        <v>0.06</v>
      </c>
      <c r="K337" s="48" t="s">
        <v>861</v>
      </c>
      <c r="L337" s="48">
        <v>1</v>
      </c>
      <c r="M337" s="48">
        <v>1</v>
      </c>
      <c r="N337" s="48">
        <v>1</v>
      </c>
      <c r="O337" s="48">
        <v>1</v>
      </c>
      <c r="P337" s="48">
        <v>1</v>
      </c>
      <c r="Q337" s="48">
        <v>1</v>
      </c>
      <c r="R337" s="48">
        <v>1</v>
      </c>
      <c r="S337" s="48">
        <v>1</v>
      </c>
      <c r="T337" s="48">
        <v>1</v>
      </c>
      <c r="U337" s="48">
        <v>1</v>
      </c>
      <c r="V337" s="48" t="s">
        <v>862</v>
      </c>
      <c r="W33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37" t="str">
        <f>IF(cto1255AMCO[[#This Row],[Calificacion]]=1,"Aprobado","Subsanar")</f>
        <v>Aprobado</v>
      </c>
    </row>
    <row r="338" spans="1:27" customFormat="1" hidden="1">
      <c r="A338">
        <v>337</v>
      </c>
      <c r="B338" t="s">
        <v>1044</v>
      </c>
      <c r="C338" s="13" t="s">
        <v>1045</v>
      </c>
      <c r="D338" t="s">
        <v>859</v>
      </c>
      <c r="E338" s="26" t="s">
        <v>1046</v>
      </c>
      <c r="F338" s="6">
        <v>147</v>
      </c>
      <c r="G338" s="6">
        <v>147.31956099999999</v>
      </c>
      <c r="H338" s="51">
        <v>147</v>
      </c>
      <c r="I338" s="34">
        <v>0</v>
      </c>
      <c r="J338" s="64">
        <v>0.06</v>
      </c>
      <c r="K338" s="51" t="s">
        <v>861</v>
      </c>
      <c r="L338" s="51">
        <v>1</v>
      </c>
      <c r="M338" s="51">
        <v>1</v>
      </c>
      <c r="N338" s="51">
        <v>1</v>
      </c>
      <c r="O338" s="51">
        <v>1</v>
      </c>
      <c r="P338" s="51">
        <v>1</v>
      </c>
      <c r="Q338" s="51">
        <v>1</v>
      </c>
      <c r="R338" s="51">
        <v>1</v>
      </c>
      <c r="S338" s="51">
        <v>1</v>
      </c>
      <c r="T338" s="51">
        <v>1</v>
      </c>
      <c r="U338" s="51">
        <v>1</v>
      </c>
      <c r="V338" s="51" t="s">
        <v>862</v>
      </c>
      <c r="W33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38" t="str">
        <f>IF(cto1255AMCO[[#This Row],[Calificacion]]=1,"Aprobado","Subsanar")</f>
        <v>Aprobado</v>
      </c>
    </row>
    <row r="339" spans="1:27" customFormat="1" hidden="1">
      <c r="A339">
        <v>338</v>
      </c>
      <c r="B339" t="s">
        <v>1047</v>
      </c>
      <c r="C339" s="13" t="s">
        <v>1048</v>
      </c>
      <c r="D339" t="s">
        <v>1049</v>
      </c>
      <c r="E339" s="26" t="s">
        <v>1050</v>
      </c>
      <c r="F339" s="6">
        <v>91</v>
      </c>
      <c r="G339" s="6">
        <v>112.35529200000001</v>
      </c>
      <c r="H339" s="48">
        <v>91</v>
      </c>
      <c r="I339" s="4">
        <f t="shared" ref="I339:I370" si="15">(((ABS(H339-F339))/F339))</f>
        <v>0</v>
      </c>
      <c r="J339" s="10">
        <f t="shared" ref="J339:J370" si="16">IF(H339&lt;=80,0.07,IF(AND(H339&gt;80,H339&lt;=250),0.06,IF(AND(H339&gt;250,H339&lt;=500),0.04,IF(H339&gt;500,0.03,0))))</f>
        <v>0.06</v>
      </c>
      <c r="K339" t="str">
        <f t="shared" ref="K339:K370" si="17">IF(ABS(I339)&lt;=J339,"Dentro del rango","Supera el rango")</f>
        <v>Dentro del rango</v>
      </c>
      <c r="L339" s="48">
        <v>1</v>
      </c>
      <c r="M339" s="48">
        <v>1</v>
      </c>
      <c r="N339" s="48">
        <v>1</v>
      </c>
      <c r="O339" s="48">
        <v>1</v>
      </c>
      <c r="P339" s="48">
        <v>1</v>
      </c>
      <c r="Q339" s="48">
        <v>1</v>
      </c>
      <c r="R339" s="48">
        <v>1</v>
      </c>
      <c r="S339" s="48">
        <v>1</v>
      </c>
      <c r="T339" s="48">
        <v>1</v>
      </c>
      <c r="U339" s="48">
        <v>1</v>
      </c>
      <c r="V339" s="48" t="s">
        <v>47</v>
      </c>
      <c r="W33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39" t="str">
        <f>IF(cto1255AMCO[[#This Row],[Calificacion]]=1,"Aprobado","Subsanar")</f>
        <v>Aprobado</v>
      </c>
    </row>
    <row r="340" spans="1:27" customFormat="1" hidden="1">
      <c r="A340">
        <v>339</v>
      </c>
      <c r="B340" t="s">
        <v>1051</v>
      </c>
      <c r="C340" s="13" t="s">
        <v>1052</v>
      </c>
      <c r="D340" t="s">
        <v>1049</v>
      </c>
      <c r="E340" s="26" t="s">
        <v>1053</v>
      </c>
      <c r="F340" s="6">
        <v>76</v>
      </c>
      <c r="G340" s="6">
        <v>75.755143000000004</v>
      </c>
      <c r="H340" s="51">
        <v>76</v>
      </c>
      <c r="I340" s="4">
        <f t="shared" si="15"/>
        <v>0</v>
      </c>
      <c r="J340" s="10">
        <f t="shared" si="16"/>
        <v>7.0000000000000007E-2</v>
      </c>
      <c r="K340" t="str">
        <f t="shared" si="17"/>
        <v>Dentro del rango</v>
      </c>
      <c r="L340" s="51">
        <v>1</v>
      </c>
      <c r="M340" s="51">
        <v>1</v>
      </c>
      <c r="N340" s="51">
        <v>1</v>
      </c>
      <c r="O340" s="51">
        <v>1</v>
      </c>
      <c r="P340" s="51">
        <v>1</v>
      </c>
      <c r="Q340" s="51">
        <v>1</v>
      </c>
      <c r="R340" s="51">
        <v>1</v>
      </c>
      <c r="S340" s="51">
        <v>1</v>
      </c>
      <c r="T340" s="51">
        <v>1</v>
      </c>
      <c r="U340" s="51">
        <v>1</v>
      </c>
      <c r="V340" s="51" t="s">
        <v>47</v>
      </c>
      <c r="W34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40" t="str">
        <f>IF(cto1255AMCO[[#This Row],[Calificacion]]=1,"Aprobado","Subsanar")</f>
        <v>Aprobado</v>
      </c>
    </row>
    <row r="341" spans="1:27" customFormat="1" hidden="1">
      <c r="A341">
        <v>340</v>
      </c>
      <c r="B341" t="s">
        <v>1054</v>
      </c>
      <c r="C341" s="13" t="s">
        <v>1055</v>
      </c>
      <c r="D341" t="s">
        <v>1049</v>
      </c>
      <c r="E341" s="26" t="s">
        <v>1056</v>
      </c>
      <c r="F341" s="6">
        <v>211</v>
      </c>
      <c r="G341" s="6">
        <v>211.60967099999999</v>
      </c>
      <c r="H341" s="48">
        <v>211</v>
      </c>
      <c r="I341" s="4">
        <f t="shared" si="15"/>
        <v>0</v>
      </c>
      <c r="J341" s="10">
        <f t="shared" si="16"/>
        <v>0.06</v>
      </c>
      <c r="K341" t="str">
        <f t="shared" si="17"/>
        <v>Dentro del rango</v>
      </c>
      <c r="L341" s="48">
        <v>1</v>
      </c>
      <c r="M341" s="48">
        <v>1</v>
      </c>
      <c r="N341" s="48">
        <v>1</v>
      </c>
      <c r="O341" s="48">
        <v>1</v>
      </c>
      <c r="P341" s="48">
        <v>1</v>
      </c>
      <c r="Q341" s="48">
        <v>1</v>
      </c>
      <c r="R341" s="48">
        <v>1</v>
      </c>
      <c r="S341" s="48">
        <v>1</v>
      </c>
      <c r="T341" s="48">
        <v>1</v>
      </c>
      <c r="U341" s="48">
        <v>1</v>
      </c>
      <c r="V341" s="48" t="s">
        <v>47</v>
      </c>
      <c r="W34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41" t="str">
        <f>IF(cto1255AMCO[[#This Row],[Calificacion]]=1,"Aprobado","Subsanar")</f>
        <v>Aprobado</v>
      </c>
    </row>
    <row r="342" spans="1:27" customFormat="1" hidden="1">
      <c r="A342">
        <v>341</v>
      </c>
      <c r="B342" t="s">
        <v>1057</v>
      </c>
      <c r="C342" s="13" t="s">
        <v>1058</v>
      </c>
      <c r="D342" t="s">
        <v>1049</v>
      </c>
      <c r="E342" s="26" t="s">
        <v>1059</v>
      </c>
      <c r="F342" s="6">
        <v>149</v>
      </c>
      <c r="G342" s="6">
        <v>148.826177</v>
      </c>
      <c r="H342" s="51">
        <v>149</v>
      </c>
      <c r="I342" s="4">
        <f t="shared" si="15"/>
        <v>0</v>
      </c>
      <c r="J342" s="10">
        <f t="shared" si="16"/>
        <v>0.06</v>
      </c>
      <c r="K342" t="str">
        <f t="shared" si="17"/>
        <v>Dentro del rango</v>
      </c>
      <c r="L342" s="51">
        <v>1</v>
      </c>
      <c r="M342" s="51">
        <v>1</v>
      </c>
      <c r="N342" s="51">
        <v>1</v>
      </c>
      <c r="O342" s="51">
        <v>1</v>
      </c>
      <c r="P342" s="51">
        <v>1</v>
      </c>
      <c r="Q342" s="51">
        <v>1</v>
      </c>
      <c r="R342" s="51">
        <v>1</v>
      </c>
      <c r="S342" s="51">
        <v>1</v>
      </c>
      <c r="T342" s="51">
        <v>1</v>
      </c>
      <c r="U342" s="51">
        <v>1</v>
      </c>
      <c r="V342" s="51" t="s">
        <v>47</v>
      </c>
      <c r="W34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42" t="str">
        <f>IF(cto1255AMCO[[#This Row],[Calificacion]]=1,"Aprobado","Subsanar")</f>
        <v>Aprobado</v>
      </c>
    </row>
    <row r="343" spans="1:27" customFormat="1" hidden="1">
      <c r="A343">
        <v>342</v>
      </c>
      <c r="B343" t="s">
        <v>1060</v>
      </c>
      <c r="C343" s="13" t="s">
        <v>1061</v>
      </c>
      <c r="D343" t="s">
        <v>1049</v>
      </c>
      <c r="E343" s="26" t="s">
        <v>1062</v>
      </c>
      <c r="F343" s="6">
        <v>143</v>
      </c>
      <c r="G343" s="6">
        <v>142.911687</v>
      </c>
      <c r="H343" s="48">
        <v>143</v>
      </c>
      <c r="I343" s="4">
        <f t="shared" si="15"/>
        <v>0</v>
      </c>
      <c r="J343" s="10">
        <f t="shared" si="16"/>
        <v>0.06</v>
      </c>
      <c r="K343" t="str">
        <f t="shared" si="17"/>
        <v>Dentro del rango</v>
      </c>
      <c r="L343" s="48">
        <v>1</v>
      </c>
      <c r="M343" s="48">
        <v>1</v>
      </c>
      <c r="N343" s="48">
        <v>1</v>
      </c>
      <c r="O343" s="48">
        <v>1</v>
      </c>
      <c r="P343" s="48">
        <v>1</v>
      </c>
      <c r="Q343" s="48">
        <v>1</v>
      </c>
      <c r="R343" s="48">
        <v>1</v>
      </c>
      <c r="S343" s="48">
        <v>1</v>
      </c>
      <c r="T343" s="48">
        <v>1</v>
      </c>
      <c r="U343" s="48">
        <v>1</v>
      </c>
      <c r="V343" s="48" t="s">
        <v>1063</v>
      </c>
      <c r="W34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43" t="str">
        <f>IF(cto1255AMCO[[#This Row],[Calificacion]]=1,"Aprobado","Subsanar")</f>
        <v>Aprobado</v>
      </c>
    </row>
    <row r="344" spans="1:27" customFormat="1" hidden="1">
      <c r="A344">
        <v>343</v>
      </c>
      <c r="B344" t="s">
        <v>1064</v>
      </c>
      <c r="C344" s="13" t="s">
        <v>1065</v>
      </c>
      <c r="D344" t="s">
        <v>1049</v>
      </c>
      <c r="E344" s="26" t="s">
        <v>1066</v>
      </c>
      <c r="F344" s="6">
        <v>63</v>
      </c>
      <c r="G344" s="6">
        <v>94.080333999999993</v>
      </c>
      <c r="H344" s="51">
        <v>63</v>
      </c>
      <c r="I344" s="4">
        <f t="shared" si="15"/>
        <v>0</v>
      </c>
      <c r="J344" s="10">
        <f t="shared" si="16"/>
        <v>7.0000000000000007E-2</v>
      </c>
      <c r="K344" t="str">
        <f t="shared" si="17"/>
        <v>Dentro del rango</v>
      </c>
      <c r="L344" s="51">
        <v>1</v>
      </c>
      <c r="M344" s="51">
        <v>1</v>
      </c>
      <c r="N344" s="51">
        <v>1</v>
      </c>
      <c r="O344" s="51">
        <v>1</v>
      </c>
      <c r="P344" s="51">
        <v>1</v>
      </c>
      <c r="Q344" s="51">
        <v>1</v>
      </c>
      <c r="R344" s="51">
        <v>1</v>
      </c>
      <c r="S344" s="51">
        <v>1</v>
      </c>
      <c r="T344" s="51">
        <v>1</v>
      </c>
      <c r="U344" s="51">
        <v>1</v>
      </c>
      <c r="V344" s="51" t="s">
        <v>47</v>
      </c>
      <c r="W34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44" t="str">
        <f>IF(cto1255AMCO[[#This Row],[Calificacion]]=1,"Aprobado","Subsanar")</f>
        <v>Aprobado</v>
      </c>
    </row>
    <row r="345" spans="1:27" customFormat="1" hidden="1">
      <c r="A345">
        <v>344</v>
      </c>
      <c r="B345" t="s">
        <v>1067</v>
      </c>
      <c r="C345" s="13" t="s">
        <v>1068</v>
      </c>
      <c r="D345" t="s">
        <v>1049</v>
      </c>
      <c r="E345" s="26" t="s">
        <v>1069</v>
      </c>
      <c r="F345" s="6">
        <v>75</v>
      </c>
      <c r="G345" s="6">
        <v>75.119497999999993</v>
      </c>
      <c r="H345" s="48">
        <v>75</v>
      </c>
      <c r="I345" s="4">
        <f t="shared" si="15"/>
        <v>0</v>
      </c>
      <c r="J345" s="10">
        <f t="shared" si="16"/>
        <v>7.0000000000000007E-2</v>
      </c>
      <c r="K345" t="str">
        <f t="shared" si="17"/>
        <v>Dentro del rango</v>
      </c>
      <c r="L345" s="48">
        <v>1</v>
      </c>
      <c r="M345" s="48">
        <v>1</v>
      </c>
      <c r="N345" s="48">
        <v>1</v>
      </c>
      <c r="O345" s="48">
        <v>1</v>
      </c>
      <c r="P345" s="48">
        <v>1</v>
      </c>
      <c r="Q345" s="48">
        <v>1</v>
      </c>
      <c r="R345" s="48">
        <v>1</v>
      </c>
      <c r="S345" s="48">
        <v>1</v>
      </c>
      <c r="T345" s="48">
        <v>1</v>
      </c>
      <c r="U345" s="48">
        <v>1</v>
      </c>
      <c r="V345" s="48" t="s">
        <v>47</v>
      </c>
      <c r="W34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45" t="str">
        <f>IF(cto1255AMCO[[#This Row],[Calificacion]]=1,"Aprobado","Subsanar")</f>
        <v>Aprobado</v>
      </c>
    </row>
    <row r="346" spans="1:27" customFormat="1" hidden="1">
      <c r="A346">
        <v>345</v>
      </c>
      <c r="B346" t="s">
        <v>1070</v>
      </c>
      <c r="C346" s="13" t="s">
        <v>1071</v>
      </c>
      <c r="D346" t="s">
        <v>1049</v>
      </c>
      <c r="E346" s="26" t="s">
        <v>1072</v>
      </c>
      <c r="F346" s="6">
        <v>63</v>
      </c>
      <c r="G346" s="6">
        <v>62.74689</v>
      </c>
      <c r="H346" s="51">
        <v>63</v>
      </c>
      <c r="I346" s="4">
        <f t="shared" si="15"/>
        <v>0</v>
      </c>
      <c r="J346" s="10">
        <f t="shared" si="16"/>
        <v>7.0000000000000007E-2</v>
      </c>
      <c r="K346" t="str">
        <f t="shared" si="17"/>
        <v>Dentro del rango</v>
      </c>
      <c r="L346" s="51">
        <v>1</v>
      </c>
      <c r="M346" s="51">
        <v>1</v>
      </c>
      <c r="N346" s="51">
        <v>1</v>
      </c>
      <c r="O346" s="51">
        <v>1</v>
      </c>
      <c r="P346" s="51">
        <v>1</v>
      </c>
      <c r="Q346" s="51">
        <v>1</v>
      </c>
      <c r="R346" s="51">
        <v>1</v>
      </c>
      <c r="S346" s="51">
        <v>1</v>
      </c>
      <c r="T346" s="51">
        <v>1</v>
      </c>
      <c r="U346" s="51">
        <v>1</v>
      </c>
      <c r="V346" s="51" t="s">
        <v>47</v>
      </c>
      <c r="W34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46" t="str">
        <f>IF(cto1255AMCO[[#This Row],[Calificacion]]=1,"Aprobado","Subsanar")</f>
        <v>Aprobado</v>
      </c>
    </row>
    <row r="347" spans="1:27" customFormat="1" hidden="1">
      <c r="A347">
        <v>346</v>
      </c>
      <c r="B347" t="s">
        <v>1073</v>
      </c>
      <c r="C347" s="13" t="s">
        <v>1074</v>
      </c>
      <c r="D347" t="s">
        <v>1049</v>
      </c>
      <c r="E347" s="26" t="s">
        <v>1075</v>
      </c>
      <c r="F347" s="6">
        <v>145</v>
      </c>
      <c r="G347" s="6">
        <v>144.732044</v>
      </c>
      <c r="H347" s="48">
        <v>145</v>
      </c>
      <c r="I347" s="4">
        <f t="shared" si="15"/>
        <v>0</v>
      </c>
      <c r="J347" s="10">
        <f t="shared" si="16"/>
        <v>0.06</v>
      </c>
      <c r="K347" t="str">
        <f t="shared" si="17"/>
        <v>Dentro del rango</v>
      </c>
      <c r="L347" s="48">
        <v>1</v>
      </c>
      <c r="M347" s="48">
        <v>1</v>
      </c>
      <c r="N347" s="48">
        <v>1</v>
      </c>
      <c r="O347" s="48">
        <v>1</v>
      </c>
      <c r="P347" s="48">
        <v>1</v>
      </c>
      <c r="Q347" s="48">
        <v>1</v>
      </c>
      <c r="R347" s="48">
        <v>1</v>
      </c>
      <c r="S347" s="48">
        <v>1</v>
      </c>
      <c r="T347" s="48">
        <v>1</v>
      </c>
      <c r="U347" s="48">
        <v>1</v>
      </c>
      <c r="V347" s="48" t="s">
        <v>47</v>
      </c>
      <c r="W34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47" t="str">
        <f>IF(cto1255AMCO[[#This Row],[Calificacion]]=1,"Aprobado","Subsanar")</f>
        <v>Aprobado</v>
      </c>
    </row>
    <row r="348" spans="1:27" customFormat="1" hidden="1">
      <c r="A348">
        <v>347</v>
      </c>
      <c r="B348" t="s">
        <v>1076</v>
      </c>
      <c r="C348" s="13" t="s">
        <v>1077</v>
      </c>
      <c r="D348" t="s">
        <v>1049</v>
      </c>
      <c r="E348" s="26" t="s">
        <v>1078</v>
      </c>
      <c r="F348" s="6">
        <v>124</v>
      </c>
      <c r="G348" s="6">
        <v>123.83083000000001</v>
      </c>
      <c r="H348" s="51">
        <v>124</v>
      </c>
      <c r="I348" s="4">
        <f t="shared" si="15"/>
        <v>0</v>
      </c>
      <c r="J348" s="10">
        <f t="shared" si="16"/>
        <v>0.06</v>
      </c>
      <c r="K348" t="str">
        <f t="shared" si="17"/>
        <v>Dentro del rango</v>
      </c>
      <c r="L348" s="51">
        <v>1</v>
      </c>
      <c r="M348" s="51">
        <v>1</v>
      </c>
      <c r="N348" s="51">
        <v>1</v>
      </c>
      <c r="O348" s="51">
        <v>1</v>
      </c>
      <c r="P348" s="51">
        <v>1</v>
      </c>
      <c r="Q348" s="51">
        <v>1</v>
      </c>
      <c r="R348" s="51">
        <v>1</v>
      </c>
      <c r="S348" s="51">
        <v>1</v>
      </c>
      <c r="T348" s="51">
        <v>1</v>
      </c>
      <c r="U348" s="51">
        <v>1</v>
      </c>
      <c r="V348" s="51" t="s">
        <v>47</v>
      </c>
      <c r="W3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48" t="str">
        <f>IF(cto1255AMCO[[#This Row],[Calificacion]]=1,"Aprobado","Subsanar")</f>
        <v>Aprobado</v>
      </c>
      <c r="Y348" s="21"/>
      <c r="Z348" s="21"/>
      <c r="AA348" s="21"/>
    </row>
    <row r="349" spans="1:27" customFormat="1" hidden="1">
      <c r="A349">
        <v>348</v>
      </c>
      <c r="B349" t="s">
        <v>1079</v>
      </c>
      <c r="C349" s="13" t="s">
        <v>1080</v>
      </c>
      <c r="D349" t="s">
        <v>1049</v>
      </c>
      <c r="E349" s="26" t="s">
        <v>1081</v>
      </c>
      <c r="F349" s="6">
        <v>149</v>
      </c>
      <c r="G349" s="6">
        <v>148.82624799999999</v>
      </c>
      <c r="H349" s="48">
        <v>149</v>
      </c>
      <c r="I349" s="4">
        <f t="shared" si="15"/>
        <v>0</v>
      </c>
      <c r="J349" s="10">
        <f t="shared" si="16"/>
        <v>0.06</v>
      </c>
      <c r="K349" t="str">
        <f t="shared" si="17"/>
        <v>Dentro del rango</v>
      </c>
      <c r="L349" s="48">
        <v>1</v>
      </c>
      <c r="M349" s="48">
        <v>1</v>
      </c>
      <c r="N349" s="48">
        <v>1</v>
      </c>
      <c r="O349" s="48">
        <v>1</v>
      </c>
      <c r="P349" s="48">
        <v>1</v>
      </c>
      <c r="Q349" s="48">
        <v>1</v>
      </c>
      <c r="R349" s="48">
        <v>1</v>
      </c>
      <c r="S349" s="48">
        <v>1</v>
      </c>
      <c r="T349" s="48">
        <v>1</v>
      </c>
      <c r="U349" s="48">
        <v>1</v>
      </c>
      <c r="V349" s="48" t="s">
        <v>47</v>
      </c>
      <c r="W3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49" t="str">
        <f>IF(cto1255AMCO[[#This Row],[Calificacion]]=1,"Aprobado","Subsanar")</f>
        <v>Aprobado</v>
      </c>
    </row>
    <row r="350" spans="1:27" customFormat="1" hidden="1">
      <c r="A350">
        <v>349</v>
      </c>
      <c r="B350" t="s">
        <v>1082</v>
      </c>
      <c r="C350" s="13" t="s">
        <v>1083</v>
      </c>
      <c r="D350" t="s">
        <v>1049</v>
      </c>
      <c r="E350" s="26" t="s">
        <v>1084</v>
      </c>
      <c r="F350" s="6">
        <v>144</v>
      </c>
      <c r="G350" s="6">
        <v>144.438198</v>
      </c>
      <c r="H350" s="51">
        <v>144</v>
      </c>
      <c r="I350" s="4">
        <f t="shared" si="15"/>
        <v>0</v>
      </c>
      <c r="J350" s="10">
        <f t="shared" si="16"/>
        <v>0.06</v>
      </c>
      <c r="K350" t="str">
        <f t="shared" si="17"/>
        <v>Dentro del rango</v>
      </c>
      <c r="L350" s="51">
        <v>1</v>
      </c>
      <c r="M350" s="51">
        <v>1</v>
      </c>
      <c r="N350" s="51">
        <v>1</v>
      </c>
      <c r="O350" s="51">
        <v>1</v>
      </c>
      <c r="P350" s="51">
        <v>1</v>
      </c>
      <c r="Q350" s="51">
        <v>1</v>
      </c>
      <c r="R350" s="51">
        <v>1</v>
      </c>
      <c r="S350" s="51">
        <v>1</v>
      </c>
      <c r="T350" s="51">
        <v>1</v>
      </c>
      <c r="U350" s="51">
        <v>1</v>
      </c>
      <c r="V350" s="51" t="s">
        <v>47</v>
      </c>
      <c r="W35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50" t="str">
        <f>IF(cto1255AMCO[[#This Row],[Calificacion]]=1,"Aprobado","Subsanar")</f>
        <v>Aprobado</v>
      </c>
    </row>
    <row r="351" spans="1:27" customFormat="1" hidden="1">
      <c r="A351">
        <v>350</v>
      </c>
      <c r="B351" t="s">
        <v>1085</v>
      </c>
      <c r="C351" s="13" t="s">
        <v>1086</v>
      </c>
      <c r="D351" t="s">
        <v>1049</v>
      </c>
      <c r="E351" s="26" t="s">
        <v>1087</v>
      </c>
      <c r="F351" s="6">
        <v>145</v>
      </c>
      <c r="G351" s="6">
        <v>144.811352</v>
      </c>
      <c r="H351" s="48">
        <v>145</v>
      </c>
      <c r="I351" s="4">
        <f t="shared" si="15"/>
        <v>0</v>
      </c>
      <c r="J351" s="10">
        <f t="shared" si="16"/>
        <v>0.06</v>
      </c>
      <c r="K351" t="str">
        <f t="shared" si="17"/>
        <v>Dentro del rango</v>
      </c>
      <c r="L351" s="48">
        <v>1</v>
      </c>
      <c r="M351" s="48">
        <v>1</v>
      </c>
      <c r="N351" s="48">
        <v>1</v>
      </c>
      <c r="O351" s="48">
        <v>1</v>
      </c>
      <c r="P351" s="48">
        <v>1</v>
      </c>
      <c r="Q351" s="48">
        <v>1</v>
      </c>
      <c r="R351" s="48">
        <v>1</v>
      </c>
      <c r="S351" s="48">
        <v>1</v>
      </c>
      <c r="T351" s="48">
        <v>1</v>
      </c>
      <c r="U351" s="48">
        <v>1</v>
      </c>
      <c r="V351" s="48" t="s">
        <v>47</v>
      </c>
      <c r="W35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51" t="str">
        <f>IF(cto1255AMCO[[#This Row],[Calificacion]]=1,"Aprobado","Subsanar")</f>
        <v>Aprobado</v>
      </c>
    </row>
    <row r="352" spans="1:27" customFormat="1" hidden="1">
      <c r="A352">
        <v>351</v>
      </c>
      <c r="B352" t="s">
        <v>1088</v>
      </c>
      <c r="C352" s="13" t="s">
        <v>1089</v>
      </c>
      <c r="D352" t="s">
        <v>1049</v>
      </c>
      <c r="E352" s="26" t="s">
        <v>1090</v>
      </c>
      <c r="F352" s="6">
        <v>86</v>
      </c>
      <c r="G352" s="6">
        <v>85.837065999999993</v>
      </c>
      <c r="H352" s="51">
        <v>86</v>
      </c>
      <c r="I352" s="4">
        <f t="shared" si="15"/>
        <v>0</v>
      </c>
      <c r="J352" s="10">
        <f t="shared" si="16"/>
        <v>0.06</v>
      </c>
      <c r="K352" t="str">
        <f t="shared" si="17"/>
        <v>Dentro del rango</v>
      </c>
      <c r="L352" s="51">
        <v>1</v>
      </c>
      <c r="M352" s="51">
        <v>1</v>
      </c>
      <c r="N352" s="51">
        <v>1</v>
      </c>
      <c r="O352" s="51">
        <v>1</v>
      </c>
      <c r="P352" s="51">
        <v>1</v>
      </c>
      <c r="Q352" s="51">
        <v>1</v>
      </c>
      <c r="R352" s="51">
        <v>1</v>
      </c>
      <c r="S352" s="51">
        <v>1</v>
      </c>
      <c r="T352" s="51">
        <v>1</v>
      </c>
      <c r="U352" s="51">
        <v>1</v>
      </c>
      <c r="V352" s="51" t="s">
        <v>47</v>
      </c>
      <c r="W35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52" t="str">
        <f>IF(cto1255AMCO[[#This Row],[Calificacion]]=1,"Aprobado","Subsanar")</f>
        <v>Aprobado</v>
      </c>
    </row>
    <row r="353" spans="1:24" customFormat="1" hidden="1">
      <c r="A353">
        <v>352</v>
      </c>
      <c r="B353" t="s">
        <v>1091</v>
      </c>
      <c r="C353" s="13" t="s">
        <v>1092</v>
      </c>
      <c r="D353" t="s">
        <v>1049</v>
      </c>
      <c r="E353" s="26" t="s">
        <v>1093</v>
      </c>
      <c r="F353" s="6">
        <v>80</v>
      </c>
      <c r="G353" s="6">
        <v>79.611750000000001</v>
      </c>
      <c r="H353" s="48">
        <v>80</v>
      </c>
      <c r="I353" s="4">
        <f t="shared" si="15"/>
        <v>0</v>
      </c>
      <c r="J353" s="10">
        <f t="shared" si="16"/>
        <v>7.0000000000000007E-2</v>
      </c>
      <c r="K353" t="str">
        <f t="shared" si="17"/>
        <v>Dentro del rango</v>
      </c>
      <c r="L353" s="48">
        <v>1</v>
      </c>
      <c r="M353" s="48">
        <v>1</v>
      </c>
      <c r="N353" s="48">
        <v>1</v>
      </c>
      <c r="O353" s="48">
        <v>1</v>
      </c>
      <c r="P353" s="48">
        <v>1</v>
      </c>
      <c r="Q353" s="48">
        <v>1</v>
      </c>
      <c r="R353" s="48">
        <v>1</v>
      </c>
      <c r="S353" s="48">
        <v>1</v>
      </c>
      <c r="T353" s="48">
        <v>1</v>
      </c>
      <c r="U353" s="48">
        <v>1</v>
      </c>
      <c r="V353" s="48" t="s">
        <v>47</v>
      </c>
      <c r="W35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53" t="str">
        <f>IF(cto1255AMCO[[#This Row],[Calificacion]]=1,"Aprobado","Subsanar")</f>
        <v>Aprobado</v>
      </c>
    </row>
    <row r="354" spans="1:24" customFormat="1" hidden="1">
      <c r="A354">
        <v>353</v>
      </c>
      <c r="B354" t="s">
        <v>1094</v>
      </c>
      <c r="C354" s="13" t="s">
        <v>1095</v>
      </c>
      <c r="D354" t="s">
        <v>1049</v>
      </c>
      <c r="E354" s="26" t="s">
        <v>1096</v>
      </c>
      <c r="F354" s="6">
        <v>65</v>
      </c>
      <c r="G354" s="6">
        <v>65.071496999999994</v>
      </c>
      <c r="H354" s="51">
        <v>65</v>
      </c>
      <c r="I354" s="4">
        <f t="shared" si="15"/>
        <v>0</v>
      </c>
      <c r="J354" s="10">
        <f t="shared" si="16"/>
        <v>7.0000000000000007E-2</v>
      </c>
      <c r="K354" t="str">
        <f t="shared" si="17"/>
        <v>Dentro del rango</v>
      </c>
      <c r="L354" s="51">
        <v>1</v>
      </c>
      <c r="M354" s="51">
        <v>1</v>
      </c>
      <c r="N354" s="51">
        <v>1</v>
      </c>
      <c r="O354" s="51">
        <v>1</v>
      </c>
      <c r="P354" s="51">
        <v>1</v>
      </c>
      <c r="Q354" s="51">
        <v>1</v>
      </c>
      <c r="R354" s="51">
        <v>1</v>
      </c>
      <c r="S354" s="51">
        <v>1</v>
      </c>
      <c r="T354" s="51">
        <v>1</v>
      </c>
      <c r="U354" s="51">
        <v>1</v>
      </c>
      <c r="V354" s="51" t="s">
        <v>47</v>
      </c>
      <c r="W35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54" t="str">
        <f>IF(cto1255AMCO[[#This Row],[Calificacion]]=1,"Aprobado","Subsanar")</f>
        <v>Aprobado</v>
      </c>
    </row>
    <row r="355" spans="1:24" customFormat="1" hidden="1">
      <c r="A355">
        <v>354</v>
      </c>
      <c r="B355" t="s">
        <v>1097</v>
      </c>
      <c r="C355" s="13" t="s">
        <v>1098</v>
      </c>
      <c r="D355" t="s">
        <v>1049</v>
      </c>
      <c r="E355" s="26" t="s">
        <v>1099</v>
      </c>
      <c r="F355" s="6">
        <v>84</v>
      </c>
      <c r="G355" s="6">
        <v>83.684113999999994</v>
      </c>
      <c r="H355" s="48">
        <v>84</v>
      </c>
      <c r="I355" s="4">
        <f t="shared" si="15"/>
        <v>0</v>
      </c>
      <c r="J355" s="10">
        <f t="shared" si="16"/>
        <v>0.06</v>
      </c>
      <c r="K355" t="str">
        <f t="shared" si="17"/>
        <v>Dentro del rango</v>
      </c>
      <c r="L355" s="48">
        <v>1</v>
      </c>
      <c r="M355" s="48">
        <v>1</v>
      </c>
      <c r="N355" s="48">
        <v>1</v>
      </c>
      <c r="O355" s="48">
        <v>1</v>
      </c>
      <c r="P355" s="48">
        <v>1</v>
      </c>
      <c r="Q355" s="48">
        <v>1</v>
      </c>
      <c r="R355" s="48">
        <v>1</v>
      </c>
      <c r="S355" s="48">
        <v>1</v>
      </c>
      <c r="T355" s="48">
        <v>1</v>
      </c>
      <c r="U355" s="48">
        <v>1</v>
      </c>
      <c r="V355" s="48" t="s">
        <v>47</v>
      </c>
      <c r="W35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55" t="str">
        <f>IF(cto1255AMCO[[#This Row],[Calificacion]]=1,"Aprobado","Subsanar")</f>
        <v>Aprobado</v>
      </c>
    </row>
    <row r="356" spans="1:24" customFormat="1" hidden="1">
      <c r="A356">
        <v>355</v>
      </c>
      <c r="B356" t="s">
        <v>1100</v>
      </c>
      <c r="C356" s="13" t="s">
        <v>1101</v>
      </c>
      <c r="D356" t="s">
        <v>1049</v>
      </c>
      <c r="E356" s="26" t="s">
        <v>1102</v>
      </c>
      <c r="F356" s="6">
        <v>175</v>
      </c>
      <c r="G356" s="6">
        <v>175.970179</v>
      </c>
      <c r="H356" s="51">
        <v>175</v>
      </c>
      <c r="I356" s="4">
        <f t="shared" si="15"/>
        <v>0</v>
      </c>
      <c r="J356" s="10">
        <f t="shared" si="16"/>
        <v>0.06</v>
      </c>
      <c r="K356" t="str">
        <f t="shared" si="17"/>
        <v>Dentro del rango</v>
      </c>
      <c r="L356" s="51">
        <v>1</v>
      </c>
      <c r="M356" s="51">
        <v>1</v>
      </c>
      <c r="N356" s="51">
        <v>1</v>
      </c>
      <c r="O356" s="51">
        <v>1</v>
      </c>
      <c r="P356" s="51">
        <v>1</v>
      </c>
      <c r="Q356" s="51">
        <v>1</v>
      </c>
      <c r="R356" s="51">
        <v>1</v>
      </c>
      <c r="S356" s="51">
        <v>1</v>
      </c>
      <c r="T356" s="51">
        <v>1</v>
      </c>
      <c r="U356" s="51">
        <v>1</v>
      </c>
      <c r="V356" s="51" t="s">
        <v>47</v>
      </c>
      <c r="W35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56" t="str">
        <f>IF(cto1255AMCO[[#This Row],[Calificacion]]=1,"Aprobado","Subsanar")</f>
        <v>Aprobado</v>
      </c>
    </row>
    <row r="357" spans="1:24" customFormat="1" hidden="1">
      <c r="A357">
        <v>356</v>
      </c>
      <c r="B357" t="s">
        <v>1103</v>
      </c>
      <c r="C357" s="13" t="s">
        <v>1104</v>
      </c>
      <c r="D357" t="s">
        <v>1049</v>
      </c>
      <c r="E357" s="26" t="s">
        <v>1105</v>
      </c>
      <c r="F357" s="6">
        <v>124</v>
      </c>
      <c r="G357" s="6">
        <v>123.812161</v>
      </c>
      <c r="H357" s="48">
        <v>124</v>
      </c>
      <c r="I357" s="4">
        <f t="shared" si="15"/>
        <v>0</v>
      </c>
      <c r="J357" s="10">
        <f t="shared" si="16"/>
        <v>0.06</v>
      </c>
      <c r="K357" t="str">
        <f t="shared" si="17"/>
        <v>Dentro del rango</v>
      </c>
      <c r="L357" s="48">
        <v>1</v>
      </c>
      <c r="M357" s="48">
        <v>1</v>
      </c>
      <c r="N357" s="48">
        <v>1</v>
      </c>
      <c r="O357" s="48">
        <v>1</v>
      </c>
      <c r="P357" s="48">
        <v>1</v>
      </c>
      <c r="Q357" s="48">
        <v>1</v>
      </c>
      <c r="R357" s="48">
        <v>1</v>
      </c>
      <c r="S357" s="48">
        <v>1</v>
      </c>
      <c r="T357" s="48">
        <v>1</v>
      </c>
      <c r="U357" s="48">
        <v>1</v>
      </c>
      <c r="V357" s="48" t="s">
        <v>47</v>
      </c>
      <c r="W35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57" t="str">
        <f>IF(cto1255AMCO[[#This Row],[Calificacion]]=1,"Aprobado","Subsanar")</f>
        <v>Aprobado</v>
      </c>
    </row>
    <row r="358" spans="1:24" customFormat="1" hidden="1">
      <c r="A358">
        <v>357</v>
      </c>
      <c r="B358" t="s">
        <v>1106</v>
      </c>
      <c r="C358" s="13" t="s">
        <v>1107</v>
      </c>
      <c r="D358" t="s">
        <v>1049</v>
      </c>
      <c r="E358" s="26" t="s">
        <v>1108</v>
      </c>
      <c r="F358" s="6">
        <v>214</v>
      </c>
      <c r="G358" s="6">
        <v>214.602575</v>
      </c>
      <c r="H358" s="51">
        <v>214</v>
      </c>
      <c r="I358" s="4">
        <f t="shared" si="15"/>
        <v>0</v>
      </c>
      <c r="J358" s="10">
        <f t="shared" si="16"/>
        <v>0.06</v>
      </c>
      <c r="K358" t="str">
        <f t="shared" si="17"/>
        <v>Dentro del rango</v>
      </c>
      <c r="L358" s="51">
        <v>1</v>
      </c>
      <c r="M358" s="51">
        <v>1</v>
      </c>
      <c r="N358" s="51">
        <v>1</v>
      </c>
      <c r="O358" s="51">
        <v>1</v>
      </c>
      <c r="P358" s="51">
        <v>1</v>
      </c>
      <c r="Q358" s="51">
        <v>1</v>
      </c>
      <c r="R358" s="51">
        <v>1</v>
      </c>
      <c r="S358" s="51">
        <v>1</v>
      </c>
      <c r="T358" s="51">
        <v>1</v>
      </c>
      <c r="U358" s="51">
        <v>1</v>
      </c>
      <c r="V358" s="51" t="s">
        <v>1063</v>
      </c>
      <c r="W35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58" t="str">
        <f>IF(cto1255AMCO[[#This Row],[Calificacion]]=1,"Aprobado","Subsanar")</f>
        <v>Aprobado</v>
      </c>
    </row>
    <row r="359" spans="1:24" customFormat="1" hidden="1">
      <c r="A359">
        <v>358</v>
      </c>
      <c r="B359" t="s">
        <v>1109</v>
      </c>
      <c r="C359" s="13" t="s">
        <v>1110</v>
      </c>
      <c r="D359" t="s">
        <v>1049</v>
      </c>
      <c r="E359" s="26" t="s">
        <v>1111</v>
      </c>
      <c r="F359" s="6">
        <v>74</v>
      </c>
      <c r="G359" s="6">
        <v>73.802491000000003</v>
      </c>
      <c r="H359" s="48">
        <v>74</v>
      </c>
      <c r="I359" s="4">
        <f t="shared" si="15"/>
        <v>0</v>
      </c>
      <c r="J359" s="10">
        <f t="shared" si="16"/>
        <v>7.0000000000000007E-2</v>
      </c>
      <c r="K359" t="str">
        <f t="shared" si="17"/>
        <v>Dentro del rango</v>
      </c>
      <c r="L359" s="48">
        <v>1</v>
      </c>
      <c r="M359" s="48">
        <v>1</v>
      </c>
      <c r="N359" s="48">
        <v>1</v>
      </c>
      <c r="O359" s="48">
        <v>1</v>
      </c>
      <c r="P359" s="48">
        <v>1</v>
      </c>
      <c r="Q359" s="48">
        <v>1</v>
      </c>
      <c r="R359" s="48">
        <v>1</v>
      </c>
      <c r="S359" s="48">
        <v>1</v>
      </c>
      <c r="T359" s="48">
        <v>1</v>
      </c>
      <c r="U359" s="48">
        <v>1</v>
      </c>
      <c r="V359" s="48" t="s">
        <v>1063</v>
      </c>
      <c r="W35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59" t="str">
        <f>IF(cto1255AMCO[[#This Row],[Calificacion]]=1,"Aprobado","Subsanar")</f>
        <v>Aprobado</v>
      </c>
    </row>
    <row r="360" spans="1:24" customFormat="1" hidden="1">
      <c r="A360">
        <v>359</v>
      </c>
      <c r="B360" t="s">
        <v>1112</v>
      </c>
      <c r="C360" s="13" t="s">
        <v>1113</v>
      </c>
      <c r="D360" t="s">
        <v>1049</v>
      </c>
      <c r="E360" s="26" t="s">
        <v>1114</v>
      </c>
      <c r="F360" s="6">
        <v>138</v>
      </c>
      <c r="G360" s="6">
        <v>138.26988299999999</v>
      </c>
      <c r="H360" s="51">
        <v>138</v>
      </c>
      <c r="I360" s="4">
        <f t="shared" si="15"/>
        <v>0</v>
      </c>
      <c r="J360" s="10">
        <f t="shared" si="16"/>
        <v>0.06</v>
      </c>
      <c r="K360" t="str">
        <f t="shared" si="17"/>
        <v>Dentro del rango</v>
      </c>
      <c r="L360" s="51">
        <v>1</v>
      </c>
      <c r="M360" s="51">
        <v>1</v>
      </c>
      <c r="N360" s="51">
        <v>1</v>
      </c>
      <c r="O360" s="51">
        <v>1</v>
      </c>
      <c r="P360" s="51">
        <v>1</v>
      </c>
      <c r="Q360" s="51">
        <v>1</v>
      </c>
      <c r="R360" s="51">
        <v>1</v>
      </c>
      <c r="S360" s="51">
        <v>1</v>
      </c>
      <c r="T360" s="51">
        <v>1</v>
      </c>
      <c r="U360" s="51">
        <v>1</v>
      </c>
      <c r="V360" s="51" t="s">
        <v>1063</v>
      </c>
      <c r="W36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60" t="str">
        <f>IF(cto1255AMCO[[#This Row],[Calificacion]]=1,"Aprobado","Subsanar")</f>
        <v>Aprobado</v>
      </c>
    </row>
    <row r="361" spans="1:24" customFormat="1" hidden="1">
      <c r="A361">
        <v>360</v>
      </c>
      <c r="B361" t="s">
        <v>1115</v>
      </c>
      <c r="C361" s="13" t="s">
        <v>1116</v>
      </c>
      <c r="D361" t="s">
        <v>1049</v>
      </c>
      <c r="E361" s="26" t="s">
        <v>1117</v>
      </c>
      <c r="F361" s="6">
        <v>79</v>
      </c>
      <c r="G361" s="6">
        <v>78.724627999999996</v>
      </c>
      <c r="H361" s="48">
        <v>79</v>
      </c>
      <c r="I361" s="4">
        <f t="shared" si="15"/>
        <v>0</v>
      </c>
      <c r="J361" s="10">
        <f t="shared" si="16"/>
        <v>7.0000000000000007E-2</v>
      </c>
      <c r="K361" t="str">
        <f t="shared" si="17"/>
        <v>Dentro del rango</v>
      </c>
      <c r="L361" s="48">
        <v>1</v>
      </c>
      <c r="M361" s="48">
        <v>1</v>
      </c>
      <c r="N361" s="48">
        <v>1</v>
      </c>
      <c r="O361" s="48">
        <v>1</v>
      </c>
      <c r="P361" s="48">
        <v>1</v>
      </c>
      <c r="Q361" s="48">
        <v>1</v>
      </c>
      <c r="R361" s="48">
        <v>1</v>
      </c>
      <c r="S361" s="48">
        <v>1</v>
      </c>
      <c r="T361" s="48">
        <v>1</v>
      </c>
      <c r="U361" s="48">
        <v>1</v>
      </c>
      <c r="V361" s="48" t="s">
        <v>1063</v>
      </c>
      <c r="W36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61" t="str">
        <f>IF(cto1255AMCO[[#This Row],[Calificacion]]=1,"Aprobado","Subsanar")</f>
        <v>Aprobado</v>
      </c>
    </row>
    <row r="362" spans="1:24" customFormat="1" hidden="1">
      <c r="A362">
        <v>361</v>
      </c>
      <c r="B362" t="s">
        <v>1118</v>
      </c>
      <c r="C362" s="13" t="s">
        <v>1119</v>
      </c>
      <c r="D362" t="s">
        <v>1049</v>
      </c>
      <c r="E362" s="26" t="s">
        <v>1120</v>
      </c>
      <c r="F362" s="6">
        <v>53</v>
      </c>
      <c r="G362" s="6">
        <v>53.633505</v>
      </c>
      <c r="H362" s="51">
        <v>53</v>
      </c>
      <c r="I362" s="4">
        <f t="shared" si="15"/>
        <v>0</v>
      </c>
      <c r="J362" s="10">
        <f t="shared" si="16"/>
        <v>7.0000000000000007E-2</v>
      </c>
      <c r="K362" t="str">
        <f t="shared" si="17"/>
        <v>Dentro del rango</v>
      </c>
      <c r="L362" s="51">
        <v>1</v>
      </c>
      <c r="M362" s="51">
        <v>1</v>
      </c>
      <c r="N362" s="51">
        <v>1</v>
      </c>
      <c r="O362" s="51">
        <v>1</v>
      </c>
      <c r="P362" s="51">
        <v>1</v>
      </c>
      <c r="Q362" s="51">
        <v>1</v>
      </c>
      <c r="R362" s="51">
        <v>1</v>
      </c>
      <c r="S362" s="51">
        <v>1</v>
      </c>
      <c r="T362" s="51">
        <v>1</v>
      </c>
      <c r="U362" s="51">
        <v>1</v>
      </c>
      <c r="V362" s="51" t="s">
        <v>47</v>
      </c>
      <c r="W36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62" t="str">
        <f>IF(cto1255AMCO[[#This Row],[Calificacion]]=1,"Aprobado","Subsanar")</f>
        <v>Aprobado</v>
      </c>
    </row>
    <row r="363" spans="1:24" customFormat="1" hidden="1">
      <c r="A363">
        <v>362</v>
      </c>
      <c r="B363" t="s">
        <v>1121</v>
      </c>
      <c r="C363" s="13" t="s">
        <v>1122</v>
      </c>
      <c r="D363" t="s">
        <v>1049</v>
      </c>
      <c r="E363" s="26" t="s">
        <v>1123</v>
      </c>
      <c r="F363" s="6">
        <v>65</v>
      </c>
      <c r="G363" s="6">
        <v>65.143720999999999</v>
      </c>
      <c r="H363" s="51">
        <v>65</v>
      </c>
      <c r="I363" s="4">
        <f t="shared" si="15"/>
        <v>0</v>
      </c>
      <c r="J363" s="10">
        <f t="shared" si="16"/>
        <v>7.0000000000000007E-2</v>
      </c>
      <c r="K363" t="str">
        <f t="shared" si="17"/>
        <v>Dentro del rango</v>
      </c>
      <c r="L363" s="51">
        <v>1</v>
      </c>
      <c r="M363" s="51">
        <v>1</v>
      </c>
      <c r="N363" s="51">
        <v>1</v>
      </c>
      <c r="O363" s="51">
        <v>1</v>
      </c>
      <c r="P363" s="51">
        <v>1</v>
      </c>
      <c r="Q363" s="51">
        <v>1</v>
      </c>
      <c r="R363" s="51">
        <v>1</v>
      </c>
      <c r="S363" s="51">
        <v>1</v>
      </c>
      <c r="T363" s="51">
        <v>1</v>
      </c>
      <c r="U363" s="51">
        <v>1</v>
      </c>
      <c r="V363" s="51" t="s">
        <v>47</v>
      </c>
      <c r="W36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63" t="str">
        <f>IF(cto1255AMCO[[#This Row],[Calificacion]]=1,"Aprobado","Subsanar")</f>
        <v>Aprobado</v>
      </c>
    </row>
    <row r="364" spans="1:24" customFormat="1" hidden="1">
      <c r="A364">
        <v>363</v>
      </c>
      <c r="B364" t="s">
        <v>1124</v>
      </c>
      <c r="C364" s="13" t="s">
        <v>1125</v>
      </c>
      <c r="D364" t="s">
        <v>1049</v>
      </c>
      <c r="E364" s="26" t="s">
        <v>1126</v>
      </c>
      <c r="F364" s="6">
        <v>90</v>
      </c>
      <c r="G364" s="6">
        <v>89.637534000000002</v>
      </c>
      <c r="H364" s="48">
        <v>90</v>
      </c>
      <c r="I364" s="4">
        <f t="shared" si="15"/>
        <v>0</v>
      </c>
      <c r="J364" s="10">
        <f t="shared" si="16"/>
        <v>0.06</v>
      </c>
      <c r="K364" t="str">
        <f t="shared" si="17"/>
        <v>Dentro del rango</v>
      </c>
      <c r="L364" s="48">
        <v>1</v>
      </c>
      <c r="M364" s="48">
        <v>1</v>
      </c>
      <c r="N364" s="48">
        <v>1</v>
      </c>
      <c r="O364" s="48">
        <v>1</v>
      </c>
      <c r="P364" s="48">
        <v>1</v>
      </c>
      <c r="Q364" s="48">
        <v>1</v>
      </c>
      <c r="R364" s="48">
        <v>1</v>
      </c>
      <c r="S364" s="48">
        <v>1</v>
      </c>
      <c r="T364" s="48">
        <v>1</v>
      </c>
      <c r="U364" s="48">
        <v>1</v>
      </c>
      <c r="V364" s="48" t="s">
        <v>47</v>
      </c>
      <c r="W36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64" t="str">
        <f>IF(cto1255AMCO[[#This Row],[Calificacion]]=1,"Aprobado","Subsanar")</f>
        <v>Aprobado</v>
      </c>
    </row>
    <row r="365" spans="1:24" customFormat="1" hidden="1">
      <c r="A365">
        <v>364</v>
      </c>
      <c r="B365" t="s">
        <v>1127</v>
      </c>
      <c r="C365" s="13" t="s">
        <v>1128</v>
      </c>
      <c r="D365" t="s">
        <v>1049</v>
      </c>
      <c r="E365" s="26" t="s">
        <v>1129</v>
      </c>
      <c r="F365" s="6">
        <v>153</v>
      </c>
      <c r="G365" s="6">
        <v>152.49512999999999</v>
      </c>
      <c r="H365" s="51">
        <v>153</v>
      </c>
      <c r="I365" s="4">
        <f t="shared" si="15"/>
        <v>0</v>
      </c>
      <c r="J365" s="10">
        <f t="shared" si="16"/>
        <v>0.06</v>
      </c>
      <c r="K365" t="str">
        <f t="shared" si="17"/>
        <v>Dentro del rango</v>
      </c>
      <c r="L365" s="51">
        <v>1</v>
      </c>
      <c r="M365" s="51">
        <v>1</v>
      </c>
      <c r="N365" s="51">
        <v>1</v>
      </c>
      <c r="O365" s="51">
        <v>1</v>
      </c>
      <c r="P365" s="51">
        <v>1</v>
      </c>
      <c r="Q365" s="51">
        <v>1</v>
      </c>
      <c r="R365" s="51">
        <v>1</v>
      </c>
      <c r="S365" s="51">
        <v>1</v>
      </c>
      <c r="T365" s="51">
        <v>1</v>
      </c>
      <c r="U365" s="51">
        <v>1</v>
      </c>
      <c r="V365" s="51" t="s">
        <v>47</v>
      </c>
      <c r="W36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65" t="str">
        <f>IF(cto1255AMCO[[#This Row],[Calificacion]]=1,"Aprobado","Subsanar")</f>
        <v>Aprobado</v>
      </c>
    </row>
    <row r="366" spans="1:24" customFormat="1" hidden="1">
      <c r="A366">
        <v>365</v>
      </c>
      <c r="B366" t="s">
        <v>1130</v>
      </c>
      <c r="C366" s="13" t="s">
        <v>1131</v>
      </c>
      <c r="D366" t="s">
        <v>1049</v>
      </c>
      <c r="E366" s="26" t="s">
        <v>1132</v>
      </c>
      <c r="F366" s="6">
        <v>146</v>
      </c>
      <c r="G366" s="6">
        <v>146.27409299999999</v>
      </c>
      <c r="H366" s="48">
        <v>146</v>
      </c>
      <c r="I366" s="4">
        <f t="shared" si="15"/>
        <v>0</v>
      </c>
      <c r="J366" s="10">
        <f t="shared" si="16"/>
        <v>0.06</v>
      </c>
      <c r="K366" t="str">
        <f t="shared" si="17"/>
        <v>Dentro del rango</v>
      </c>
      <c r="L366" s="48">
        <v>1</v>
      </c>
      <c r="M366" s="48">
        <v>1</v>
      </c>
      <c r="N366" s="48">
        <v>1</v>
      </c>
      <c r="O366" s="48">
        <v>1</v>
      </c>
      <c r="P366" s="48">
        <v>1</v>
      </c>
      <c r="Q366" s="48">
        <v>1</v>
      </c>
      <c r="R366" s="48">
        <v>1</v>
      </c>
      <c r="S366" s="48">
        <v>1</v>
      </c>
      <c r="T366" s="48">
        <v>1</v>
      </c>
      <c r="U366" s="48">
        <v>1</v>
      </c>
      <c r="V366" s="48" t="s">
        <v>47</v>
      </c>
      <c r="W36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66" t="str">
        <f>IF(cto1255AMCO[[#This Row],[Calificacion]]=1,"Aprobado","Subsanar")</f>
        <v>Aprobado</v>
      </c>
    </row>
    <row r="367" spans="1:24" customFormat="1" hidden="1">
      <c r="A367">
        <v>366</v>
      </c>
      <c r="B367" t="s">
        <v>1133</v>
      </c>
      <c r="C367" s="13" t="s">
        <v>1134</v>
      </c>
      <c r="D367" t="s">
        <v>1049</v>
      </c>
      <c r="E367" s="26" t="s">
        <v>1135</v>
      </c>
      <c r="F367" s="6">
        <v>154</v>
      </c>
      <c r="G367" s="6">
        <v>153.99749299999999</v>
      </c>
      <c r="H367" s="51">
        <v>154</v>
      </c>
      <c r="I367" s="4">
        <f t="shared" si="15"/>
        <v>0</v>
      </c>
      <c r="J367" s="10">
        <f t="shared" si="16"/>
        <v>0.06</v>
      </c>
      <c r="K367" t="str">
        <f t="shared" si="17"/>
        <v>Dentro del rango</v>
      </c>
      <c r="L367" s="51">
        <v>1</v>
      </c>
      <c r="M367" s="51">
        <v>1</v>
      </c>
      <c r="N367" s="51">
        <v>1</v>
      </c>
      <c r="O367" s="51">
        <v>1</v>
      </c>
      <c r="P367" s="51">
        <v>1</v>
      </c>
      <c r="Q367" s="51">
        <v>1</v>
      </c>
      <c r="R367" s="51">
        <v>1</v>
      </c>
      <c r="S367" s="51">
        <v>1</v>
      </c>
      <c r="T367" s="51">
        <v>1</v>
      </c>
      <c r="U367" s="51">
        <v>1</v>
      </c>
      <c r="V367" s="51" t="s">
        <v>47</v>
      </c>
      <c r="W36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67" t="str">
        <f>IF(cto1255AMCO[[#This Row],[Calificacion]]=1,"Aprobado","Subsanar")</f>
        <v>Aprobado</v>
      </c>
    </row>
    <row r="368" spans="1:24" customFormat="1" hidden="1">
      <c r="A368">
        <v>367</v>
      </c>
      <c r="B368" t="s">
        <v>1136</v>
      </c>
      <c r="C368" s="13" t="s">
        <v>1137</v>
      </c>
      <c r="D368" t="s">
        <v>1049</v>
      </c>
      <c r="E368" s="26" t="s">
        <v>1138</v>
      </c>
      <c r="F368" s="6">
        <v>144</v>
      </c>
      <c r="G368" s="6">
        <v>143.72722999999999</v>
      </c>
      <c r="H368" s="48">
        <v>144</v>
      </c>
      <c r="I368" s="4">
        <f t="shared" si="15"/>
        <v>0</v>
      </c>
      <c r="J368" s="10">
        <f t="shared" si="16"/>
        <v>0.06</v>
      </c>
      <c r="K368" t="str">
        <f t="shared" si="17"/>
        <v>Dentro del rango</v>
      </c>
      <c r="L368" s="48">
        <v>1</v>
      </c>
      <c r="M368" s="48">
        <v>1</v>
      </c>
      <c r="N368" s="48">
        <v>1</v>
      </c>
      <c r="O368" s="48">
        <v>1</v>
      </c>
      <c r="P368" s="48">
        <v>1</v>
      </c>
      <c r="Q368" s="48">
        <v>1</v>
      </c>
      <c r="R368" s="48">
        <v>1</v>
      </c>
      <c r="S368" s="48">
        <v>1</v>
      </c>
      <c r="T368" s="48">
        <v>1</v>
      </c>
      <c r="U368" s="48">
        <v>1</v>
      </c>
      <c r="V368" s="48" t="s">
        <v>47</v>
      </c>
      <c r="W36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68" t="str">
        <f>IF(cto1255AMCO[[#This Row],[Calificacion]]=1,"Aprobado","Subsanar")</f>
        <v>Aprobado</v>
      </c>
    </row>
    <row r="369" spans="1:24" customFormat="1" hidden="1">
      <c r="A369">
        <v>368</v>
      </c>
      <c r="B369" t="s">
        <v>1139</v>
      </c>
      <c r="C369" s="13" t="s">
        <v>1140</v>
      </c>
      <c r="D369" t="s">
        <v>1049</v>
      </c>
      <c r="E369" s="26" t="s">
        <v>1141</v>
      </c>
      <c r="F369" s="6">
        <v>74</v>
      </c>
      <c r="G369" s="6">
        <v>74.616418999999993</v>
      </c>
      <c r="H369" s="51">
        <v>74</v>
      </c>
      <c r="I369" s="4">
        <f t="shared" si="15"/>
        <v>0</v>
      </c>
      <c r="J369" s="10">
        <f t="shared" si="16"/>
        <v>7.0000000000000007E-2</v>
      </c>
      <c r="K369" t="str">
        <f t="shared" si="17"/>
        <v>Dentro del rango</v>
      </c>
      <c r="L369" s="51">
        <v>1</v>
      </c>
      <c r="M369" s="51">
        <v>1</v>
      </c>
      <c r="N369" s="51">
        <v>1</v>
      </c>
      <c r="O369" s="51">
        <v>1</v>
      </c>
      <c r="P369" s="51">
        <v>1</v>
      </c>
      <c r="Q369" s="51">
        <v>1</v>
      </c>
      <c r="R369" s="51">
        <v>1</v>
      </c>
      <c r="S369" s="51">
        <v>1</v>
      </c>
      <c r="T369" s="51">
        <v>1</v>
      </c>
      <c r="U369" s="51">
        <v>1</v>
      </c>
      <c r="V369" s="51" t="s">
        <v>47</v>
      </c>
      <c r="W36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69" t="str">
        <f>IF(cto1255AMCO[[#This Row],[Calificacion]]=1,"Aprobado","Subsanar")</f>
        <v>Aprobado</v>
      </c>
    </row>
    <row r="370" spans="1:24" customFormat="1" hidden="1">
      <c r="A370">
        <v>369</v>
      </c>
      <c r="B370" t="s">
        <v>1142</v>
      </c>
      <c r="C370" s="13" t="s">
        <v>1143</v>
      </c>
      <c r="D370" t="s">
        <v>1049</v>
      </c>
      <c r="E370" s="26" t="s">
        <v>1144</v>
      </c>
      <c r="F370" s="6">
        <v>69</v>
      </c>
      <c r="G370" s="6">
        <v>69.294083000000001</v>
      </c>
      <c r="H370" s="48">
        <v>69</v>
      </c>
      <c r="I370" s="4">
        <f t="shared" si="15"/>
        <v>0</v>
      </c>
      <c r="J370" s="10">
        <f t="shared" si="16"/>
        <v>7.0000000000000007E-2</v>
      </c>
      <c r="K370" t="str">
        <f t="shared" si="17"/>
        <v>Dentro del rango</v>
      </c>
      <c r="L370" s="48">
        <v>1</v>
      </c>
      <c r="M370" s="48">
        <v>1</v>
      </c>
      <c r="N370" s="48">
        <v>1</v>
      </c>
      <c r="O370" s="48">
        <v>1</v>
      </c>
      <c r="P370" s="48">
        <v>1</v>
      </c>
      <c r="Q370" s="48">
        <v>1</v>
      </c>
      <c r="R370" s="48">
        <v>1</v>
      </c>
      <c r="S370" s="48">
        <v>1</v>
      </c>
      <c r="T370" s="48">
        <v>1</v>
      </c>
      <c r="U370" s="48">
        <v>1</v>
      </c>
      <c r="V370" s="48" t="s">
        <v>47</v>
      </c>
      <c r="W37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70" t="str">
        <f>IF(cto1255AMCO[[#This Row],[Calificacion]]=1,"Aprobado","Subsanar")</f>
        <v>Aprobado</v>
      </c>
    </row>
    <row r="371" spans="1:24" customFormat="1" hidden="1">
      <c r="A371">
        <v>370</v>
      </c>
      <c r="B371" t="s">
        <v>1145</v>
      </c>
      <c r="C371" s="13" t="s">
        <v>1146</v>
      </c>
      <c r="D371" t="s">
        <v>1049</v>
      </c>
      <c r="E371" s="26" t="s">
        <v>1147</v>
      </c>
      <c r="F371" s="6">
        <v>201</v>
      </c>
      <c r="G371" s="6">
        <v>200.70037400000001</v>
      </c>
      <c r="H371" s="51">
        <v>201</v>
      </c>
      <c r="I371" s="4">
        <f t="shared" ref="I371:I402" si="18">(((ABS(H371-F371))/F371))</f>
        <v>0</v>
      </c>
      <c r="J371" s="10">
        <f t="shared" ref="J371:J402" si="19">IF(H371&lt;=80,0.07,IF(AND(H371&gt;80,H371&lt;=250),0.06,IF(AND(H371&gt;250,H371&lt;=500),0.04,IF(H371&gt;500,0.03,0))))</f>
        <v>0.06</v>
      </c>
      <c r="K371" t="str">
        <f t="shared" ref="K371:K402" si="20">IF(ABS(I371)&lt;=J371,"Dentro del rango","Supera el rango")</f>
        <v>Dentro del rango</v>
      </c>
      <c r="L371" s="51">
        <v>1</v>
      </c>
      <c r="M371" s="51">
        <v>1</v>
      </c>
      <c r="N371" s="51">
        <v>1</v>
      </c>
      <c r="O371" s="51">
        <v>1</v>
      </c>
      <c r="P371" s="51">
        <v>1</v>
      </c>
      <c r="Q371" s="51">
        <v>1</v>
      </c>
      <c r="R371" s="51">
        <v>1</v>
      </c>
      <c r="S371" s="51">
        <v>1</v>
      </c>
      <c r="T371" s="51">
        <v>1</v>
      </c>
      <c r="U371" s="51">
        <v>1</v>
      </c>
      <c r="V371" s="51" t="s">
        <v>47</v>
      </c>
      <c r="W37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71" t="str">
        <f>IF(cto1255AMCO[[#This Row],[Calificacion]]=1,"Aprobado","Subsanar")</f>
        <v>Aprobado</v>
      </c>
    </row>
    <row r="372" spans="1:24" customFormat="1" hidden="1">
      <c r="A372">
        <v>371</v>
      </c>
      <c r="B372" t="s">
        <v>1148</v>
      </c>
      <c r="C372" s="13" t="s">
        <v>1149</v>
      </c>
      <c r="D372" t="s">
        <v>1049</v>
      </c>
      <c r="E372" s="26" t="s">
        <v>1150</v>
      </c>
      <c r="F372" s="6">
        <v>86</v>
      </c>
      <c r="G372" s="6">
        <v>85.973183000000006</v>
      </c>
      <c r="H372" s="48">
        <v>86</v>
      </c>
      <c r="I372" s="4">
        <f t="shared" si="18"/>
        <v>0</v>
      </c>
      <c r="J372" s="10">
        <f t="shared" si="19"/>
        <v>0.06</v>
      </c>
      <c r="K372" t="str">
        <f t="shared" si="20"/>
        <v>Dentro del rango</v>
      </c>
      <c r="L372" s="48">
        <v>1</v>
      </c>
      <c r="M372" s="48">
        <v>1</v>
      </c>
      <c r="N372" s="48">
        <v>1</v>
      </c>
      <c r="O372" s="48">
        <v>1</v>
      </c>
      <c r="P372" s="48">
        <v>1</v>
      </c>
      <c r="Q372" s="48">
        <v>1</v>
      </c>
      <c r="R372" s="48">
        <v>1</v>
      </c>
      <c r="S372" s="48">
        <v>1</v>
      </c>
      <c r="T372" s="48">
        <v>1</v>
      </c>
      <c r="U372" s="48">
        <v>1</v>
      </c>
      <c r="V372" s="48" t="s">
        <v>47</v>
      </c>
      <c r="W37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72" t="str">
        <f>IF(cto1255AMCO[[#This Row],[Calificacion]]=1,"Aprobado","Subsanar")</f>
        <v>Aprobado</v>
      </c>
    </row>
    <row r="373" spans="1:24" customFormat="1" hidden="1">
      <c r="A373">
        <v>372</v>
      </c>
      <c r="B373" t="s">
        <v>1151</v>
      </c>
      <c r="C373" s="13" t="s">
        <v>1152</v>
      </c>
      <c r="D373" t="s">
        <v>1049</v>
      </c>
      <c r="E373" s="26" t="s">
        <v>1153</v>
      </c>
      <c r="F373" s="6">
        <v>57</v>
      </c>
      <c r="G373" s="6">
        <v>57.019607999999998</v>
      </c>
      <c r="H373" s="51">
        <v>57</v>
      </c>
      <c r="I373" s="4">
        <f t="shared" si="18"/>
        <v>0</v>
      </c>
      <c r="J373" s="10">
        <f t="shared" si="19"/>
        <v>7.0000000000000007E-2</v>
      </c>
      <c r="K373" t="str">
        <f t="shared" si="20"/>
        <v>Dentro del rango</v>
      </c>
      <c r="L373" s="51">
        <v>1</v>
      </c>
      <c r="M373" s="51">
        <v>1</v>
      </c>
      <c r="N373" s="51">
        <v>1</v>
      </c>
      <c r="O373" s="51">
        <v>1</v>
      </c>
      <c r="P373" s="51">
        <v>1</v>
      </c>
      <c r="Q373" s="51">
        <v>1</v>
      </c>
      <c r="R373" s="51">
        <v>1</v>
      </c>
      <c r="S373" s="51">
        <v>1</v>
      </c>
      <c r="T373" s="51">
        <v>1</v>
      </c>
      <c r="U373" s="51">
        <v>1</v>
      </c>
      <c r="V373" s="51" t="s">
        <v>47</v>
      </c>
      <c r="W37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73" t="str">
        <f>IF(cto1255AMCO[[#This Row],[Calificacion]]=1,"Aprobado","Subsanar")</f>
        <v>Aprobado</v>
      </c>
    </row>
    <row r="374" spans="1:24" customFormat="1" hidden="1">
      <c r="A374">
        <v>373</v>
      </c>
      <c r="B374" t="s">
        <v>1154</v>
      </c>
      <c r="C374" s="13" t="s">
        <v>1155</v>
      </c>
      <c r="D374" t="s">
        <v>1049</v>
      </c>
      <c r="E374" s="26" t="s">
        <v>1156</v>
      </c>
      <c r="F374" s="6">
        <v>70</v>
      </c>
      <c r="G374" s="6">
        <v>70.172375000000002</v>
      </c>
      <c r="H374" s="48">
        <v>70</v>
      </c>
      <c r="I374" s="4">
        <f t="shared" si="18"/>
        <v>0</v>
      </c>
      <c r="J374" s="10">
        <f t="shared" si="19"/>
        <v>7.0000000000000007E-2</v>
      </c>
      <c r="K374" t="str">
        <f t="shared" si="20"/>
        <v>Dentro del rango</v>
      </c>
      <c r="L374" s="48">
        <v>1</v>
      </c>
      <c r="M374" s="48">
        <v>1</v>
      </c>
      <c r="N374" s="48">
        <v>1</v>
      </c>
      <c r="O374" s="48">
        <v>1</v>
      </c>
      <c r="P374" s="48">
        <v>1</v>
      </c>
      <c r="Q374" s="48">
        <v>1</v>
      </c>
      <c r="R374" s="48">
        <v>1</v>
      </c>
      <c r="S374" s="48">
        <v>1</v>
      </c>
      <c r="T374" s="48">
        <v>1</v>
      </c>
      <c r="U374" s="48">
        <v>1</v>
      </c>
      <c r="V374" s="48" t="s">
        <v>47</v>
      </c>
      <c r="W37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74" t="str">
        <f>IF(cto1255AMCO[[#This Row],[Calificacion]]=1,"Aprobado","Subsanar")</f>
        <v>Aprobado</v>
      </c>
    </row>
    <row r="375" spans="1:24" customFormat="1" hidden="1">
      <c r="A375">
        <v>374</v>
      </c>
      <c r="B375" t="s">
        <v>1157</v>
      </c>
      <c r="C375" s="13" t="s">
        <v>1158</v>
      </c>
      <c r="D375" t="s">
        <v>1049</v>
      </c>
      <c r="E375" s="26" t="s">
        <v>1159</v>
      </c>
      <c r="F375" s="6">
        <v>78</v>
      </c>
      <c r="G375" s="6">
        <v>78.400728999999998</v>
      </c>
      <c r="H375" s="51">
        <v>78</v>
      </c>
      <c r="I375" s="4">
        <f t="shared" si="18"/>
        <v>0</v>
      </c>
      <c r="J375" s="10">
        <f t="shared" si="19"/>
        <v>7.0000000000000007E-2</v>
      </c>
      <c r="K375" t="str">
        <f t="shared" si="20"/>
        <v>Dentro del rango</v>
      </c>
      <c r="L375" s="51">
        <v>1</v>
      </c>
      <c r="M375" s="51">
        <v>1</v>
      </c>
      <c r="N375" s="51">
        <v>1</v>
      </c>
      <c r="O375" s="51">
        <v>1</v>
      </c>
      <c r="P375" s="51">
        <v>1</v>
      </c>
      <c r="Q375" s="51">
        <v>1</v>
      </c>
      <c r="R375" s="51">
        <v>1</v>
      </c>
      <c r="S375" s="51">
        <v>1</v>
      </c>
      <c r="T375" s="51">
        <v>1</v>
      </c>
      <c r="U375" s="51">
        <v>1</v>
      </c>
      <c r="V375" s="51" t="s">
        <v>47</v>
      </c>
      <c r="W37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75" t="str">
        <f>IF(cto1255AMCO[[#This Row],[Calificacion]]=1,"Aprobado","Subsanar")</f>
        <v>Aprobado</v>
      </c>
    </row>
    <row r="376" spans="1:24" customFormat="1" hidden="1">
      <c r="A376">
        <v>375</v>
      </c>
      <c r="B376" t="s">
        <v>1160</v>
      </c>
      <c r="C376" s="13" t="s">
        <v>1161</v>
      </c>
      <c r="D376" t="s">
        <v>1049</v>
      </c>
      <c r="E376" s="26" t="s">
        <v>1162</v>
      </c>
      <c r="F376" s="6">
        <v>79</v>
      </c>
      <c r="G376" s="6">
        <v>78.972346000000002</v>
      </c>
      <c r="H376" s="48">
        <v>79</v>
      </c>
      <c r="I376" s="4">
        <f t="shared" si="18"/>
        <v>0</v>
      </c>
      <c r="J376" s="10">
        <f t="shared" si="19"/>
        <v>7.0000000000000007E-2</v>
      </c>
      <c r="K376" t="str">
        <f t="shared" si="20"/>
        <v>Dentro del rango</v>
      </c>
      <c r="L376" s="48">
        <v>1</v>
      </c>
      <c r="M376" s="48">
        <v>1</v>
      </c>
      <c r="N376" s="48">
        <v>1</v>
      </c>
      <c r="O376" s="48">
        <v>1</v>
      </c>
      <c r="P376" s="48">
        <v>1</v>
      </c>
      <c r="Q376" s="48">
        <v>1</v>
      </c>
      <c r="R376" s="48">
        <v>1</v>
      </c>
      <c r="S376" s="48">
        <v>1</v>
      </c>
      <c r="T376" s="48">
        <v>1</v>
      </c>
      <c r="U376" s="48">
        <v>1</v>
      </c>
      <c r="V376" s="48" t="s">
        <v>47</v>
      </c>
      <c r="W37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76" t="str">
        <f>IF(cto1255AMCO[[#This Row],[Calificacion]]=1,"Aprobado","Subsanar")</f>
        <v>Aprobado</v>
      </c>
    </row>
    <row r="377" spans="1:24" customFormat="1" hidden="1">
      <c r="A377">
        <v>376</v>
      </c>
      <c r="B377" t="s">
        <v>1163</v>
      </c>
      <c r="C377" s="13" t="s">
        <v>1164</v>
      </c>
      <c r="D377" t="s">
        <v>1049</v>
      </c>
      <c r="E377" s="26" t="s">
        <v>1165</v>
      </c>
      <c r="F377" s="6">
        <v>125</v>
      </c>
      <c r="G377" s="6">
        <v>124.692053</v>
      </c>
      <c r="H377" s="48">
        <v>125</v>
      </c>
      <c r="I377" s="4">
        <f t="shared" si="18"/>
        <v>0</v>
      </c>
      <c r="J377" s="10">
        <f t="shared" si="19"/>
        <v>0.06</v>
      </c>
      <c r="K377" t="str">
        <f t="shared" si="20"/>
        <v>Dentro del rango</v>
      </c>
      <c r="L377" s="48">
        <v>1</v>
      </c>
      <c r="M377" s="48">
        <v>1</v>
      </c>
      <c r="N377" s="48">
        <v>1</v>
      </c>
      <c r="O377" s="48">
        <v>1</v>
      </c>
      <c r="P377" s="48">
        <v>1</v>
      </c>
      <c r="Q377" s="48">
        <v>1</v>
      </c>
      <c r="R377" s="48">
        <v>1</v>
      </c>
      <c r="S377" s="48">
        <v>1</v>
      </c>
      <c r="T377" s="48">
        <v>1</v>
      </c>
      <c r="U377" s="48">
        <v>1</v>
      </c>
      <c r="V377" s="48" t="s">
        <v>47</v>
      </c>
      <c r="W37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77" t="str">
        <f>IF(cto1255AMCO[[#This Row],[Calificacion]]=1,"Aprobado","Subsanar")</f>
        <v>Aprobado</v>
      </c>
    </row>
    <row r="378" spans="1:24" customFormat="1" hidden="1">
      <c r="A378">
        <v>377</v>
      </c>
      <c r="B378" t="s">
        <v>1166</v>
      </c>
      <c r="C378" s="13" t="s">
        <v>1167</v>
      </c>
      <c r="D378" t="s">
        <v>1049</v>
      </c>
      <c r="E378" s="26" t="s">
        <v>1168</v>
      </c>
      <c r="F378" s="6">
        <v>107</v>
      </c>
      <c r="G378" s="6">
        <v>106.646355</v>
      </c>
      <c r="H378" s="51">
        <v>107</v>
      </c>
      <c r="I378" s="4">
        <f t="shared" si="18"/>
        <v>0</v>
      </c>
      <c r="J378" s="10">
        <f t="shared" si="19"/>
        <v>0.06</v>
      </c>
      <c r="K378" t="str">
        <f t="shared" si="20"/>
        <v>Dentro del rango</v>
      </c>
      <c r="L378" s="51">
        <v>1</v>
      </c>
      <c r="M378" s="51">
        <v>1</v>
      </c>
      <c r="N378" s="51">
        <v>1</v>
      </c>
      <c r="O378" s="51">
        <v>1</v>
      </c>
      <c r="P378" s="51">
        <v>1</v>
      </c>
      <c r="Q378" s="51">
        <v>1</v>
      </c>
      <c r="R378" s="51">
        <v>1</v>
      </c>
      <c r="S378" s="51">
        <v>1</v>
      </c>
      <c r="T378" s="51">
        <v>1</v>
      </c>
      <c r="U378" s="51">
        <v>1</v>
      </c>
      <c r="V378" s="51" t="s">
        <v>47</v>
      </c>
      <c r="W37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78" t="str">
        <f>IF(cto1255AMCO[[#This Row],[Calificacion]]=1,"Aprobado","Subsanar")</f>
        <v>Aprobado</v>
      </c>
    </row>
    <row r="379" spans="1:24" customFormat="1" hidden="1">
      <c r="A379">
        <v>378</v>
      </c>
      <c r="B379" t="s">
        <v>1169</v>
      </c>
      <c r="C379" s="13" t="s">
        <v>1170</v>
      </c>
      <c r="D379" t="s">
        <v>1049</v>
      </c>
      <c r="E379" s="26" t="s">
        <v>1171</v>
      </c>
      <c r="F379" s="6">
        <v>108</v>
      </c>
      <c r="G379" s="6">
        <v>107.743196</v>
      </c>
      <c r="H379" s="48">
        <v>108</v>
      </c>
      <c r="I379" s="4">
        <f t="shared" si="18"/>
        <v>0</v>
      </c>
      <c r="J379" s="10">
        <f t="shared" si="19"/>
        <v>0.06</v>
      </c>
      <c r="K379" t="str">
        <f t="shared" si="20"/>
        <v>Dentro del rango</v>
      </c>
      <c r="L379" s="48">
        <v>1</v>
      </c>
      <c r="M379" s="48">
        <v>1</v>
      </c>
      <c r="N379" s="48">
        <v>1</v>
      </c>
      <c r="O379" s="48">
        <v>1</v>
      </c>
      <c r="P379" s="48">
        <v>1</v>
      </c>
      <c r="Q379" s="48">
        <v>1</v>
      </c>
      <c r="R379" s="48">
        <v>1</v>
      </c>
      <c r="S379" s="48">
        <v>1</v>
      </c>
      <c r="T379" s="48">
        <v>1</v>
      </c>
      <c r="U379" s="48">
        <v>1</v>
      </c>
      <c r="V379" s="48" t="s">
        <v>47</v>
      </c>
      <c r="W37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79" t="str">
        <f>IF(cto1255AMCO[[#This Row],[Calificacion]]=1,"Aprobado","Subsanar")</f>
        <v>Aprobado</v>
      </c>
    </row>
    <row r="380" spans="1:24" customFormat="1" hidden="1">
      <c r="A380">
        <v>379</v>
      </c>
      <c r="B380" t="s">
        <v>1172</v>
      </c>
      <c r="C380" s="13" t="s">
        <v>1173</v>
      </c>
      <c r="D380" t="s">
        <v>1049</v>
      </c>
      <c r="E380" s="26" t="s">
        <v>1174</v>
      </c>
      <c r="F380" s="6">
        <v>36</v>
      </c>
      <c r="G380" s="6">
        <v>36.237943999999999</v>
      </c>
      <c r="H380" s="51">
        <v>36</v>
      </c>
      <c r="I380" s="4">
        <f t="shared" si="18"/>
        <v>0</v>
      </c>
      <c r="J380" s="10">
        <f t="shared" si="19"/>
        <v>7.0000000000000007E-2</v>
      </c>
      <c r="K380" t="str">
        <f t="shared" si="20"/>
        <v>Dentro del rango</v>
      </c>
      <c r="L380" s="51">
        <v>1</v>
      </c>
      <c r="M380" s="51">
        <v>1</v>
      </c>
      <c r="N380" s="51">
        <v>1</v>
      </c>
      <c r="O380" s="51">
        <v>1</v>
      </c>
      <c r="P380" s="51">
        <v>1</v>
      </c>
      <c r="Q380" s="51">
        <v>1</v>
      </c>
      <c r="R380" s="51">
        <v>1</v>
      </c>
      <c r="S380" s="51">
        <v>1</v>
      </c>
      <c r="T380" s="51">
        <v>1</v>
      </c>
      <c r="U380" s="51">
        <v>1</v>
      </c>
      <c r="V380" s="51" t="s">
        <v>47</v>
      </c>
      <c r="W38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80" t="str">
        <f>IF(cto1255AMCO[[#This Row],[Calificacion]]=1,"Aprobado","Subsanar")</f>
        <v>Aprobado</v>
      </c>
    </row>
    <row r="381" spans="1:24" customFormat="1" hidden="1">
      <c r="A381">
        <v>380</v>
      </c>
      <c r="B381" t="s">
        <v>1175</v>
      </c>
      <c r="C381" s="13" t="s">
        <v>1176</v>
      </c>
      <c r="D381" t="s">
        <v>1049</v>
      </c>
      <c r="E381" s="26" t="s">
        <v>1177</v>
      </c>
      <c r="F381" s="6">
        <v>45</v>
      </c>
      <c r="G381" s="6">
        <v>45.469484999999999</v>
      </c>
      <c r="H381" s="48">
        <v>45</v>
      </c>
      <c r="I381" s="4">
        <f t="shared" si="18"/>
        <v>0</v>
      </c>
      <c r="J381" s="10">
        <f t="shared" si="19"/>
        <v>7.0000000000000007E-2</v>
      </c>
      <c r="K381" t="str">
        <f t="shared" si="20"/>
        <v>Dentro del rango</v>
      </c>
      <c r="L381" s="48">
        <v>1</v>
      </c>
      <c r="M381" s="48">
        <v>1</v>
      </c>
      <c r="N381" s="48">
        <v>1</v>
      </c>
      <c r="O381" s="48">
        <v>1</v>
      </c>
      <c r="P381" s="48">
        <v>1</v>
      </c>
      <c r="Q381" s="48">
        <v>1</v>
      </c>
      <c r="R381" s="48">
        <v>1</v>
      </c>
      <c r="S381" s="48">
        <v>1</v>
      </c>
      <c r="T381" s="48">
        <v>1</v>
      </c>
      <c r="U381" s="48">
        <v>1</v>
      </c>
      <c r="V381" s="48" t="s">
        <v>47</v>
      </c>
      <c r="W38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81" t="str">
        <f>IF(cto1255AMCO[[#This Row],[Calificacion]]=1,"Aprobado","Subsanar")</f>
        <v>Aprobado</v>
      </c>
    </row>
    <row r="382" spans="1:24" customFormat="1" hidden="1">
      <c r="A382">
        <v>381</v>
      </c>
      <c r="B382" t="s">
        <v>1178</v>
      </c>
      <c r="C382" s="13" t="s">
        <v>1179</v>
      </c>
      <c r="D382" t="s">
        <v>1049</v>
      </c>
      <c r="E382" s="26" t="s">
        <v>1180</v>
      </c>
      <c r="F382" s="6">
        <v>148</v>
      </c>
      <c r="G382" s="6">
        <v>147.63222099999999</v>
      </c>
      <c r="H382" s="51">
        <v>148</v>
      </c>
      <c r="I382" s="4">
        <f t="shared" si="18"/>
        <v>0</v>
      </c>
      <c r="J382" s="10">
        <f t="shared" si="19"/>
        <v>0.06</v>
      </c>
      <c r="K382" t="str">
        <f t="shared" si="20"/>
        <v>Dentro del rango</v>
      </c>
      <c r="L382" s="51">
        <v>1</v>
      </c>
      <c r="M382" s="51">
        <v>1</v>
      </c>
      <c r="N382" s="51">
        <v>1</v>
      </c>
      <c r="O382" s="51">
        <v>1</v>
      </c>
      <c r="P382" s="51">
        <v>1</v>
      </c>
      <c r="Q382" s="51">
        <v>1</v>
      </c>
      <c r="R382" s="51">
        <v>1</v>
      </c>
      <c r="S382" s="51">
        <v>1</v>
      </c>
      <c r="T382" s="51">
        <v>1</v>
      </c>
      <c r="U382" s="51">
        <v>1</v>
      </c>
      <c r="V382" s="51" t="s">
        <v>47</v>
      </c>
      <c r="W38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82" t="str">
        <f>IF(cto1255AMCO[[#This Row],[Calificacion]]=1,"Aprobado","Subsanar")</f>
        <v>Aprobado</v>
      </c>
    </row>
    <row r="383" spans="1:24" customFormat="1" hidden="1">
      <c r="A383">
        <v>382</v>
      </c>
      <c r="B383" t="s">
        <v>1181</v>
      </c>
      <c r="C383" s="13" t="s">
        <v>1182</v>
      </c>
      <c r="D383" t="s">
        <v>1049</v>
      </c>
      <c r="E383" s="26" t="s">
        <v>1183</v>
      </c>
      <c r="F383" s="6">
        <v>144</v>
      </c>
      <c r="G383" s="6">
        <v>144.48917399999999</v>
      </c>
      <c r="H383" s="48">
        <v>144</v>
      </c>
      <c r="I383" s="4">
        <f t="shared" si="18"/>
        <v>0</v>
      </c>
      <c r="J383" s="10">
        <f t="shared" si="19"/>
        <v>0.06</v>
      </c>
      <c r="K383" t="str">
        <f t="shared" si="20"/>
        <v>Dentro del rango</v>
      </c>
      <c r="L383" s="48">
        <v>1</v>
      </c>
      <c r="M383" s="48">
        <v>1</v>
      </c>
      <c r="N383" s="48">
        <v>1</v>
      </c>
      <c r="O383" s="48">
        <v>1</v>
      </c>
      <c r="P383" s="48">
        <v>1</v>
      </c>
      <c r="Q383" s="48">
        <v>1</v>
      </c>
      <c r="R383" s="48">
        <v>1</v>
      </c>
      <c r="S383" s="48">
        <v>1</v>
      </c>
      <c r="T383" s="48">
        <v>1</v>
      </c>
      <c r="U383" s="48">
        <v>1</v>
      </c>
      <c r="V383" s="48" t="s">
        <v>47</v>
      </c>
      <c r="W38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83" t="str">
        <f>IF(cto1255AMCO[[#This Row],[Calificacion]]=1,"Aprobado","Subsanar")</f>
        <v>Aprobado</v>
      </c>
    </row>
    <row r="384" spans="1:24" customFormat="1" hidden="1">
      <c r="A384">
        <v>383</v>
      </c>
      <c r="B384" t="s">
        <v>1184</v>
      </c>
      <c r="C384" s="13" t="s">
        <v>1185</v>
      </c>
      <c r="D384" t="s">
        <v>1049</v>
      </c>
      <c r="E384" s="26" t="s">
        <v>1186</v>
      </c>
      <c r="F384" s="6">
        <v>209</v>
      </c>
      <c r="G384" s="6">
        <v>206.173789</v>
      </c>
      <c r="H384" s="51">
        <v>209</v>
      </c>
      <c r="I384" s="4">
        <f t="shared" si="18"/>
        <v>0</v>
      </c>
      <c r="J384" s="10">
        <f t="shared" si="19"/>
        <v>0.06</v>
      </c>
      <c r="K384" t="str">
        <f t="shared" si="20"/>
        <v>Dentro del rango</v>
      </c>
      <c r="L384" s="51">
        <v>1</v>
      </c>
      <c r="M384" s="51">
        <v>1</v>
      </c>
      <c r="N384" s="51">
        <v>1</v>
      </c>
      <c r="O384" s="51">
        <v>1</v>
      </c>
      <c r="P384" s="51">
        <v>1</v>
      </c>
      <c r="Q384" s="51">
        <v>1</v>
      </c>
      <c r="R384" s="51">
        <v>1</v>
      </c>
      <c r="S384" s="51">
        <v>1</v>
      </c>
      <c r="T384" s="51">
        <v>1</v>
      </c>
      <c r="U384" s="51">
        <v>1</v>
      </c>
      <c r="V384" s="51" t="s">
        <v>47</v>
      </c>
      <c r="W38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84" t="str">
        <f>IF(cto1255AMCO[[#This Row],[Calificacion]]=1,"Aprobado","Subsanar")</f>
        <v>Aprobado</v>
      </c>
    </row>
    <row r="385" spans="1:24" customFormat="1" hidden="1">
      <c r="A385">
        <v>384</v>
      </c>
      <c r="B385" t="s">
        <v>1187</v>
      </c>
      <c r="C385" s="13" t="s">
        <v>1188</v>
      </c>
      <c r="D385" t="s">
        <v>1049</v>
      </c>
      <c r="E385" s="26" t="s">
        <v>1189</v>
      </c>
      <c r="F385" s="6">
        <v>142</v>
      </c>
      <c r="G385" s="6">
        <v>141.821541</v>
      </c>
      <c r="H385" s="48">
        <v>142</v>
      </c>
      <c r="I385" s="4">
        <f t="shared" si="18"/>
        <v>0</v>
      </c>
      <c r="J385" s="10">
        <f t="shared" si="19"/>
        <v>0.06</v>
      </c>
      <c r="K385" t="str">
        <f t="shared" si="20"/>
        <v>Dentro del rango</v>
      </c>
      <c r="L385" s="48">
        <v>1</v>
      </c>
      <c r="M385" s="48">
        <v>1</v>
      </c>
      <c r="N385" s="48">
        <v>1</v>
      </c>
      <c r="O385" s="48">
        <v>1</v>
      </c>
      <c r="P385" s="48">
        <v>1</v>
      </c>
      <c r="Q385" s="48">
        <v>1</v>
      </c>
      <c r="R385" s="48">
        <v>1</v>
      </c>
      <c r="S385" s="48">
        <v>1</v>
      </c>
      <c r="T385" s="48">
        <v>1</v>
      </c>
      <c r="U385" s="48">
        <v>1</v>
      </c>
      <c r="V385" s="48" t="s">
        <v>47</v>
      </c>
      <c r="W38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85" t="str">
        <f>IF(cto1255AMCO[[#This Row],[Calificacion]]=1,"Aprobado","Subsanar")</f>
        <v>Aprobado</v>
      </c>
    </row>
    <row r="386" spans="1:24" customFormat="1" hidden="1">
      <c r="A386">
        <v>385</v>
      </c>
      <c r="B386" t="s">
        <v>1190</v>
      </c>
      <c r="C386" s="13" t="s">
        <v>1191</v>
      </c>
      <c r="D386" t="s">
        <v>1049</v>
      </c>
      <c r="E386" s="26" t="s">
        <v>1192</v>
      </c>
      <c r="F386" s="6">
        <v>153</v>
      </c>
      <c r="G386" s="6">
        <v>153.21855600000001</v>
      </c>
      <c r="H386" s="51">
        <v>153</v>
      </c>
      <c r="I386" s="4">
        <f t="shared" si="18"/>
        <v>0</v>
      </c>
      <c r="J386" s="10">
        <f t="shared" si="19"/>
        <v>0.06</v>
      </c>
      <c r="K386" t="str">
        <f t="shared" si="20"/>
        <v>Dentro del rango</v>
      </c>
      <c r="L386" s="51">
        <v>1</v>
      </c>
      <c r="M386" s="51">
        <v>1</v>
      </c>
      <c r="N386" s="51">
        <v>1</v>
      </c>
      <c r="O386" s="51">
        <v>1</v>
      </c>
      <c r="P386" s="51">
        <v>1</v>
      </c>
      <c r="Q386" s="51">
        <v>1</v>
      </c>
      <c r="R386" s="51">
        <v>1</v>
      </c>
      <c r="S386" s="51">
        <v>1</v>
      </c>
      <c r="T386" s="51">
        <v>1</v>
      </c>
      <c r="U386" s="51">
        <v>1</v>
      </c>
      <c r="V386" s="51" t="s">
        <v>47</v>
      </c>
      <c r="W38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86" t="str">
        <f>IF(cto1255AMCO[[#This Row],[Calificacion]]=1,"Aprobado","Subsanar")</f>
        <v>Aprobado</v>
      </c>
    </row>
    <row r="387" spans="1:24" customFormat="1" hidden="1">
      <c r="A387">
        <v>386</v>
      </c>
      <c r="B387" t="s">
        <v>1193</v>
      </c>
      <c r="C387" s="13" t="s">
        <v>1194</v>
      </c>
      <c r="D387" t="s">
        <v>1049</v>
      </c>
      <c r="E387" s="26" t="s">
        <v>1195</v>
      </c>
      <c r="F387" s="6">
        <v>131</v>
      </c>
      <c r="G387" s="6">
        <v>130.606943</v>
      </c>
      <c r="H387" s="48">
        <v>131</v>
      </c>
      <c r="I387" s="4">
        <f t="shared" si="18"/>
        <v>0</v>
      </c>
      <c r="J387" s="10">
        <f t="shared" si="19"/>
        <v>0.06</v>
      </c>
      <c r="K387" t="str">
        <f t="shared" si="20"/>
        <v>Dentro del rango</v>
      </c>
      <c r="L387" s="48">
        <v>1</v>
      </c>
      <c r="M387" s="48">
        <v>1</v>
      </c>
      <c r="N387" s="48">
        <v>1</v>
      </c>
      <c r="O387" s="48">
        <v>1</v>
      </c>
      <c r="P387" s="48">
        <v>1</v>
      </c>
      <c r="Q387" s="48">
        <v>1</v>
      </c>
      <c r="R387" s="48">
        <v>1</v>
      </c>
      <c r="S387" s="48">
        <v>1</v>
      </c>
      <c r="T387" s="48">
        <v>1</v>
      </c>
      <c r="U387" s="48">
        <v>1</v>
      </c>
      <c r="V387" s="48" t="s">
        <v>47</v>
      </c>
      <c r="W38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87" t="str">
        <f>IF(cto1255AMCO[[#This Row],[Calificacion]]=1,"Aprobado","Subsanar")</f>
        <v>Aprobado</v>
      </c>
    </row>
    <row r="388" spans="1:24" customFormat="1" hidden="1">
      <c r="A388">
        <v>387</v>
      </c>
      <c r="B388" t="s">
        <v>1196</v>
      </c>
      <c r="C388" s="13" t="s">
        <v>1197</v>
      </c>
      <c r="D388" t="s">
        <v>1049</v>
      </c>
      <c r="E388" s="26" t="s">
        <v>1198</v>
      </c>
      <c r="F388" s="6">
        <v>127</v>
      </c>
      <c r="G388" s="6">
        <v>126.36037399999999</v>
      </c>
      <c r="H388" s="51">
        <v>127</v>
      </c>
      <c r="I388" s="4">
        <f t="shared" si="18"/>
        <v>0</v>
      </c>
      <c r="J388" s="10">
        <f t="shared" si="19"/>
        <v>0.06</v>
      </c>
      <c r="K388" t="str">
        <f t="shared" si="20"/>
        <v>Dentro del rango</v>
      </c>
      <c r="L388" s="51">
        <v>1</v>
      </c>
      <c r="M388" s="51">
        <v>1</v>
      </c>
      <c r="N388" s="51">
        <v>1</v>
      </c>
      <c r="O388" s="51">
        <v>1</v>
      </c>
      <c r="P388" s="51">
        <v>1</v>
      </c>
      <c r="Q388" s="51">
        <v>1</v>
      </c>
      <c r="R388" s="51">
        <v>1</v>
      </c>
      <c r="S388" s="51">
        <v>1</v>
      </c>
      <c r="T388" s="51">
        <v>1</v>
      </c>
      <c r="U388" s="51">
        <v>1</v>
      </c>
      <c r="V388" s="51" t="s">
        <v>1063</v>
      </c>
      <c r="W38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88" t="str">
        <f>IF(cto1255AMCO[[#This Row],[Calificacion]]=1,"Aprobado","Subsanar")</f>
        <v>Aprobado</v>
      </c>
    </row>
    <row r="389" spans="1:24" customFormat="1" hidden="1">
      <c r="A389">
        <v>388</v>
      </c>
      <c r="B389" t="s">
        <v>1199</v>
      </c>
      <c r="C389" s="13" t="s">
        <v>1200</v>
      </c>
      <c r="D389" t="s">
        <v>1049</v>
      </c>
      <c r="E389" s="26" t="s">
        <v>1201</v>
      </c>
      <c r="F389" s="6">
        <v>180</v>
      </c>
      <c r="G389" s="6">
        <v>180.43904499999999</v>
      </c>
      <c r="H389" s="48">
        <v>180</v>
      </c>
      <c r="I389" s="4">
        <f t="shared" si="18"/>
        <v>0</v>
      </c>
      <c r="J389" s="10">
        <f t="shared" si="19"/>
        <v>0.06</v>
      </c>
      <c r="K389" t="str">
        <f t="shared" si="20"/>
        <v>Dentro del rango</v>
      </c>
      <c r="L389" s="48">
        <v>1</v>
      </c>
      <c r="M389" s="48">
        <v>1</v>
      </c>
      <c r="N389" s="48">
        <v>1</v>
      </c>
      <c r="O389" s="48">
        <v>1</v>
      </c>
      <c r="P389" s="48">
        <v>1</v>
      </c>
      <c r="Q389" s="48">
        <v>1</v>
      </c>
      <c r="R389" s="48">
        <v>1</v>
      </c>
      <c r="S389" s="48">
        <v>1</v>
      </c>
      <c r="T389" s="48">
        <v>1</v>
      </c>
      <c r="U389" s="48">
        <v>1</v>
      </c>
      <c r="V389" s="48" t="s">
        <v>1063</v>
      </c>
      <c r="W38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89" t="str">
        <f>IF(cto1255AMCO[[#This Row],[Calificacion]]=1,"Aprobado","Subsanar")</f>
        <v>Aprobado</v>
      </c>
    </row>
    <row r="390" spans="1:24" customFormat="1" hidden="1">
      <c r="A390">
        <v>389</v>
      </c>
      <c r="B390" t="s">
        <v>1202</v>
      </c>
      <c r="C390" s="13" t="s">
        <v>1203</v>
      </c>
      <c r="D390" t="s">
        <v>1049</v>
      </c>
      <c r="E390" s="26" t="s">
        <v>1204</v>
      </c>
      <c r="F390" s="6">
        <v>78</v>
      </c>
      <c r="G390" s="6">
        <v>77.765304</v>
      </c>
      <c r="H390" s="51">
        <v>78</v>
      </c>
      <c r="I390" s="4">
        <f t="shared" si="18"/>
        <v>0</v>
      </c>
      <c r="J390" s="10">
        <f t="shared" si="19"/>
        <v>7.0000000000000007E-2</v>
      </c>
      <c r="K390" t="str">
        <f t="shared" si="20"/>
        <v>Dentro del rango</v>
      </c>
      <c r="L390" s="51">
        <v>1</v>
      </c>
      <c r="M390" s="51">
        <v>1</v>
      </c>
      <c r="N390" s="51">
        <v>1</v>
      </c>
      <c r="O390" s="51">
        <v>1</v>
      </c>
      <c r="P390" s="51">
        <v>1</v>
      </c>
      <c r="Q390" s="51">
        <v>1</v>
      </c>
      <c r="R390" s="51">
        <v>1</v>
      </c>
      <c r="S390" s="51">
        <v>1</v>
      </c>
      <c r="T390" s="51">
        <v>1</v>
      </c>
      <c r="U390" s="51">
        <v>1</v>
      </c>
      <c r="V390" s="51" t="s">
        <v>1063</v>
      </c>
      <c r="W39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90" t="str">
        <f>IF(cto1255AMCO[[#This Row],[Calificacion]]=1,"Aprobado","Subsanar")</f>
        <v>Aprobado</v>
      </c>
    </row>
    <row r="391" spans="1:24" customFormat="1" hidden="1">
      <c r="A391">
        <v>390</v>
      </c>
      <c r="B391" t="s">
        <v>1205</v>
      </c>
      <c r="C391" s="13" t="s">
        <v>1206</v>
      </c>
      <c r="D391" t="s">
        <v>1049</v>
      </c>
      <c r="E391" s="26" t="s">
        <v>1207</v>
      </c>
      <c r="F391" s="6">
        <v>84</v>
      </c>
      <c r="G391" s="6">
        <v>84.377379000000005</v>
      </c>
      <c r="H391" s="48">
        <v>84</v>
      </c>
      <c r="I391" s="4">
        <f t="shared" si="18"/>
        <v>0</v>
      </c>
      <c r="J391" s="10">
        <f t="shared" si="19"/>
        <v>0.06</v>
      </c>
      <c r="K391" t="str">
        <f t="shared" si="20"/>
        <v>Dentro del rango</v>
      </c>
      <c r="L391" s="48">
        <v>1</v>
      </c>
      <c r="M391" s="48">
        <v>1</v>
      </c>
      <c r="N391" s="48">
        <v>1</v>
      </c>
      <c r="O391" s="48">
        <v>1</v>
      </c>
      <c r="P391" s="48">
        <v>1</v>
      </c>
      <c r="Q391" s="48">
        <v>1</v>
      </c>
      <c r="R391" s="48">
        <v>1</v>
      </c>
      <c r="S391" s="48">
        <v>1</v>
      </c>
      <c r="T391" s="48">
        <v>1</v>
      </c>
      <c r="U391" s="48">
        <v>1</v>
      </c>
      <c r="V391" s="48" t="s">
        <v>1063</v>
      </c>
      <c r="W39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91" t="str">
        <f>IF(cto1255AMCO[[#This Row],[Calificacion]]=1,"Aprobado","Subsanar")</f>
        <v>Aprobado</v>
      </c>
    </row>
    <row r="392" spans="1:24" customFormat="1" hidden="1">
      <c r="A392">
        <v>391</v>
      </c>
      <c r="B392" t="s">
        <v>1208</v>
      </c>
      <c r="C392" s="13" t="s">
        <v>1209</v>
      </c>
      <c r="D392" t="s">
        <v>1049</v>
      </c>
      <c r="E392" s="26" t="s">
        <v>1210</v>
      </c>
      <c r="F392" s="6">
        <v>62</v>
      </c>
      <c r="G392" s="6">
        <v>62.206024999999997</v>
      </c>
      <c r="H392" s="51">
        <v>62</v>
      </c>
      <c r="I392" s="4">
        <f t="shared" si="18"/>
        <v>0</v>
      </c>
      <c r="J392" s="10">
        <f t="shared" si="19"/>
        <v>7.0000000000000007E-2</v>
      </c>
      <c r="K392" t="str">
        <f t="shared" si="20"/>
        <v>Dentro del rango</v>
      </c>
      <c r="L392" s="51">
        <v>1</v>
      </c>
      <c r="M392" s="51">
        <v>1</v>
      </c>
      <c r="N392" s="51">
        <v>1</v>
      </c>
      <c r="O392" s="51">
        <v>1</v>
      </c>
      <c r="P392" s="51">
        <v>1</v>
      </c>
      <c r="Q392" s="51">
        <v>1</v>
      </c>
      <c r="R392" s="51">
        <v>1</v>
      </c>
      <c r="S392" s="51">
        <v>1</v>
      </c>
      <c r="T392" s="51">
        <v>1</v>
      </c>
      <c r="U392" s="51">
        <v>1</v>
      </c>
      <c r="V392" s="51" t="s">
        <v>1063</v>
      </c>
      <c r="W39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92" t="str">
        <f>IF(cto1255AMCO[[#This Row],[Calificacion]]=1,"Aprobado","Subsanar")</f>
        <v>Aprobado</v>
      </c>
    </row>
    <row r="393" spans="1:24" customFormat="1" hidden="1">
      <c r="A393">
        <v>392</v>
      </c>
      <c r="B393" t="s">
        <v>1211</v>
      </c>
      <c r="C393" s="13" t="s">
        <v>1212</v>
      </c>
      <c r="D393" t="s">
        <v>1049</v>
      </c>
      <c r="E393" s="26" t="s">
        <v>1213</v>
      </c>
      <c r="F393" s="6">
        <v>215</v>
      </c>
      <c r="G393" s="6">
        <v>214.70117200000001</v>
      </c>
      <c r="H393" s="48">
        <v>215</v>
      </c>
      <c r="I393" s="4">
        <f t="shared" si="18"/>
        <v>0</v>
      </c>
      <c r="J393" s="10">
        <f t="shared" si="19"/>
        <v>0.06</v>
      </c>
      <c r="K393" t="str">
        <f t="shared" si="20"/>
        <v>Dentro del rango</v>
      </c>
      <c r="L393" s="48">
        <v>1</v>
      </c>
      <c r="M393" s="48">
        <v>1</v>
      </c>
      <c r="N393" s="48">
        <v>1</v>
      </c>
      <c r="O393" s="48">
        <v>1</v>
      </c>
      <c r="P393" s="48">
        <v>1</v>
      </c>
      <c r="Q393" s="48">
        <v>1</v>
      </c>
      <c r="R393" s="48">
        <v>1</v>
      </c>
      <c r="S393" s="48">
        <v>1</v>
      </c>
      <c r="T393" s="48">
        <v>1</v>
      </c>
      <c r="U393" s="48">
        <v>1</v>
      </c>
      <c r="V393" s="48" t="s">
        <v>47</v>
      </c>
      <c r="W39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93" t="str">
        <f>IF(cto1255AMCO[[#This Row],[Calificacion]]=1,"Aprobado","Subsanar")</f>
        <v>Aprobado</v>
      </c>
    </row>
    <row r="394" spans="1:24" customFormat="1" hidden="1">
      <c r="A394">
        <v>393</v>
      </c>
      <c r="B394" t="s">
        <v>1214</v>
      </c>
      <c r="C394" s="13" t="s">
        <v>1215</v>
      </c>
      <c r="D394" t="s">
        <v>1049</v>
      </c>
      <c r="E394" s="26" t="s">
        <v>1216</v>
      </c>
      <c r="F394" s="6">
        <v>143</v>
      </c>
      <c r="G394" s="6">
        <v>142.894452</v>
      </c>
      <c r="H394" s="51">
        <v>143</v>
      </c>
      <c r="I394" s="4">
        <f t="shared" si="18"/>
        <v>0</v>
      </c>
      <c r="J394" s="10">
        <f t="shared" si="19"/>
        <v>0.06</v>
      </c>
      <c r="K394" t="str">
        <f t="shared" si="20"/>
        <v>Dentro del rango</v>
      </c>
      <c r="L394" s="51">
        <v>1</v>
      </c>
      <c r="M394" s="51">
        <v>1</v>
      </c>
      <c r="N394" s="51">
        <v>1</v>
      </c>
      <c r="O394" s="51">
        <v>1</v>
      </c>
      <c r="P394" s="51">
        <v>1</v>
      </c>
      <c r="Q394" s="51">
        <v>1</v>
      </c>
      <c r="R394" s="51">
        <v>1</v>
      </c>
      <c r="S394" s="51">
        <v>1</v>
      </c>
      <c r="T394" s="51">
        <v>1</v>
      </c>
      <c r="U394" s="51">
        <v>1</v>
      </c>
      <c r="V394" s="51" t="s">
        <v>1063</v>
      </c>
      <c r="W39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94" t="str">
        <f>IF(cto1255AMCO[[#This Row],[Calificacion]]=1,"Aprobado","Subsanar")</f>
        <v>Aprobado</v>
      </c>
    </row>
    <row r="395" spans="1:24" customFormat="1" hidden="1">
      <c r="A395">
        <v>394</v>
      </c>
      <c r="B395" t="s">
        <v>1217</v>
      </c>
      <c r="C395" s="13" t="s">
        <v>1218</v>
      </c>
      <c r="D395" t="s">
        <v>1049</v>
      </c>
      <c r="E395" s="26" t="s">
        <v>1219</v>
      </c>
      <c r="F395" s="6">
        <v>147</v>
      </c>
      <c r="G395" s="6">
        <v>147.04335399999999</v>
      </c>
      <c r="H395" s="48">
        <v>147</v>
      </c>
      <c r="I395" s="4">
        <f t="shared" si="18"/>
        <v>0</v>
      </c>
      <c r="J395" s="10">
        <f t="shared" si="19"/>
        <v>0.06</v>
      </c>
      <c r="K395" t="str">
        <f t="shared" si="20"/>
        <v>Dentro del rango</v>
      </c>
      <c r="L395" s="48">
        <v>1</v>
      </c>
      <c r="M395" s="48">
        <v>1</v>
      </c>
      <c r="N395" s="48">
        <v>1</v>
      </c>
      <c r="O395" s="48">
        <v>1</v>
      </c>
      <c r="P395" s="48">
        <v>1</v>
      </c>
      <c r="Q395" s="48">
        <v>1</v>
      </c>
      <c r="R395" s="48">
        <v>1</v>
      </c>
      <c r="S395" s="48">
        <v>1</v>
      </c>
      <c r="T395" s="48">
        <v>1</v>
      </c>
      <c r="U395" s="48">
        <v>1</v>
      </c>
      <c r="V395" s="48" t="s">
        <v>1063</v>
      </c>
      <c r="W39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95" t="str">
        <f>IF(cto1255AMCO[[#This Row],[Calificacion]]=1,"Aprobado","Subsanar")</f>
        <v>Aprobado</v>
      </c>
    </row>
    <row r="396" spans="1:24" customFormat="1" hidden="1">
      <c r="A396">
        <v>395</v>
      </c>
      <c r="B396" t="s">
        <v>1220</v>
      </c>
      <c r="C396" s="13" t="s">
        <v>1221</v>
      </c>
      <c r="D396" t="s">
        <v>1049</v>
      </c>
      <c r="E396" s="26" t="s">
        <v>1222</v>
      </c>
      <c r="F396" s="6">
        <v>147</v>
      </c>
      <c r="G396" s="6">
        <v>146.568817</v>
      </c>
      <c r="H396" s="51">
        <v>147</v>
      </c>
      <c r="I396" s="4">
        <f t="shared" si="18"/>
        <v>0</v>
      </c>
      <c r="J396" s="10">
        <f t="shared" si="19"/>
        <v>0.06</v>
      </c>
      <c r="K396" t="str">
        <f t="shared" si="20"/>
        <v>Dentro del rango</v>
      </c>
      <c r="L396" s="51">
        <v>1</v>
      </c>
      <c r="M396" s="51">
        <v>1</v>
      </c>
      <c r="N396" s="51">
        <v>1</v>
      </c>
      <c r="O396" s="51">
        <v>1</v>
      </c>
      <c r="P396" s="51">
        <v>1</v>
      </c>
      <c r="Q396" s="51">
        <v>1</v>
      </c>
      <c r="R396" s="51">
        <v>1</v>
      </c>
      <c r="S396" s="51">
        <v>1</v>
      </c>
      <c r="T396" s="51">
        <v>1</v>
      </c>
      <c r="U396" s="51">
        <v>1</v>
      </c>
      <c r="V396" s="51" t="s">
        <v>1063</v>
      </c>
      <c r="W39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96" t="str">
        <f>IF(cto1255AMCO[[#This Row],[Calificacion]]=1,"Aprobado","Subsanar")</f>
        <v>Aprobado</v>
      </c>
    </row>
    <row r="397" spans="1:24" customFormat="1" hidden="1">
      <c r="A397">
        <v>396</v>
      </c>
      <c r="B397" t="s">
        <v>1223</v>
      </c>
      <c r="C397" s="13" t="s">
        <v>1224</v>
      </c>
      <c r="D397" t="s">
        <v>1049</v>
      </c>
      <c r="E397" s="26" t="s">
        <v>1225</v>
      </c>
      <c r="F397" s="6">
        <v>484</v>
      </c>
      <c r="G397" s="6">
        <v>484.17513300000002</v>
      </c>
      <c r="H397" s="48">
        <v>484</v>
      </c>
      <c r="I397" s="4">
        <f t="shared" si="18"/>
        <v>0</v>
      </c>
      <c r="J397" s="10">
        <f t="shared" si="19"/>
        <v>0.04</v>
      </c>
      <c r="K397" t="str">
        <f t="shared" si="20"/>
        <v>Dentro del rango</v>
      </c>
      <c r="L397" s="48">
        <v>1</v>
      </c>
      <c r="M397" s="48">
        <v>1</v>
      </c>
      <c r="N397" s="48">
        <v>1</v>
      </c>
      <c r="O397" s="48">
        <v>1</v>
      </c>
      <c r="P397" s="48">
        <v>1</v>
      </c>
      <c r="Q397" s="48">
        <v>1</v>
      </c>
      <c r="R397" s="48">
        <v>1</v>
      </c>
      <c r="S397" s="48">
        <v>1</v>
      </c>
      <c r="T397" s="48">
        <v>1</v>
      </c>
      <c r="U397" s="48">
        <v>1</v>
      </c>
      <c r="V397" s="48" t="s">
        <v>47</v>
      </c>
      <c r="W39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97" t="str">
        <f>IF(cto1255AMCO[[#This Row],[Calificacion]]=1,"Aprobado","Subsanar")</f>
        <v>Aprobado</v>
      </c>
    </row>
    <row r="398" spans="1:24" customFormat="1" hidden="1">
      <c r="A398">
        <v>397</v>
      </c>
      <c r="B398" t="s">
        <v>1226</v>
      </c>
      <c r="C398" s="13" t="s">
        <v>1227</v>
      </c>
      <c r="D398" t="s">
        <v>1049</v>
      </c>
      <c r="E398" s="26" t="s">
        <v>1228</v>
      </c>
      <c r="F398" s="6">
        <v>26</v>
      </c>
      <c r="G398" s="6">
        <v>26.477073000000001</v>
      </c>
      <c r="H398" s="51">
        <v>26</v>
      </c>
      <c r="I398" s="4">
        <f t="shared" si="18"/>
        <v>0</v>
      </c>
      <c r="J398" s="10">
        <f t="shared" si="19"/>
        <v>7.0000000000000007E-2</v>
      </c>
      <c r="K398" t="str">
        <f t="shared" si="20"/>
        <v>Dentro del rango</v>
      </c>
      <c r="L398" s="51">
        <v>1</v>
      </c>
      <c r="M398" s="51">
        <v>1</v>
      </c>
      <c r="N398" s="51">
        <v>1</v>
      </c>
      <c r="O398" s="51">
        <v>1</v>
      </c>
      <c r="P398" s="51">
        <v>1</v>
      </c>
      <c r="Q398" s="51">
        <v>1</v>
      </c>
      <c r="R398" s="51">
        <v>1</v>
      </c>
      <c r="S398" s="51">
        <v>1</v>
      </c>
      <c r="T398" s="51">
        <v>1</v>
      </c>
      <c r="U398" s="51">
        <v>1</v>
      </c>
      <c r="V398" s="51" t="s">
        <v>47</v>
      </c>
      <c r="W39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98" t="str">
        <f>IF(cto1255AMCO[[#This Row],[Calificacion]]=1,"Aprobado","Subsanar")</f>
        <v>Aprobado</v>
      </c>
    </row>
    <row r="399" spans="1:24" customFormat="1" hidden="1">
      <c r="A399">
        <v>398</v>
      </c>
      <c r="B399" t="s">
        <v>1229</v>
      </c>
      <c r="C399" s="13" t="s">
        <v>1230</v>
      </c>
      <c r="D399" t="s">
        <v>1049</v>
      </c>
      <c r="E399" s="26" t="s">
        <v>1231</v>
      </c>
      <c r="F399" s="6">
        <v>48</v>
      </c>
      <c r="G399" s="6">
        <v>48.828212999999998</v>
      </c>
      <c r="H399" s="48">
        <v>48</v>
      </c>
      <c r="I399" s="4">
        <f t="shared" si="18"/>
        <v>0</v>
      </c>
      <c r="J399" s="10">
        <f t="shared" si="19"/>
        <v>7.0000000000000007E-2</v>
      </c>
      <c r="K399" t="str">
        <f t="shared" si="20"/>
        <v>Dentro del rango</v>
      </c>
      <c r="L399" s="48">
        <v>1</v>
      </c>
      <c r="M399" s="48">
        <v>1</v>
      </c>
      <c r="N399" s="48">
        <v>1</v>
      </c>
      <c r="O399" s="48">
        <v>1</v>
      </c>
      <c r="P399" s="48">
        <v>1</v>
      </c>
      <c r="Q399" s="48">
        <v>1</v>
      </c>
      <c r="R399" s="48">
        <v>1</v>
      </c>
      <c r="S399" s="48">
        <v>1</v>
      </c>
      <c r="T399" s="48">
        <v>1</v>
      </c>
      <c r="U399" s="48">
        <v>1</v>
      </c>
      <c r="V399" s="48" t="s">
        <v>47</v>
      </c>
      <c r="W39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399" t="str">
        <f>IF(cto1255AMCO[[#This Row],[Calificacion]]=1,"Aprobado","Subsanar")</f>
        <v>Aprobado</v>
      </c>
    </row>
    <row r="400" spans="1:24" customFormat="1" hidden="1">
      <c r="A400">
        <v>399</v>
      </c>
      <c r="B400" t="s">
        <v>1232</v>
      </c>
      <c r="C400" s="13" t="s">
        <v>1233</v>
      </c>
      <c r="D400" t="s">
        <v>1049</v>
      </c>
      <c r="E400" s="26" t="s">
        <v>1234</v>
      </c>
      <c r="F400" s="6">
        <v>147</v>
      </c>
      <c r="G400" s="6">
        <v>146.497434</v>
      </c>
      <c r="H400" s="51">
        <v>147</v>
      </c>
      <c r="I400" s="4">
        <f t="shared" si="18"/>
        <v>0</v>
      </c>
      <c r="J400" s="10">
        <f t="shared" si="19"/>
        <v>0.06</v>
      </c>
      <c r="K400" t="str">
        <f t="shared" si="20"/>
        <v>Dentro del rango</v>
      </c>
      <c r="L400" s="51">
        <v>1</v>
      </c>
      <c r="M400" s="51">
        <v>1</v>
      </c>
      <c r="N400" s="51">
        <v>1</v>
      </c>
      <c r="O400" s="51">
        <v>1</v>
      </c>
      <c r="P400" s="51">
        <v>1</v>
      </c>
      <c r="Q400" s="51">
        <v>1</v>
      </c>
      <c r="R400" s="51">
        <v>1</v>
      </c>
      <c r="S400" s="51">
        <v>1</v>
      </c>
      <c r="T400" s="51">
        <v>1</v>
      </c>
      <c r="U400" s="51">
        <v>1</v>
      </c>
      <c r="V400" s="51" t="s">
        <v>47</v>
      </c>
      <c r="W40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00" t="str">
        <f>IF(cto1255AMCO[[#This Row],[Calificacion]]=1,"Aprobado","Subsanar")</f>
        <v>Aprobado</v>
      </c>
    </row>
    <row r="401" spans="1:24" customFormat="1" hidden="1">
      <c r="A401">
        <v>400</v>
      </c>
      <c r="B401" t="s">
        <v>1235</v>
      </c>
      <c r="C401" s="13" t="s">
        <v>1236</v>
      </c>
      <c r="D401" t="s">
        <v>1049</v>
      </c>
      <c r="E401" s="26" t="s">
        <v>1237</v>
      </c>
      <c r="F401" s="6">
        <v>96</v>
      </c>
      <c r="G401" s="6">
        <v>95.843127999999993</v>
      </c>
      <c r="H401" s="48">
        <v>96</v>
      </c>
      <c r="I401" s="4">
        <f t="shared" si="18"/>
        <v>0</v>
      </c>
      <c r="J401" s="10">
        <f t="shared" si="19"/>
        <v>0.06</v>
      </c>
      <c r="K401" t="str">
        <f t="shared" si="20"/>
        <v>Dentro del rango</v>
      </c>
      <c r="L401" s="48">
        <v>1</v>
      </c>
      <c r="M401" s="48">
        <v>1</v>
      </c>
      <c r="N401" s="48">
        <v>1</v>
      </c>
      <c r="O401" s="48">
        <v>1</v>
      </c>
      <c r="P401" s="48">
        <v>1</v>
      </c>
      <c r="Q401" s="48">
        <v>1</v>
      </c>
      <c r="R401" s="48">
        <v>1</v>
      </c>
      <c r="S401" s="48">
        <v>1</v>
      </c>
      <c r="T401" s="48">
        <v>1</v>
      </c>
      <c r="U401" s="48">
        <v>1</v>
      </c>
      <c r="V401" s="48" t="s">
        <v>47</v>
      </c>
      <c r="W40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01" t="str">
        <f>IF(cto1255AMCO[[#This Row],[Calificacion]]=1,"Aprobado","Subsanar")</f>
        <v>Aprobado</v>
      </c>
    </row>
    <row r="402" spans="1:24" customFormat="1" hidden="1">
      <c r="A402">
        <v>401</v>
      </c>
      <c r="B402" t="s">
        <v>1238</v>
      </c>
      <c r="C402" s="13" t="s">
        <v>1239</v>
      </c>
      <c r="D402" t="s">
        <v>1049</v>
      </c>
      <c r="E402" s="26" t="s">
        <v>1240</v>
      </c>
      <c r="F402" s="6">
        <v>177</v>
      </c>
      <c r="G402" s="6">
        <v>177.405404</v>
      </c>
      <c r="H402" s="51">
        <v>177</v>
      </c>
      <c r="I402" s="4">
        <f t="shared" si="18"/>
        <v>0</v>
      </c>
      <c r="J402" s="10">
        <f t="shared" si="19"/>
        <v>0.06</v>
      </c>
      <c r="K402" t="str">
        <f t="shared" si="20"/>
        <v>Dentro del rango</v>
      </c>
      <c r="L402" s="51">
        <v>1</v>
      </c>
      <c r="M402" s="51">
        <v>1</v>
      </c>
      <c r="N402" s="51">
        <v>1</v>
      </c>
      <c r="O402" s="51">
        <v>1</v>
      </c>
      <c r="P402" s="51">
        <v>1</v>
      </c>
      <c r="Q402" s="51">
        <v>1</v>
      </c>
      <c r="R402" s="51">
        <v>1</v>
      </c>
      <c r="S402" s="51">
        <v>1</v>
      </c>
      <c r="T402" s="51">
        <v>1</v>
      </c>
      <c r="U402" s="51">
        <v>1</v>
      </c>
      <c r="V402" s="51" t="s">
        <v>47</v>
      </c>
      <c r="W40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02" t="str">
        <f>IF(cto1255AMCO[[#This Row],[Calificacion]]=1,"Aprobado","Subsanar")</f>
        <v>Aprobado</v>
      </c>
    </row>
    <row r="403" spans="1:24" customFormat="1" hidden="1">
      <c r="A403">
        <v>402</v>
      </c>
      <c r="B403" t="s">
        <v>1241</v>
      </c>
      <c r="C403" s="13" t="s">
        <v>1242</v>
      </c>
      <c r="D403" t="s">
        <v>1049</v>
      </c>
      <c r="E403" s="26" t="s">
        <v>1243</v>
      </c>
      <c r="F403" s="6">
        <v>60</v>
      </c>
      <c r="G403" s="6">
        <v>60.337057999999999</v>
      </c>
      <c r="H403" s="48">
        <v>60</v>
      </c>
      <c r="I403" s="4">
        <f t="shared" ref="I403:I434" si="21">(((ABS(H403-F403))/F403))</f>
        <v>0</v>
      </c>
      <c r="J403" s="10">
        <f t="shared" ref="J403:J434" si="22">IF(H403&lt;=80,0.07,IF(AND(H403&gt;80,H403&lt;=250),0.06,IF(AND(H403&gt;250,H403&lt;=500),0.04,IF(H403&gt;500,0.03,0))))</f>
        <v>7.0000000000000007E-2</v>
      </c>
      <c r="K403" t="str">
        <f t="shared" ref="K403:K434" si="23">IF(ABS(I403)&lt;=J403,"Dentro del rango","Supera el rango")</f>
        <v>Dentro del rango</v>
      </c>
      <c r="L403" s="48">
        <v>1</v>
      </c>
      <c r="M403" s="48">
        <v>1</v>
      </c>
      <c r="N403" s="48">
        <v>1</v>
      </c>
      <c r="O403" s="48">
        <v>1</v>
      </c>
      <c r="P403" s="48">
        <v>1</v>
      </c>
      <c r="Q403" s="48">
        <v>1</v>
      </c>
      <c r="R403" s="48">
        <v>1</v>
      </c>
      <c r="S403" s="48">
        <v>1</v>
      </c>
      <c r="T403" s="48">
        <v>1</v>
      </c>
      <c r="U403" s="48">
        <v>1</v>
      </c>
      <c r="V403" s="48" t="s">
        <v>47</v>
      </c>
      <c r="W40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03" t="str">
        <f>IF(cto1255AMCO[[#This Row],[Calificacion]]=1,"Aprobado","Subsanar")</f>
        <v>Aprobado</v>
      </c>
    </row>
    <row r="404" spans="1:24" customFormat="1" hidden="1">
      <c r="A404">
        <v>403</v>
      </c>
      <c r="B404" t="s">
        <v>1244</v>
      </c>
      <c r="C404" s="13" t="s">
        <v>1245</v>
      </c>
      <c r="D404" t="s">
        <v>1049</v>
      </c>
      <c r="E404" s="26" t="s">
        <v>1246</v>
      </c>
      <c r="F404" s="6">
        <v>54</v>
      </c>
      <c r="G404" s="6">
        <v>54.454433999999999</v>
      </c>
      <c r="H404" s="56">
        <v>54</v>
      </c>
      <c r="I404" s="4">
        <f t="shared" si="21"/>
        <v>0</v>
      </c>
      <c r="J404" s="10">
        <f t="shared" si="22"/>
        <v>7.0000000000000007E-2</v>
      </c>
      <c r="K404" t="str">
        <f t="shared" si="23"/>
        <v>Dentro del rango</v>
      </c>
      <c r="L404" s="51">
        <v>1</v>
      </c>
      <c r="M404" s="51">
        <v>1</v>
      </c>
      <c r="N404" s="51">
        <v>1</v>
      </c>
      <c r="O404" s="51">
        <v>1</v>
      </c>
      <c r="P404" s="51">
        <v>1</v>
      </c>
      <c r="Q404" s="51">
        <v>1</v>
      </c>
      <c r="R404" s="51">
        <v>1</v>
      </c>
      <c r="S404" s="51">
        <v>1</v>
      </c>
      <c r="T404" s="51">
        <v>1</v>
      </c>
      <c r="U404" s="51">
        <v>1</v>
      </c>
      <c r="V404" s="56" t="s">
        <v>47</v>
      </c>
      <c r="W40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04" t="str">
        <f>IF(cto1255AMCO[[#This Row],[Calificacion]]=1,"Aprobado","Subsanar")</f>
        <v>Aprobado</v>
      </c>
    </row>
    <row r="405" spans="1:24" customFormat="1" hidden="1">
      <c r="A405">
        <v>404</v>
      </c>
      <c r="B405" t="s">
        <v>1247</v>
      </c>
      <c r="C405" s="13" t="s">
        <v>1248</v>
      </c>
      <c r="D405" t="s">
        <v>1049</v>
      </c>
      <c r="E405" s="26" t="s">
        <v>1249</v>
      </c>
      <c r="F405" s="6">
        <v>107</v>
      </c>
      <c r="G405" s="6">
        <v>106.928489</v>
      </c>
      <c r="H405" s="48">
        <v>107</v>
      </c>
      <c r="I405" s="4">
        <f t="shared" si="21"/>
        <v>0</v>
      </c>
      <c r="J405" s="10">
        <f t="shared" si="22"/>
        <v>0.06</v>
      </c>
      <c r="K405" t="str">
        <f t="shared" si="23"/>
        <v>Dentro del rango</v>
      </c>
      <c r="L405" s="48">
        <v>1</v>
      </c>
      <c r="M405" s="48">
        <v>1</v>
      </c>
      <c r="N405" s="48">
        <v>1</v>
      </c>
      <c r="O405" s="48">
        <v>1</v>
      </c>
      <c r="P405" s="48">
        <v>1</v>
      </c>
      <c r="Q405" s="48">
        <v>1</v>
      </c>
      <c r="R405" s="48">
        <v>1</v>
      </c>
      <c r="S405" s="48">
        <v>1</v>
      </c>
      <c r="T405" s="48">
        <v>1</v>
      </c>
      <c r="U405" s="48">
        <v>1</v>
      </c>
      <c r="V405" s="48" t="s">
        <v>47</v>
      </c>
      <c r="W40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05" t="str">
        <f>IF(cto1255AMCO[[#This Row],[Calificacion]]=1,"Aprobado","Subsanar")</f>
        <v>Aprobado</v>
      </c>
    </row>
    <row r="406" spans="1:24" customFormat="1" hidden="1">
      <c r="A406">
        <v>405</v>
      </c>
      <c r="B406" t="s">
        <v>1250</v>
      </c>
      <c r="C406" s="13" t="s">
        <v>1251</v>
      </c>
      <c r="D406" t="s">
        <v>1049</v>
      </c>
      <c r="E406" s="26" t="s">
        <v>1252</v>
      </c>
      <c r="F406" s="6">
        <v>90</v>
      </c>
      <c r="G406" s="6">
        <v>90.513636000000005</v>
      </c>
      <c r="H406" s="51">
        <v>90</v>
      </c>
      <c r="I406" s="4">
        <f t="shared" si="21"/>
        <v>0</v>
      </c>
      <c r="J406" s="10">
        <f t="shared" si="22"/>
        <v>0.06</v>
      </c>
      <c r="K406" t="str">
        <f t="shared" si="23"/>
        <v>Dentro del rango</v>
      </c>
      <c r="L406" s="51">
        <v>1</v>
      </c>
      <c r="M406" s="51">
        <v>1</v>
      </c>
      <c r="N406" s="51">
        <v>1</v>
      </c>
      <c r="O406" s="51">
        <v>1</v>
      </c>
      <c r="P406" s="51">
        <v>1</v>
      </c>
      <c r="Q406" s="51">
        <v>1</v>
      </c>
      <c r="R406" s="51">
        <v>1</v>
      </c>
      <c r="S406" s="51">
        <v>1</v>
      </c>
      <c r="T406" s="51">
        <v>1</v>
      </c>
      <c r="U406" s="51">
        <v>1</v>
      </c>
      <c r="V406" s="51" t="s">
        <v>47</v>
      </c>
      <c r="W40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06" t="str">
        <f>IF(cto1255AMCO[[#This Row],[Calificacion]]=1,"Aprobado","Subsanar")</f>
        <v>Aprobado</v>
      </c>
    </row>
    <row r="407" spans="1:24" customFormat="1" hidden="1">
      <c r="A407">
        <v>406</v>
      </c>
      <c r="B407" t="s">
        <v>1253</v>
      </c>
      <c r="C407" s="13" t="s">
        <v>1254</v>
      </c>
      <c r="D407" t="s">
        <v>1049</v>
      </c>
      <c r="E407" s="26" t="s">
        <v>1255</v>
      </c>
      <c r="F407" s="6">
        <v>151</v>
      </c>
      <c r="G407" s="6">
        <v>151.32227700000001</v>
      </c>
      <c r="H407" s="48">
        <v>151</v>
      </c>
      <c r="I407" s="4">
        <f t="shared" si="21"/>
        <v>0</v>
      </c>
      <c r="J407" s="10">
        <f t="shared" si="22"/>
        <v>0.06</v>
      </c>
      <c r="K407" t="str">
        <f t="shared" si="23"/>
        <v>Dentro del rango</v>
      </c>
      <c r="L407" s="48">
        <v>1</v>
      </c>
      <c r="M407" s="48">
        <v>1</v>
      </c>
      <c r="N407" s="48">
        <v>1</v>
      </c>
      <c r="O407" s="48">
        <v>1</v>
      </c>
      <c r="P407" s="48">
        <v>1</v>
      </c>
      <c r="Q407" s="48">
        <v>1</v>
      </c>
      <c r="R407" s="48">
        <v>1</v>
      </c>
      <c r="S407" s="48">
        <v>1</v>
      </c>
      <c r="T407" s="48">
        <v>1</v>
      </c>
      <c r="U407" s="48">
        <v>1</v>
      </c>
      <c r="V407" s="48" t="s">
        <v>1063</v>
      </c>
      <c r="W40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07" t="str">
        <f>IF(cto1255AMCO[[#This Row],[Calificacion]]=1,"Aprobado","Subsanar")</f>
        <v>Aprobado</v>
      </c>
    </row>
    <row r="408" spans="1:24" customFormat="1" hidden="1">
      <c r="A408">
        <v>407</v>
      </c>
      <c r="B408" t="s">
        <v>1256</v>
      </c>
      <c r="C408" s="13" t="s">
        <v>1257</v>
      </c>
      <c r="D408" t="s">
        <v>1049</v>
      </c>
      <c r="E408" s="26" t="s">
        <v>1258</v>
      </c>
      <c r="F408" s="6">
        <v>251</v>
      </c>
      <c r="G408" s="6">
        <v>251.58069699999999</v>
      </c>
      <c r="H408" s="51">
        <v>251</v>
      </c>
      <c r="I408" s="4">
        <f t="shared" si="21"/>
        <v>0</v>
      </c>
      <c r="J408" s="10">
        <f t="shared" si="22"/>
        <v>0.04</v>
      </c>
      <c r="K408" t="str">
        <f t="shared" si="23"/>
        <v>Dentro del rango</v>
      </c>
      <c r="L408" s="51">
        <v>1</v>
      </c>
      <c r="M408" s="51">
        <v>1</v>
      </c>
      <c r="N408" s="51">
        <v>1</v>
      </c>
      <c r="O408" s="51">
        <v>1</v>
      </c>
      <c r="P408" s="51">
        <v>1</v>
      </c>
      <c r="Q408" s="51">
        <v>1</v>
      </c>
      <c r="R408" s="51">
        <v>1</v>
      </c>
      <c r="S408" s="51">
        <v>1</v>
      </c>
      <c r="T408" s="51">
        <v>1</v>
      </c>
      <c r="U408" s="51">
        <v>1</v>
      </c>
      <c r="V408" s="51" t="s">
        <v>1063</v>
      </c>
      <c r="W40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08" t="str">
        <f>IF(cto1255AMCO[[#This Row],[Calificacion]]=1,"Aprobado","Subsanar")</f>
        <v>Aprobado</v>
      </c>
    </row>
    <row r="409" spans="1:24" customFormat="1" hidden="1">
      <c r="A409">
        <v>408</v>
      </c>
      <c r="B409" t="s">
        <v>1259</v>
      </c>
      <c r="C409" s="13" t="s">
        <v>1260</v>
      </c>
      <c r="D409" t="s">
        <v>1049</v>
      </c>
      <c r="E409" s="26" t="s">
        <v>1261</v>
      </c>
      <c r="F409" s="6">
        <v>131</v>
      </c>
      <c r="G409" s="6">
        <v>130.786102</v>
      </c>
      <c r="H409" s="48">
        <v>131</v>
      </c>
      <c r="I409" s="4">
        <f t="shared" si="21"/>
        <v>0</v>
      </c>
      <c r="J409" s="10">
        <f t="shared" si="22"/>
        <v>0.06</v>
      </c>
      <c r="K409" t="str">
        <f t="shared" si="23"/>
        <v>Dentro del rango</v>
      </c>
      <c r="L409" s="48">
        <v>1</v>
      </c>
      <c r="M409" s="48">
        <v>1</v>
      </c>
      <c r="N409" s="48">
        <v>1</v>
      </c>
      <c r="O409" s="48">
        <v>1</v>
      </c>
      <c r="P409" s="48">
        <v>1</v>
      </c>
      <c r="Q409" s="48">
        <v>1</v>
      </c>
      <c r="R409" s="48">
        <v>1</v>
      </c>
      <c r="S409" s="48">
        <v>1</v>
      </c>
      <c r="T409" s="48">
        <v>1</v>
      </c>
      <c r="U409" s="48">
        <v>1</v>
      </c>
      <c r="V409" s="48" t="s">
        <v>1063</v>
      </c>
      <c r="W40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09" t="str">
        <f>IF(cto1255AMCO[[#This Row],[Calificacion]]=1,"Aprobado","Subsanar")</f>
        <v>Aprobado</v>
      </c>
    </row>
    <row r="410" spans="1:24" customFormat="1" hidden="1">
      <c r="A410">
        <v>409</v>
      </c>
      <c r="B410" t="s">
        <v>1262</v>
      </c>
      <c r="C410" s="13" t="s">
        <v>1263</v>
      </c>
      <c r="D410" t="s">
        <v>1049</v>
      </c>
      <c r="E410" s="26" t="s">
        <v>1264</v>
      </c>
      <c r="F410" s="6">
        <v>213</v>
      </c>
      <c r="G410" s="6">
        <v>212.57805500000001</v>
      </c>
      <c r="H410" s="51">
        <v>213</v>
      </c>
      <c r="I410" s="4">
        <f t="shared" si="21"/>
        <v>0</v>
      </c>
      <c r="J410" s="10">
        <f t="shared" si="22"/>
        <v>0.06</v>
      </c>
      <c r="K410" t="str">
        <f t="shared" si="23"/>
        <v>Dentro del rango</v>
      </c>
      <c r="L410" s="51">
        <v>1</v>
      </c>
      <c r="M410" s="51">
        <v>1</v>
      </c>
      <c r="N410" s="51">
        <v>1</v>
      </c>
      <c r="O410" s="51">
        <v>1</v>
      </c>
      <c r="P410" s="51">
        <v>1</v>
      </c>
      <c r="Q410" s="51">
        <v>1</v>
      </c>
      <c r="R410" s="51">
        <v>1</v>
      </c>
      <c r="S410" s="51">
        <v>1</v>
      </c>
      <c r="T410" s="51">
        <v>1</v>
      </c>
      <c r="U410" s="51">
        <v>1</v>
      </c>
      <c r="V410" s="51" t="s">
        <v>1063</v>
      </c>
      <c r="W41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10" t="str">
        <f>IF(cto1255AMCO[[#This Row],[Calificacion]]=1,"Aprobado","Subsanar")</f>
        <v>Aprobado</v>
      </c>
    </row>
    <row r="411" spans="1:24" customFormat="1" hidden="1">
      <c r="A411">
        <v>410</v>
      </c>
      <c r="B411" t="s">
        <v>1265</v>
      </c>
      <c r="C411" s="13" t="s">
        <v>1266</v>
      </c>
      <c r="D411" t="s">
        <v>1049</v>
      </c>
      <c r="E411" s="26" t="s">
        <v>1267</v>
      </c>
      <c r="F411" s="6">
        <v>71</v>
      </c>
      <c r="G411" s="6">
        <v>71.123537999999996</v>
      </c>
      <c r="H411" s="48">
        <v>71</v>
      </c>
      <c r="I411" s="4">
        <f t="shared" si="21"/>
        <v>0</v>
      </c>
      <c r="J411" s="10">
        <f t="shared" si="22"/>
        <v>7.0000000000000007E-2</v>
      </c>
      <c r="K411" t="str">
        <f t="shared" si="23"/>
        <v>Dentro del rango</v>
      </c>
      <c r="L411" s="48">
        <v>1</v>
      </c>
      <c r="M411" s="48">
        <v>1</v>
      </c>
      <c r="N411" s="48">
        <v>1</v>
      </c>
      <c r="O411" s="48">
        <v>1</v>
      </c>
      <c r="P411" s="48">
        <v>1</v>
      </c>
      <c r="Q411" s="48">
        <v>1</v>
      </c>
      <c r="R411" s="48">
        <v>1</v>
      </c>
      <c r="S411" s="48">
        <v>1</v>
      </c>
      <c r="T411" s="48">
        <v>1</v>
      </c>
      <c r="U411" s="48">
        <v>1</v>
      </c>
      <c r="V411" s="48" t="s">
        <v>47</v>
      </c>
      <c r="W41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11" t="str">
        <f>IF(cto1255AMCO[[#This Row],[Calificacion]]=1,"Aprobado","Subsanar")</f>
        <v>Aprobado</v>
      </c>
    </row>
    <row r="412" spans="1:24" customFormat="1" hidden="1">
      <c r="A412">
        <v>411</v>
      </c>
      <c r="B412" t="s">
        <v>1268</v>
      </c>
      <c r="C412" s="13" t="s">
        <v>1269</v>
      </c>
      <c r="D412" t="s">
        <v>1049</v>
      </c>
      <c r="E412" s="26" t="s">
        <v>1270</v>
      </c>
      <c r="F412" s="6">
        <v>73</v>
      </c>
      <c r="G412" s="6">
        <v>73.142544999999998</v>
      </c>
      <c r="H412" s="51">
        <v>73</v>
      </c>
      <c r="I412" s="4">
        <f t="shared" si="21"/>
        <v>0</v>
      </c>
      <c r="J412" s="10">
        <f t="shared" si="22"/>
        <v>7.0000000000000007E-2</v>
      </c>
      <c r="K412" t="str">
        <f t="shared" si="23"/>
        <v>Dentro del rango</v>
      </c>
      <c r="L412" s="51">
        <v>1</v>
      </c>
      <c r="M412" s="51">
        <v>1</v>
      </c>
      <c r="N412" s="51">
        <v>1</v>
      </c>
      <c r="O412" s="51">
        <v>1</v>
      </c>
      <c r="P412" s="51">
        <v>1</v>
      </c>
      <c r="Q412" s="51">
        <v>1</v>
      </c>
      <c r="R412" s="51">
        <v>1</v>
      </c>
      <c r="S412" s="51">
        <v>1</v>
      </c>
      <c r="T412" s="51">
        <v>1</v>
      </c>
      <c r="U412" s="51">
        <v>1</v>
      </c>
      <c r="V412" s="51" t="s">
        <v>47</v>
      </c>
      <c r="W41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12" t="str">
        <f>IF(cto1255AMCO[[#This Row],[Calificacion]]=1,"Aprobado","Subsanar")</f>
        <v>Aprobado</v>
      </c>
    </row>
    <row r="413" spans="1:24" customFormat="1" hidden="1">
      <c r="A413">
        <v>412</v>
      </c>
      <c r="B413" t="s">
        <v>1271</v>
      </c>
      <c r="C413" s="13" t="s">
        <v>1272</v>
      </c>
      <c r="D413" t="s">
        <v>1049</v>
      </c>
      <c r="E413" s="26" t="s">
        <v>1273</v>
      </c>
      <c r="F413" s="6">
        <v>90</v>
      </c>
      <c r="G413" s="6">
        <v>90.090858999999995</v>
      </c>
      <c r="H413" s="48">
        <v>90</v>
      </c>
      <c r="I413" s="4">
        <f t="shared" si="21"/>
        <v>0</v>
      </c>
      <c r="J413" s="10">
        <f t="shared" si="22"/>
        <v>0.06</v>
      </c>
      <c r="K413" t="str">
        <f t="shared" si="23"/>
        <v>Dentro del rango</v>
      </c>
      <c r="L413" s="48">
        <v>1</v>
      </c>
      <c r="M413" s="48">
        <v>1</v>
      </c>
      <c r="N413" s="48">
        <v>1</v>
      </c>
      <c r="O413" s="48">
        <v>1</v>
      </c>
      <c r="P413" s="48">
        <v>1</v>
      </c>
      <c r="Q413" s="48">
        <v>1</v>
      </c>
      <c r="R413" s="48">
        <v>1</v>
      </c>
      <c r="S413" s="48">
        <v>1</v>
      </c>
      <c r="T413" s="48">
        <v>1</v>
      </c>
      <c r="U413" s="48">
        <v>1</v>
      </c>
      <c r="V413" s="48" t="s">
        <v>47</v>
      </c>
      <c r="W41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13" t="str">
        <f>IF(cto1255AMCO[[#This Row],[Calificacion]]=1,"Aprobado","Subsanar")</f>
        <v>Aprobado</v>
      </c>
    </row>
    <row r="414" spans="1:24" customFormat="1" hidden="1">
      <c r="A414">
        <v>413</v>
      </c>
      <c r="B414" t="s">
        <v>1274</v>
      </c>
      <c r="C414" s="13" t="s">
        <v>1275</v>
      </c>
      <c r="D414" t="s">
        <v>1049</v>
      </c>
      <c r="E414" s="26" t="s">
        <v>1276</v>
      </c>
      <c r="F414" s="6">
        <v>168</v>
      </c>
      <c r="G414" s="6">
        <v>168.10386800000001</v>
      </c>
      <c r="H414" s="51">
        <v>168</v>
      </c>
      <c r="I414" s="4">
        <f t="shared" si="21"/>
        <v>0</v>
      </c>
      <c r="J414" s="10">
        <f t="shared" si="22"/>
        <v>0.06</v>
      </c>
      <c r="K414" t="str">
        <f t="shared" si="23"/>
        <v>Dentro del rango</v>
      </c>
      <c r="L414" s="51">
        <v>1</v>
      </c>
      <c r="M414" s="51">
        <v>1</v>
      </c>
      <c r="N414" s="51">
        <v>1</v>
      </c>
      <c r="O414" s="51">
        <v>1</v>
      </c>
      <c r="P414" s="51">
        <v>1</v>
      </c>
      <c r="Q414" s="51">
        <v>1</v>
      </c>
      <c r="R414" s="51">
        <v>1</v>
      </c>
      <c r="S414" s="51">
        <v>1</v>
      </c>
      <c r="T414" s="51">
        <v>1</v>
      </c>
      <c r="U414" s="51">
        <v>1</v>
      </c>
      <c r="V414" s="51" t="s">
        <v>47</v>
      </c>
      <c r="W41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14" t="str">
        <f>IF(cto1255AMCO[[#This Row],[Calificacion]]=1,"Aprobado","Subsanar")</f>
        <v>Aprobado</v>
      </c>
    </row>
    <row r="415" spans="1:24" customFormat="1" hidden="1">
      <c r="A415">
        <v>414</v>
      </c>
      <c r="B415" t="s">
        <v>1277</v>
      </c>
      <c r="C415" s="13" t="s">
        <v>1278</v>
      </c>
      <c r="D415" t="s">
        <v>1049</v>
      </c>
      <c r="E415" s="26" t="s">
        <v>1279</v>
      </c>
      <c r="F415" s="6">
        <v>142</v>
      </c>
      <c r="G415" s="6">
        <v>138.70470800000001</v>
      </c>
      <c r="H415" s="48">
        <v>142</v>
      </c>
      <c r="I415" s="4">
        <f t="shared" si="21"/>
        <v>0</v>
      </c>
      <c r="J415" s="10">
        <f t="shared" si="22"/>
        <v>0.06</v>
      </c>
      <c r="K415" t="str">
        <f t="shared" si="23"/>
        <v>Dentro del rango</v>
      </c>
      <c r="L415" s="48">
        <v>1</v>
      </c>
      <c r="M415" s="48">
        <v>1</v>
      </c>
      <c r="N415" s="48">
        <v>1</v>
      </c>
      <c r="O415" s="48">
        <v>1</v>
      </c>
      <c r="P415" s="48">
        <v>1</v>
      </c>
      <c r="Q415" s="48">
        <v>1</v>
      </c>
      <c r="R415" s="48">
        <v>1</v>
      </c>
      <c r="S415" s="48">
        <v>1</v>
      </c>
      <c r="T415" s="48">
        <v>1</v>
      </c>
      <c r="U415" s="48">
        <v>1</v>
      </c>
      <c r="V415" s="48" t="s">
        <v>1063</v>
      </c>
      <c r="W41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15" t="str">
        <f>IF(cto1255AMCO[[#This Row],[Calificacion]]=1,"Aprobado","Subsanar")</f>
        <v>Aprobado</v>
      </c>
    </row>
    <row r="416" spans="1:24" customFormat="1" hidden="1">
      <c r="A416">
        <v>415</v>
      </c>
      <c r="B416" t="s">
        <v>1280</v>
      </c>
      <c r="C416" s="13" t="s">
        <v>1281</v>
      </c>
      <c r="D416" t="s">
        <v>1049</v>
      </c>
      <c r="E416" s="26" t="s">
        <v>1282</v>
      </c>
      <c r="F416" s="6">
        <v>143</v>
      </c>
      <c r="G416" s="6">
        <v>140.180375</v>
      </c>
      <c r="H416" s="51">
        <v>143</v>
      </c>
      <c r="I416" s="4">
        <f t="shared" si="21"/>
        <v>0</v>
      </c>
      <c r="J416" s="10">
        <f t="shared" si="22"/>
        <v>0.06</v>
      </c>
      <c r="K416" t="str">
        <f t="shared" si="23"/>
        <v>Dentro del rango</v>
      </c>
      <c r="L416" s="51">
        <v>1</v>
      </c>
      <c r="M416" s="51">
        <v>1</v>
      </c>
      <c r="N416" s="51">
        <v>1</v>
      </c>
      <c r="O416" s="51">
        <v>1</v>
      </c>
      <c r="P416" s="51">
        <v>1</v>
      </c>
      <c r="Q416" s="51">
        <v>1</v>
      </c>
      <c r="R416" s="51">
        <v>1</v>
      </c>
      <c r="S416" s="51">
        <v>1</v>
      </c>
      <c r="T416" s="51">
        <v>1</v>
      </c>
      <c r="U416" s="51">
        <v>1</v>
      </c>
      <c r="V416" s="51" t="s">
        <v>1063</v>
      </c>
      <c r="W41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16" t="str">
        <f>IF(cto1255AMCO[[#This Row],[Calificacion]]=1,"Aprobado","Subsanar")</f>
        <v>Aprobado</v>
      </c>
    </row>
    <row r="417" spans="1:24" customFormat="1" hidden="1">
      <c r="A417">
        <v>416</v>
      </c>
      <c r="B417" t="s">
        <v>1283</v>
      </c>
      <c r="C417" s="13" t="s">
        <v>1284</v>
      </c>
      <c r="D417" t="s">
        <v>1049</v>
      </c>
      <c r="E417" s="26" t="s">
        <v>1285</v>
      </c>
      <c r="F417" s="6">
        <v>64</v>
      </c>
      <c r="G417" s="6">
        <v>63.795668999999997</v>
      </c>
      <c r="H417" s="48">
        <v>64</v>
      </c>
      <c r="I417" s="4">
        <f t="shared" si="21"/>
        <v>0</v>
      </c>
      <c r="J417" s="10">
        <f t="shared" si="22"/>
        <v>7.0000000000000007E-2</v>
      </c>
      <c r="K417" t="str">
        <f t="shared" si="23"/>
        <v>Dentro del rango</v>
      </c>
      <c r="L417" s="48">
        <v>1</v>
      </c>
      <c r="M417" s="48">
        <v>1</v>
      </c>
      <c r="N417" s="48">
        <v>1</v>
      </c>
      <c r="O417" s="48">
        <v>1</v>
      </c>
      <c r="P417" s="48">
        <v>1</v>
      </c>
      <c r="Q417" s="48">
        <v>1</v>
      </c>
      <c r="R417" s="48">
        <v>1</v>
      </c>
      <c r="S417" s="48">
        <v>1</v>
      </c>
      <c r="T417" s="48">
        <v>1</v>
      </c>
      <c r="U417" s="48">
        <v>1</v>
      </c>
      <c r="V417" s="48" t="s">
        <v>1063</v>
      </c>
      <c r="W41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17" t="str">
        <f>IF(cto1255AMCO[[#This Row],[Calificacion]]=1,"Aprobado","Subsanar")</f>
        <v>Aprobado</v>
      </c>
    </row>
    <row r="418" spans="1:24" customFormat="1" hidden="1">
      <c r="A418">
        <v>417</v>
      </c>
      <c r="B418" t="s">
        <v>1286</v>
      </c>
      <c r="C418" s="13" t="s">
        <v>1287</v>
      </c>
      <c r="D418" t="s">
        <v>1049</v>
      </c>
      <c r="E418" s="26" t="s">
        <v>1288</v>
      </c>
      <c r="F418" s="6">
        <v>97</v>
      </c>
      <c r="G418" s="6">
        <v>96.742939000000007</v>
      </c>
      <c r="H418" s="51">
        <v>97</v>
      </c>
      <c r="I418" s="4">
        <f t="shared" si="21"/>
        <v>0</v>
      </c>
      <c r="J418" s="10">
        <f t="shared" si="22"/>
        <v>0.06</v>
      </c>
      <c r="K418" t="str">
        <f t="shared" si="23"/>
        <v>Dentro del rango</v>
      </c>
      <c r="L418" s="51">
        <v>1</v>
      </c>
      <c r="M418" s="51">
        <v>1</v>
      </c>
      <c r="N418" s="51">
        <v>1</v>
      </c>
      <c r="O418" s="51">
        <v>1</v>
      </c>
      <c r="P418" s="51">
        <v>1</v>
      </c>
      <c r="Q418" s="51">
        <v>1</v>
      </c>
      <c r="R418" s="51">
        <v>1</v>
      </c>
      <c r="S418" s="51">
        <v>1</v>
      </c>
      <c r="T418" s="51">
        <v>1</v>
      </c>
      <c r="U418" s="51">
        <v>1</v>
      </c>
      <c r="V418" s="51" t="s">
        <v>1063</v>
      </c>
      <c r="W41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18" t="str">
        <f>IF(cto1255AMCO[[#This Row],[Calificacion]]=1,"Aprobado","Subsanar")</f>
        <v>Aprobado</v>
      </c>
    </row>
    <row r="419" spans="1:24" customFormat="1" hidden="1">
      <c r="A419">
        <v>418</v>
      </c>
      <c r="B419" t="s">
        <v>1289</v>
      </c>
      <c r="C419" s="13" t="s">
        <v>1290</v>
      </c>
      <c r="D419" t="s">
        <v>1049</v>
      </c>
      <c r="E419" s="26" t="s">
        <v>1291</v>
      </c>
      <c r="F419" s="6">
        <v>228</v>
      </c>
      <c r="G419" s="6">
        <v>219.962197</v>
      </c>
      <c r="H419" s="48">
        <v>228</v>
      </c>
      <c r="I419" s="4">
        <f t="shared" si="21"/>
        <v>0</v>
      </c>
      <c r="J419" s="10">
        <f t="shared" si="22"/>
        <v>0.06</v>
      </c>
      <c r="K419" t="str">
        <f t="shared" si="23"/>
        <v>Dentro del rango</v>
      </c>
      <c r="L419" s="48">
        <v>1</v>
      </c>
      <c r="M419" s="48">
        <v>1</v>
      </c>
      <c r="N419" s="48">
        <v>1</v>
      </c>
      <c r="O419" s="48">
        <v>1</v>
      </c>
      <c r="P419" s="48">
        <v>1</v>
      </c>
      <c r="Q419" s="48">
        <v>1</v>
      </c>
      <c r="R419" s="48">
        <v>1</v>
      </c>
      <c r="S419" s="48">
        <v>1</v>
      </c>
      <c r="T419" s="48">
        <v>1</v>
      </c>
      <c r="U419" s="48">
        <v>1</v>
      </c>
      <c r="V419" s="48" t="s">
        <v>1063</v>
      </c>
      <c r="W41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19" t="str">
        <f>IF(cto1255AMCO[[#This Row],[Calificacion]]=1,"Aprobado","Subsanar")</f>
        <v>Aprobado</v>
      </c>
    </row>
    <row r="420" spans="1:24" customFormat="1" hidden="1">
      <c r="A420">
        <v>419</v>
      </c>
      <c r="B420" t="s">
        <v>1292</v>
      </c>
      <c r="C420" s="13" t="s">
        <v>1293</v>
      </c>
      <c r="D420" t="s">
        <v>1049</v>
      </c>
      <c r="E420" s="26" t="s">
        <v>1294</v>
      </c>
      <c r="F420" s="6">
        <v>59</v>
      </c>
      <c r="G420" s="6">
        <v>58.893183000000001</v>
      </c>
      <c r="H420" s="51">
        <v>59</v>
      </c>
      <c r="I420" s="4">
        <f t="shared" si="21"/>
        <v>0</v>
      </c>
      <c r="J420" s="10">
        <f t="shared" si="22"/>
        <v>7.0000000000000007E-2</v>
      </c>
      <c r="K420" t="str">
        <f t="shared" si="23"/>
        <v>Dentro del rango</v>
      </c>
      <c r="L420" s="51">
        <v>1</v>
      </c>
      <c r="M420" s="51">
        <v>1</v>
      </c>
      <c r="N420" s="51">
        <v>1</v>
      </c>
      <c r="O420" s="51">
        <v>1</v>
      </c>
      <c r="P420" s="51">
        <v>1</v>
      </c>
      <c r="Q420" s="51">
        <v>1</v>
      </c>
      <c r="R420" s="51">
        <v>1</v>
      </c>
      <c r="S420" s="51">
        <v>1</v>
      </c>
      <c r="T420" s="51">
        <v>1</v>
      </c>
      <c r="U420" s="51">
        <v>1</v>
      </c>
      <c r="V420" s="51" t="s">
        <v>47</v>
      </c>
      <c r="W42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20" t="str">
        <f>IF(cto1255AMCO[[#This Row],[Calificacion]]=1,"Aprobado","Subsanar")</f>
        <v>Aprobado</v>
      </c>
    </row>
    <row r="421" spans="1:24" customFormat="1" hidden="1">
      <c r="A421">
        <v>420</v>
      </c>
      <c r="B421" t="s">
        <v>1295</v>
      </c>
      <c r="C421" s="13" t="s">
        <v>1296</v>
      </c>
      <c r="D421" t="s">
        <v>1049</v>
      </c>
      <c r="E421" s="26" t="s">
        <v>1297</v>
      </c>
      <c r="F421" s="6">
        <v>42</v>
      </c>
      <c r="G421" s="6">
        <v>41.654778999999998</v>
      </c>
      <c r="H421" s="48">
        <v>42</v>
      </c>
      <c r="I421" s="4">
        <f t="shared" si="21"/>
        <v>0</v>
      </c>
      <c r="J421" s="10">
        <f t="shared" si="22"/>
        <v>7.0000000000000007E-2</v>
      </c>
      <c r="K421" t="str">
        <f t="shared" si="23"/>
        <v>Dentro del rango</v>
      </c>
      <c r="L421" s="48">
        <v>1</v>
      </c>
      <c r="M421" s="48">
        <v>1</v>
      </c>
      <c r="N421" s="48">
        <v>1</v>
      </c>
      <c r="O421" s="48">
        <v>1</v>
      </c>
      <c r="P421" s="48">
        <v>1</v>
      </c>
      <c r="Q421" s="48">
        <v>1</v>
      </c>
      <c r="R421" s="48">
        <v>1</v>
      </c>
      <c r="S421" s="48">
        <v>1</v>
      </c>
      <c r="T421" s="48">
        <v>1</v>
      </c>
      <c r="U421" s="48">
        <v>1</v>
      </c>
      <c r="V421" s="48" t="s">
        <v>47</v>
      </c>
      <c r="W4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21" t="str">
        <f>IF(cto1255AMCO[[#This Row],[Calificacion]]=1,"Aprobado","Subsanar")</f>
        <v>Aprobado</v>
      </c>
    </row>
    <row r="422" spans="1:24" customFormat="1" hidden="1">
      <c r="A422">
        <v>421</v>
      </c>
      <c r="B422" t="s">
        <v>1298</v>
      </c>
      <c r="C422" s="13" t="s">
        <v>1299</v>
      </c>
      <c r="D422" t="s">
        <v>1049</v>
      </c>
      <c r="E422" s="26" t="s">
        <v>1300</v>
      </c>
      <c r="F422" s="6">
        <v>46</v>
      </c>
      <c r="G422" s="6">
        <v>45.587808000000003</v>
      </c>
      <c r="H422" s="51">
        <v>46</v>
      </c>
      <c r="I422" s="4">
        <f t="shared" si="21"/>
        <v>0</v>
      </c>
      <c r="J422" s="10">
        <f t="shared" si="22"/>
        <v>7.0000000000000007E-2</v>
      </c>
      <c r="K422" t="str">
        <f t="shared" si="23"/>
        <v>Dentro del rango</v>
      </c>
      <c r="L422" s="51">
        <v>1</v>
      </c>
      <c r="M422" s="51">
        <v>1</v>
      </c>
      <c r="N422" s="51">
        <v>1</v>
      </c>
      <c r="O422" s="51">
        <v>1</v>
      </c>
      <c r="P422" s="51">
        <v>1</v>
      </c>
      <c r="Q422" s="51">
        <v>1</v>
      </c>
      <c r="R422" s="51">
        <v>1</v>
      </c>
      <c r="S422" s="51">
        <v>1</v>
      </c>
      <c r="T422" s="51">
        <v>1</v>
      </c>
      <c r="U422" s="51">
        <v>1</v>
      </c>
      <c r="V422" s="51" t="s">
        <v>47</v>
      </c>
      <c r="W42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22" t="str">
        <f>IF(cto1255AMCO[[#This Row],[Calificacion]]=1,"Aprobado","Subsanar")</f>
        <v>Aprobado</v>
      </c>
    </row>
    <row r="423" spans="1:24" customFormat="1" hidden="1">
      <c r="A423">
        <v>422</v>
      </c>
      <c r="B423" t="s">
        <v>1301</v>
      </c>
      <c r="C423" s="13" t="s">
        <v>1302</v>
      </c>
      <c r="D423" t="s">
        <v>1049</v>
      </c>
      <c r="E423" s="26" t="s">
        <v>1303</v>
      </c>
      <c r="F423" s="6">
        <v>113</v>
      </c>
      <c r="G423" s="6">
        <v>113.00249700000001</v>
      </c>
      <c r="H423" s="48">
        <v>113</v>
      </c>
      <c r="I423" s="4">
        <f t="shared" si="21"/>
        <v>0</v>
      </c>
      <c r="J423" s="10">
        <f t="shared" si="22"/>
        <v>0.06</v>
      </c>
      <c r="K423" t="str">
        <f t="shared" si="23"/>
        <v>Dentro del rango</v>
      </c>
      <c r="L423" s="48">
        <v>1</v>
      </c>
      <c r="M423" s="48">
        <v>1</v>
      </c>
      <c r="N423" s="48">
        <v>1</v>
      </c>
      <c r="O423" s="48">
        <v>1</v>
      </c>
      <c r="P423" s="48">
        <v>1</v>
      </c>
      <c r="Q423" s="48">
        <v>1</v>
      </c>
      <c r="R423" s="48">
        <v>1</v>
      </c>
      <c r="S423" s="48">
        <v>1</v>
      </c>
      <c r="T423" s="48">
        <v>1</v>
      </c>
      <c r="U423" s="48">
        <v>1</v>
      </c>
      <c r="V423" s="48" t="s">
        <v>47</v>
      </c>
      <c r="W42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23" t="str">
        <f>IF(cto1255AMCO[[#This Row],[Calificacion]]=1,"Aprobado","Subsanar")</f>
        <v>Aprobado</v>
      </c>
    </row>
    <row r="424" spans="1:24" customFormat="1" hidden="1">
      <c r="A424">
        <v>423</v>
      </c>
      <c r="B424" t="s">
        <v>1304</v>
      </c>
      <c r="C424" s="13" t="s">
        <v>1305</v>
      </c>
      <c r="D424" t="s">
        <v>1049</v>
      </c>
      <c r="E424" s="26" t="s">
        <v>1306</v>
      </c>
      <c r="F424" s="6">
        <v>42</v>
      </c>
      <c r="G424" s="6">
        <v>42.387608999999998</v>
      </c>
      <c r="H424" s="51">
        <v>42</v>
      </c>
      <c r="I424" s="4">
        <f t="shared" si="21"/>
        <v>0</v>
      </c>
      <c r="J424" s="10">
        <f t="shared" si="22"/>
        <v>7.0000000000000007E-2</v>
      </c>
      <c r="K424" t="str">
        <f t="shared" si="23"/>
        <v>Dentro del rango</v>
      </c>
      <c r="L424" s="51">
        <v>1</v>
      </c>
      <c r="M424" s="51">
        <v>1</v>
      </c>
      <c r="N424" s="51">
        <v>1</v>
      </c>
      <c r="O424" s="51">
        <v>1</v>
      </c>
      <c r="P424" s="51">
        <v>1</v>
      </c>
      <c r="Q424" s="51">
        <v>1</v>
      </c>
      <c r="R424" s="51">
        <v>1</v>
      </c>
      <c r="S424" s="51">
        <v>1</v>
      </c>
      <c r="T424" s="51">
        <v>1</v>
      </c>
      <c r="U424" s="51">
        <v>1</v>
      </c>
      <c r="V424" s="51" t="s">
        <v>47</v>
      </c>
      <c r="W42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24" t="str">
        <f>IF(cto1255AMCO[[#This Row],[Calificacion]]=1,"Aprobado","Subsanar")</f>
        <v>Aprobado</v>
      </c>
    </row>
    <row r="425" spans="1:24" customFormat="1" hidden="1">
      <c r="A425">
        <v>424</v>
      </c>
      <c r="B425" t="s">
        <v>1307</v>
      </c>
      <c r="C425" s="13" t="s">
        <v>1308</v>
      </c>
      <c r="D425" t="s">
        <v>1049</v>
      </c>
      <c r="E425" s="26" t="s">
        <v>1309</v>
      </c>
      <c r="F425" s="6">
        <v>82</v>
      </c>
      <c r="G425" s="6">
        <v>82.044999000000004</v>
      </c>
      <c r="H425" s="48">
        <v>82</v>
      </c>
      <c r="I425" s="4">
        <f t="shared" si="21"/>
        <v>0</v>
      </c>
      <c r="J425" s="10">
        <f t="shared" si="22"/>
        <v>0.06</v>
      </c>
      <c r="K425" t="str">
        <f t="shared" si="23"/>
        <v>Dentro del rango</v>
      </c>
      <c r="L425" s="48">
        <v>1</v>
      </c>
      <c r="M425" s="48">
        <v>1</v>
      </c>
      <c r="N425" s="48">
        <v>1</v>
      </c>
      <c r="O425" s="48">
        <v>1</v>
      </c>
      <c r="P425" s="48">
        <v>1</v>
      </c>
      <c r="Q425" s="48">
        <v>1</v>
      </c>
      <c r="R425" s="48">
        <v>1</v>
      </c>
      <c r="S425" s="48">
        <v>1</v>
      </c>
      <c r="T425" s="48">
        <v>1</v>
      </c>
      <c r="U425" s="48">
        <v>1</v>
      </c>
      <c r="V425" s="48" t="s">
        <v>47</v>
      </c>
      <c r="W42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25" t="str">
        <f>IF(cto1255AMCO[[#This Row],[Calificacion]]=1,"Aprobado","Subsanar")</f>
        <v>Aprobado</v>
      </c>
    </row>
    <row r="426" spans="1:24" customFormat="1" hidden="1">
      <c r="A426">
        <v>425</v>
      </c>
      <c r="B426" t="s">
        <v>1310</v>
      </c>
      <c r="C426" s="13" t="s">
        <v>1311</v>
      </c>
      <c r="D426" t="s">
        <v>1049</v>
      </c>
      <c r="E426" s="26" t="s">
        <v>1312</v>
      </c>
      <c r="F426" s="6">
        <v>144</v>
      </c>
      <c r="G426" s="6">
        <v>144.30936199999999</v>
      </c>
      <c r="H426" s="51">
        <v>144</v>
      </c>
      <c r="I426" s="4">
        <f t="shared" si="21"/>
        <v>0</v>
      </c>
      <c r="J426" s="10">
        <f t="shared" si="22"/>
        <v>0.06</v>
      </c>
      <c r="K426" t="str">
        <f t="shared" si="23"/>
        <v>Dentro del rango</v>
      </c>
      <c r="L426" s="51">
        <v>1</v>
      </c>
      <c r="M426" s="51">
        <v>1</v>
      </c>
      <c r="N426" s="51">
        <v>1</v>
      </c>
      <c r="O426" s="51">
        <v>1</v>
      </c>
      <c r="P426" s="51">
        <v>1</v>
      </c>
      <c r="Q426" s="51">
        <v>1</v>
      </c>
      <c r="R426" s="51">
        <v>1</v>
      </c>
      <c r="S426" s="51">
        <v>1</v>
      </c>
      <c r="T426" s="51">
        <v>1</v>
      </c>
      <c r="U426" s="51">
        <v>1</v>
      </c>
      <c r="V426" s="51" t="s">
        <v>1313</v>
      </c>
      <c r="W42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26" t="str">
        <f>IF(cto1255AMCO[[#This Row],[Calificacion]]=1,"Aprobado","Subsanar")</f>
        <v>Aprobado</v>
      </c>
    </row>
    <row r="427" spans="1:24" customFormat="1" hidden="1">
      <c r="A427">
        <v>426</v>
      </c>
      <c r="B427" t="s">
        <v>1314</v>
      </c>
      <c r="C427" s="13" t="s">
        <v>1315</v>
      </c>
      <c r="D427" t="s">
        <v>1049</v>
      </c>
      <c r="E427" s="26" t="s">
        <v>1316</v>
      </c>
      <c r="F427" s="6">
        <v>149</v>
      </c>
      <c r="G427" s="6">
        <v>148.876499</v>
      </c>
      <c r="H427" s="48">
        <v>149</v>
      </c>
      <c r="I427" s="4">
        <f t="shared" si="21"/>
        <v>0</v>
      </c>
      <c r="J427" s="10">
        <f t="shared" si="22"/>
        <v>0.06</v>
      </c>
      <c r="K427" t="str">
        <f t="shared" si="23"/>
        <v>Dentro del rango</v>
      </c>
      <c r="L427" s="48">
        <v>1</v>
      </c>
      <c r="M427" s="48">
        <v>1</v>
      </c>
      <c r="N427" s="48">
        <v>1</v>
      </c>
      <c r="O427" s="48">
        <v>1</v>
      </c>
      <c r="P427" s="48">
        <v>1</v>
      </c>
      <c r="Q427" s="48">
        <v>1</v>
      </c>
      <c r="R427" s="48">
        <v>1</v>
      </c>
      <c r="S427" s="48">
        <v>1</v>
      </c>
      <c r="T427" s="48">
        <v>1</v>
      </c>
      <c r="U427" s="48">
        <v>1</v>
      </c>
      <c r="V427" s="48" t="s">
        <v>1313</v>
      </c>
      <c r="W42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27" t="str">
        <f>IF(cto1255AMCO[[#This Row],[Calificacion]]=1,"Aprobado","Subsanar")</f>
        <v>Aprobado</v>
      </c>
    </row>
    <row r="428" spans="1:24" customFormat="1" hidden="1">
      <c r="A428">
        <v>427</v>
      </c>
      <c r="B428" t="s">
        <v>1317</v>
      </c>
      <c r="C428" s="13" t="s">
        <v>1318</v>
      </c>
      <c r="D428" t="s">
        <v>1049</v>
      </c>
      <c r="E428" s="26" t="s">
        <v>1319</v>
      </c>
      <c r="F428" s="6">
        <v>149</v>
      </c>
      <c r="G428" s="6">
        <v>148.947542</v>
      </c>
      <c r="H428" s="51">
        <v>149</v>
      </c>
      <c r="I428" s="4">
        <f t="shared" si="21"/>
        <v>0</v>
      </c>
      <c r="J428" s="10">
        <f t="shared" si="22"/>
        <v>0.06</v>
      </c>
      <c r="K428" t="str">
        <f t="shared" si="23"/>
        <v>Dentro del rango</v>
      </c>
      <c r="L428" s="51">
        <v>1</v>
      </c>
      <c r="M428" s="51">
        <v>1</v>
      </c>
      <c r="N428" s="51">
        <v>1</v>
      </c>
      <c r="O428" s="51">
        <v>1</v>
      </c>
      <c r="P428" s="51">
        <v>1</v>
      </c>
      <c r="Q428" s="51">
        <v>1</v>
      </c>
      <c r="R428" s="51">
        <v>1</v>
      </c>
      <c r="S428" s="51">
        <v>1</v>
      </c>
      <c r="T428" s="51">
        <v>1</v>
      </c>
      <c r="U428" s="51">
        <v>1</v>
      </c>
      <c r="V428" s="51" t="s">
        <v>1313</v>
      </c>
      <c r="W42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28" t="str">
        <f>IF(cto1255AMCO[[#This Row],[Calificacion]]=1,"Aprobado","Subsanar")</f>
        <v>Aprobado</v>
      </c>
    </row>
    <row r="429" spans="1:24" customFormat="1" hidden="1">
      <c r="A429">
        <v>428</v>
      </c>
      <c r="B429" t="s">
        <v>1320</v>
      </c>
      <c r="C429" s="13" t="s">
        <v>1321</v>
      </c>
      <c r="D429" t="s">
        <v>1049</v>
      </c>
      <c r="E429" s="26" t="s">
        <v>1322</v>
      </c>
      <c r="F429" s="6">
        <v>69</v>
      </c>
      <c r="G429" s="6">
        <v>69.514756000000006</v>
      </c>
      <c r="H429" s="58">
        <v>69</v>
      </c>
      <c r="I429" s="4">
        <f t="shared" si="21"/>
        <v>0</v>
      </c>
      <c r="J429" s="10">
        <f t="shared" si="22"/>
        <v>7.0000000000000007E-2</v>
      </c>
      <c r="K429" t="str">
        <f t="shared" si="23"/>
        <v>Dentro del rango</v>
      </c>
      <c r="L429" s="48">
        <v>1</v>
      </c>
      <c r="M429" s="48">
        <v>1</v>
      </c>
      <c r="N429" s="48">
        <v>1</v>
      </c>
      <c r="O429" s="48">
        <v>1</v>
      </c>
      <c r="P429" s="48">
        <v>1</v>
      </c>
      <c r="Q429" s="48">
        <v>1</v>
      </c>
      <c r="R429" s="48">
        <v>1</v>
      </c>
      <c r="S429" s="48">
        <v>1</v>
      </c>
      <c r="T429" s="48">
        <v>1</v>
      </c>
      <c r="U429" s="48">
        <v>1</v>
      </c>
      <c r="V429" s="48" t="s">
        <v>1313</v>
      </c>
      <c r="W42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29" t="str">
        <f>IF(cto1255AMCO[[#This Row],[Calificacion]]=1,"Aprobado","Subsanar")</f>
        <v>Aprobado</v>
      </c>
    </row>
    <row r="430" spans="1:24" customFormat="1" hidden="1">
      <c r="A430">
        <v>429</v>
      </c>
      <c r="B430" t="s">
        <v>1323</v>
      </c>
      <c r="C430" s="13" t="s">
        <v>1324</v>
      </c>
      <c r="D430" t="s">
        <v>1049</v>
      </c>
      <c r="E430" s="26" t="s">
        <v>1325</v>
      </c>
      <c r="F430" s="6">
        <v>127</v>
      </c>
      <c r="G430" s="6">
        <v>127.469274</v>
      </c>
      <c r="H430" s="51">
        <v>127</v>
      </c>
      <c r="I430" s="4">
        <f t="shared" si="21"/>
        <v>0</v>
      </c>
      <c r="J430" s="10">
        <f t="shared" si="22"/>
        <v>0.06</v>
      </c>
      <c r="K430" t="str">
        <f t="shared" si="23"/>
        <v>Dentro del rango</v>
      </c>
      <c r="L430" s="51">
        <v>1</v>
      </c>
      <c r="M430" s="51">
        <v>1</v>
      </c>
      <c r="N430" s="51">
        <v>1</v>
      </c>
      <c r="O430" s="51">
        <v>1</v>
      </c>
      <c r="P430" s="51">
        <v>1</v>
      </c>
      <c r="Q430" s="51">
        <v>1</v>
      </c>
      <c r="R430" s="51">
        <v>1</v>
      </c>
      <c r="S430" s="51">
        <v>1</v>
      </c>
      <c r="T430" s="51">
        <v>1</v>
      </c>
      <c r="U430" s="51">
        <v>1</v>
      </c>
      <c r="V430" s="51" t="s">
        <v>47</v>
      </c>
      <c r="W43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30" t="str">
        <f>IF(cto1255AMCO[[#This Row],[Calificacion]]=1,"Aprobado","Subsanar")</f>
        <v>Aprobado</v>
      </c>
    </row>
    <row r="431" spans="1:24" customFormat="1" hidden="1">
      <c r="A431">
        <v>430</v>
      </c>
      <c r="B431" t="s">
        <v>1326</v>
      </c>
      <c r="C431" s="13" t="s">
        <v>1327</v>
      </c>
      <c r="D431" t="s">
        <v>1049</v>
      </c>
      <c r="E431" s="26" t="s">
        <v>1328</v>
      </c>
      <c r="F431" s="6">
        <v>155</v>
      </c>
      <c r="G431" s="6">
        <v>155.23371399999999</v>
      </c>
      <c r="H431" s="48">
        <v>155</v>
      </c>
      <c r="I431" s="4">
        <f t="shared" si="21"/>
        <v>0</v>
      </c>
      <c r="J431" s="10">
        <f t="shared" si="22"/>
        <v>0.06</v>
      </c>
      <c r="K431" t="str">
        <f t="shared" si="23"/>
        <v>Dentro del rango</v>
      </c>
      <c r="L431" s="48">
        <v>1</v>
      </c>
      <c r="M431" s="48">
        <v>1</v>
      </c>
      <c r="N431" s="48">
        <v>1</v>
      </c>
      <c r="O431" s="48">
        <v>1</v>
      </c>
      <c r="P431" s="48">
        <v>1</v>
      </c>
      <c r="Q431" s="48">
        <v>1</v>
      </c>
      <c r="R431" s="48">
        <v>1</v>
      </c>
      <c r="S431" s="48">
        <v>1</v>
      </c>
      <c r="T431" s="48">
        <v>1</v>
      </c>
      <c r="U431" s="48">
        <v>1</v>
      </c>
      <c r="V431" s="48" t="s">
        <v>1063</v>
      </c>
      <c r="W43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31" t="str">
        <f>IF(cto1255AMCO[[#This Row],[Calificacion]]=1,"Aprobado","Subsanar")</f>
        <v>Aprobado</v>
      </c>
    </row>
    <row r="432" spans="1:24" customFormat="1" hidden="1">
      <c r="A432">
        <v>431</v>
      </c>
      <c r="B432" t="s">
        <v>1329</v>
      </c>
      <c r="C432" s="13" t="s">
        <v>1330</v>
      </c>
      <c r="D432" t="s">
        <v>1049</v>
      </c>
      <c r="E432" s="26" t="s">
        <v>1331</v>
      </c>
      <c r="F432" s="6">
        <v>156</v>
      </c>
      <c r="G432" s="6">
        <v>156.32637199999999</v>
      </c>
      <c r="H432" s="51">
        <v>156</v>
      </c>
      <c r="I432" s="4">
        <f t="shared" si="21"/>
        <v>0</v>
      </c>
      <c r="J432" s="10">
        <f t="shared" si="22"/>
        <v>0.06</v>
      </c>
      <c r="K432" t="str">
        <f t="shared" si="23"/>
        <v>Dentro del rango</v>
      </c>
      <c r="L432" s="51">
        <v>1</v>
      </c>
      <c r="M432" s="51">
        <v>1</v>
      </c>
      <c r="N432" s="51">
        <v>1</v>
      </c>
      <c r="O432" s="51">
        <v>1</v>
      </c>
      <c r="P432" s="51">
        <v>1</v>
      </c>
      <c r="Q432" s="51">
        <v>1</v>
      </c>
      <c r="R432" s="51">
        <v>1</v>
      </c>
      <c r="S432" s="51">
        <v>1</v>
      </c>
      <c r="T432" s="51">
        <v>1</v>
      </c>
      <c r="U432" s="51">
        <v>1</v>
      </c>
      <c r="V432" s="51" t="s">
        <v>1063</v>
      </c>
      <c r="W43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32" t="str">
        <f>IF(cto1255AMCO[[#This Row],[Calificacion]]=1,"Aprobado","Subsanar")</f>
        <v>Aprobado</v>
      </c>
    </row>
    <row r="433" spans="1:24" customFormat="1" hidden="1">
      <c r="A433">
        <v>432</v>
      </c>
      <c r="B433" t="s">
        <v>1332</v>
      </c>
      <c r="C433" s="13" t="s">
        <v>1333</v>
      </c>
      <c r="D433" t="s">
        <v>1049</v>
      </c>
      <c r="E433" s="26" t="s">
        <v>1334</v>
      </c>
      <c r="F433" s="6">
        <v>86</v>
      </c>
      <c r="G433" s="6">
        <v>85.757706999999996</v>
      </c>
      <c r="H433" s="48">
        <v>86</v>
      </c>
      <c r="I433" s="4">
        <f t="shared" si="21"/>
        <v>0</v>
      </c>
      <c r="J433" s="10">
        <f t="shared" si="22"/>
        <v>0.06</v>
      </c>
      <c r="K433" t="str">
        <f t="shared" si="23"/>
        <v>Dentro del rango</v>
      </c>
      <c r="L433" s="48">
        <v>1</v>
      </c>
      <c r="M433" s="48">
        <v>1</v>
      </c>
      <c r="N433" s="48">
        <v>1</v>
      </c>
      <c r="O433" s="48">
        <v>1</v>
      </c>
      <c r="P433" s="48">
        <v>1</v>
      </c>
      <c r="Q433" s="48">
        <v>1</v>
      </c>
      <c r="R433" s="48">
        <v>1</v>
      </c>
      <c r="S433" s="48">
        <v>1</v>
      </c>
      <c r="T433" s="48">
        <v>1</v>
      </c>
      <c r="U433" s="48">
        <v>1</v>
      </c>
      <c r="V433" s="48" t="s">
        <v>1063</v>
      </c>
      <c r="W43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33" t="str">
        <f>IF(cto1255AMCO[[#This Row],[Calificacion]]=1,"Aprobado","Subsanar")</f>
        <v>Aprobado</v>
      </c>
    </row>
    <row r="434" spans="1:24" customFormat="1" hidden="1">
      <c r="A434">
        <v>433</v>
      </c>
      <c r="B434" t="s">
        <v>1335</v>
      </c>
      <c r="C434" s="13" t="s">
        <v>1336</v>
      </c>
      <c r="D434" t="s">
        <v>1049</v>
      </c>
      <c r="E434" s="26" t="s">
        <v>1337</v>
      </c>
      <c r="F434" s="6">
        <v>88</v>
      </c>
      <c r="G434" s="6">
        <v>87.987994</v>
      </c>
      <c r="H434" s="51">
        <v>88</v>
      </c>
      <c r="I434" s="4">
        <f t="shared" si="21"/>
        <v>0</v>
      </c>
      <c r="J434" s="10">
        <f t="shared" si="22"/>
        <v>0.06</v>
      </c>
      <c r="K434" t="str">
        <f t="shared" si="23"/>
        <v>Dentro del rango</v>
      </c>
      <c r="L434" s="51">
        <v>1</v>
      </c>
      <c r="M434" s="51">
        <v>1</v>
      </c>
      <c r="N434" s="51">
        <v>1</v>
      </c>
      <c r="O434" s="51">
        <v>1</v>
      </c>
      <c r="P434" s="51">
        <v>1</v>
      </c>
      <c r="Q434" s="51">
        <v>1</v>
      </c>
      <c r="R434" s="51">
        <v>1</v>
      </c>
      <c r="S434" s="51">
        <v>1</v>
      </c>
      <c r="T434" s="51">
        <v>1</v>
      </c>
      <c r="U434" s="51">
        <v>1</v>
      </c>
      <c r="V434" s="51" t="s">
        <v>1063</v>
      </c>
      <c r="W43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34" t="str">
        <f>IF(cto1255AMCO[[#This Row],[Calificacion]]=1,"Aprobado","Subsanar")</f>
        <v>Aprobado</v>
      </c>
    </row>
    <row r="435" spans="1:24" customFormat="1" hidden="1">
      <c r="A435">
        <v>434</v>
      </c>
      <c r="B435" t="s">
        <v>1338</v>
      </c>
      <c r="C435" s="13" t="s">
        <v>1339</v>
      </c>
      <c r="D435" t="s">
        <v>1049</v>
      </c>
      <c r="E435" s="26" t="s">
        <v>1340</v>
      </c>
      <c r="F435" s="6">
        <v>64</v>
      </c>
      <c r="G435" s="6">
        <v>64.465577999999994</v>
      </c>
      <c r="H435" s="48">
        <v>64</v>
      </c>
      <c r="I435" s="4">
        <f t="shared" ref="I435:I466" si="24">(((ABS(H435-F435))/F435))</f>
        <v>0</v>
      </c>
      <c r="J435" s="10">
        <f t="shared" ref="J435:J464" si="25">IF(H435&lt;=80,0.07,IF(AND(H435&gt;80,H435&lt;=250),0.06,IF(AND(H435&gt;250,H435&lt;=500),0.04,IF(H435&gt;500,0.03,0))))</f>
        <v>7.0000000000000007E-2</v>
      </c>
      <c r="K435" t="str">
        <f t="shared" ref="K435:K466" si="26">IF(ABS(I435)&lt;=J435,"Dentro del rango","Supera el rango")</f>
        <v>Dentro del rango</v>
      </c>
      <c r="L435" s="48">
        <v>1</v>
      </c>
      <c r="M435" s="48">
        <v>1</v>
      </c>
      <c r="N435" s="48">
        <v>1</v>
      </c>
      <c r="O435" s="48">
        <v>1</v>
      </c>
      <c r="P435" s="48">
        <v>1</v>
      </c>
      <c r="Q435" s="48">
        <v>1</v>
      </c>
      <c r="R435" s="48">
        <v>1</v>
      </c>
      <c r="S435" s="48">
        <v>1</v>
      </c>
      <c r="T435" s="48">
        <v>1</v>
      </c>
      <c r="U435" s="48">
        <v>1</v>
      </c>
      <c r="V435" s="48" t="s">
        <v>1063</v>
      </c>
      <c r="W43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35" t="str">
        <f>IF(cto1255AMCO[[#This Row],[Calificacion]]=1,"Aprobado","Subsanar")</f>
        <v>Aprobado</v>
      </c>
    </row>
    <row r="436" spans="1:24" customFormat="1" hidden="1">
      <c r="A436">
        <v>435</v>
      </c>
      <c r="B436" t="s">
        <v>1341</v>
      </c>
      <c r="C436" s="13" t="s">
        <v>1342</v>
      </c>
      <c r="D436" t="s">
        <v>1049</v>
      </c>
      <c r="E436" s="26" t="s">
        <v>1343</v>
      </c>
      <c r="F436" s="6">
        <v>126</v>
      </c>
      <c r="G436" s="6">
        <v>126.417367</v>
      </c>
      <c r="H436" s="51">
        <v>126</v>
      </c>
      <c r="I436" s="4">
        <f t="shared" si="24"/>
        <v>0</v>
      </c>
      <c r="J436" s="10">
        <f t="shared" si="25"/>
        <v>0.06</v>
      </c>
      <c r="K436" t="str">
        <f t="shared" si="26"/>
        <v>Dentro del rango</v>
      </c>
      <c r="L436" s="51">
        <v>1</v>
      </c>
      <c r="M436" s="51">
        <v>1</v>
      </c>
      <c r="N436" s="51">
        <v>1</v>
      </c>
      <c r="O436" s="51">
        <v>1</v>
      </c>
      <c r="P436" s="51">
        <v>1</v>
      </c>
      <c r="Q436" s="51">
        <v>1</v>
      </c>
      <c r="R436" s="51">
        <v>1</v>
      </c>
      <c r="S436" s="51">
        <v>1</v>
      </c>
      <c r="T436" s="51">
        <v>1</v>
      </c>
      <c r="U436" s="51">
        <v>1</v>
      </c>
      <c r="V436" s="51" t="s">
        <v>47</v>
      </c>
      <c r="W43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36" t="str">
        <f>IF(cto1255AMCO[[#This Row],[Calificacion]]=1,"Aprobado","Subsanar")</f>
        <v>Aprobado</v>
      </c>
    </row>
    <row r="437" spans="1:24" customFormat="1" hidden="1">
      <c r="A437">
        <v>436</v>
      </c>
      <c r="B437" t="s">
        <v>1344</v>
      </c>
      <c r="C437" s="13" t="s">
        <v>1345</v>
      </c>
      <c r="D437" t="s">
        <v>1049</v>
      </c>
      <c r="E437" s="26" t="s">
        <v>1346</v>
      </c>
      <c r="F437" s="6">
        <v>78</v>
      </c>
      <c r="G437" s="6">
        <v>78.208824000000007</v>
      </c>
      <c r="H437" s="48">
        <v>78</v>
      </c>
      <c r="I437" s="4">
        <f t="shared" si="24"/>
        <v>0</v>
      </c>
      <c r="J437" s="10">
        <f t="shared" si="25"/>
        <v>7.0000000000000007E-2</v>
      </c>
      <c r="K437" t="str">
        <f t="shared" si="26"/>
        <v>Dentro del rango</v>
      </c>
      <c r="L437" s="48">
        <v>1</v>
      </c>
      <c r="M437" s="48">
        <v>1</v>
      </c>
      <c r="N437" s="48">
        <v>1</v>
      </c>
      <c r="O437" s="48">
        <v>1</v>
      </c>
      <c r="P437" s="48">
        <v>1</v>
      </c>
      <c r="Q437" s="48">
        <v>1</v>
      </c>
      <c r="R437" s="48">
        <v>1</v>
      </c>
      <c r="S437" s="48">
        <v>1</v>
      </c>
      <c r="T437" s="48">
        <v>1</v>
      </c>
      <c r="U437" s="48">
        <v>1</v>
      </c>
      <c r="V437" s="48" t="s">
        <v>47</v>
      </c>
      <c r="W43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37" t="str">
        <f>IF(cto1255AMCO[[#This Row],[Calificacion]]=1,"Aprobado","Subsanar")</f>
        <v>Aprobado</v>
      </c>
    </row>
    <row r="438" spans="1:24" customFormat="1" hidden="1">
      <c r="A438">
        <v>437</v>
      </c>
      <c r="B438" t="s">
        <v>1347</v>
      </c>
      <c r="C438" s="13" t="s">
        <v>1348</v>
      </c>
      <c r="D438" t="s">
        <v>1049</v>
      </c>
      <c r="E438" s="26" t="s">
        <v>1349</v>
      </c>
      <c r="F438" s="6">
        <v>159</v>
      </c>
      <c r="G438" s="6">
        <v>159.46177499999999</v>
      </c>
      <c r="H438" s="51">
        <v>159</v>
      </c>
      <c r="I438" s="4">
        <f t="shared" si="24"/>
        <v>0</v>
      </c>
      <c r="J438" s="10">
        <f t="shared" si="25"/>
        <v>0.06</v>
      </c>
      <c r="K438" t="str">
        <f t="shared" si="26"/>
        <v>Dentro del rango</v>
      </c>
      <c r="L438" s="51">
        <v>1</v>
      </c>
      <c r="M438" s="51">
        <v>1</v>
      </c>
      <c r="N438" s="51">
        <v>1</v>
      </c>
      <c r="O438" s="51">
        <v>1</v>
      </c>
      <c r="P438" s="51">
        <v>1</v>
      </c>
      <c r="Q438" s="51">
        <v>1</v>
      </c>
      <c r="R438" s="51">
        <v>1</v>
      </c>
      <c r="S438" s="51">
        <v>1</v>
      </c>
      <c r="T438" s="51">
        <v>1</v>
      </c>
      <c r="U438" s="51">
        <v>1</v>
      </c>
      <c r="V438" s="51" t="s">
        <v>47</v>
      </c>
      <c r="W43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38" t="str">
        <f>IF(cto1255AMCO[[#This Row],[Calificacion]]=1,"Aprobado","Subsanar")</f>
        <v>Aprobado</v>
      </c>
    </row>
    <row r="439" spans="1:24" customFormat="1" hidden="1">
      <c r="A439">
        <v>438</v>
      </c>
      <c r="B439" t="s">
        <v>1350</v>
      </c>
      <c r="C439" s="13" t="s">
        <v>1351</v>
      </c>
      <c r="D439" t="s">
        <v>1049</v>
      </c>
      <c r="E439" s="26" t="s">
        <v>1352</v>
      </c>
      <c r="F439" s="6">
        <v>51</v>
      </c>
      <c r="G439" s="6">
        <v>50.606431999999998</v>
      </c>
      <c r="H439" s="48">
        <v>51</v>
      </c>
      <c r="I439" s="4">
        <f t="shared" si="24"/>
        <v>0</v>
      </c>
      <c r="J439" s="10">
        <f t="shared" si="25"/>
        <v>7.0000000000000007E-2</v>
      </c>
      <c r="K439" t="str">
        <f t="shared" si="26"/>
        <v>Dentro del rango</v>
      </c>
      <c r="L439" s="48">
        <v>1</v>
      </c>
      <c r="M439" s="48">
        <v>1</v>
      </c>
      <c r="N439" s="48">
        <v>1</v>
      </c>
      <c r="O439" s="48">
        <v>1</v>
      </c>
      <c r="P439" s="48">
        <v>1</v>
      </c>
      <c r="Q439" s="48">
        <v>1</v>
      </c>
      <c r="R439" s="48">
        <v>1</v>
      </c>
      <c r="S439" s="48">
        <v>1</v>
      </c>
      <c r="T439" s="48">
        <v>1</v>
      </c>
      <c r="U439" s="48">
        <v>1</v>
      </c>
      <c r="V439" s="48" t="s">
        <v>47</v>
      </c>
      <c r="W43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39" t="str">
        <f>IF(cto1255AMCO[[#This Row],[Calificacion]]=1,"Aprobado","Subsanar")</f>
        <v>Aprobado</v>
      </c>
    </row>
    <row r="440" spans="1:24" customFormat="1" hidden="1">
      <c r="A440">
        <v>439</v>
      </c>
      <c r="B440" t="s">
        <v>1353</v>
      </c>
      <c r="C440" s="13" t="s">
        <v>1354</v>
      </c>
      <c r="D440" t="s">
        <v>1049</v>
      </c>
      <c r="E440" s="26" t="s">
        <v>1355</v>
      </c>
      <c r="F440" s="6">
        <v>51</v>
      </c>
      <c r="G440" s="6">
        <v>50.783611999999998</v>
      </c>
      <c r="H440" s="51">
        <v>51</v>
      </c>
      <c r="I440" s="4">
        <f t="shared" si="24"/>
        <v>0</v>
      </c>
      <c r="J440" s="10">
        <f t="shared" si="25"/>
        <v>7.0000000000000007E-2</v>
      </c>
      <c r="K440" t="str">
        <f t="shared" si="26"/>
        <v>Dentro del rango</v>
      </c>
      <c r="L440" s="51">
        <v>1</v>
      </c>
      <c r="M440" s="51">
        <v>1</v>
      </c>
      <c r="N440" s="51">
        <v>1</v>
      </c>
      <c r="O440" s="51">
        <v>1</v>
      </c>
      <c r="P440" s="51">
        <v>1</v>
      </c>
      <c r="Q440" s="51">
        <v>1</v>
      </c>
      <c r="R440" s="51">
        <v>1</v>
      </c>
      <c r="S440" s="51">
        <v>1</v>
      </c>
      <c r="T440" s="51">
        <v>1</v>
      </c>
      <c r="U440" s="51">
        <v>1</v>
      </c>
      <c r="V440" s="51" t="s">
        <v>47</v>
      </c>
      <c r="W44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40" t="str">
        <f>IF(cto1255AMCO[[#This Row],[Calificacion]]=1,"Aprobado","Subsanar")</f>
        <v>Aprobado</v>
      </c>
    </row>
    <row r="441" spans="1:24" customFormat="1" hidden="1">
      <c r="A441">
        <v>440</v>
      </c>
      <c r="B441" t="s">
        <v>1356</v>
      </c>
      <c r="C441" s="13" t="s">
        <v>1357</v>
      </c>
      <c r="D441" t="s">
        <v>1049</v>
      </c>
      <c r="E441" s="26" t="s">
        <v>1358</v>
      </c>
      <c r="F441" s="6">
        <v>48</v>
      </c>
      <c r="G441" s="6">
        <v>48.306578999999999</v>
      </c>
      <c r="H441" s="48">
        <v>48</v>
      </c>
      <c r="I441" s="4">
        <f t="shared" si="24"/>
        <v>0</v>
      </c>
      <c r="J441" s="10">
        <f t="shared" si="25"/>
        <v>7.0000000000000007E-2</v>
      </c>
      <c r="K441" t="str">
        <f t="shared" si="26"/>
        <v>Dentro del rango</v>
      </c>
      <c r="L441" s="48">
        <v>1</v>
      </c>
      <c r="M441" s="48">
        <v>1</v>
      </c>
      <c r="N441" s="48">
        <v>1</v>
      </c>
      <c r="O441" s="48">
        <v>1</v>
      </c>
      <c r="P441" s="48">
        <v>1</v>
      </c>
      <c r="Q441" s="48">
        <v>1</v>
      </c>
      <c r="R441" s="48">
        <v>1</v>
      </c>
      <c r="S441" s="48">
        <v>1</v>
      </c>
      <c r="T441" s="48">
        <v>1</v>
      </c>
      <c r="U441" s="48">
        <v>1</v>
      </c>
      <c r="V441" s="48" t="s">
        <v>47</v>
      </c>
      <c r="W44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41" t="str">
        <f>IF(cto1255AMCO[[#This Row],[Calificacion]]=1,"Aprobado","Subsanar")</f>
        <v>Aprobado</v>
      </c>
    </row>
    <row r="442" spans="1:24" customFormat="1" hidden="1">
      <c r="A442">
        <v>441</v>
      </c>
      <c r="B442" t="s">
        <v>1359</v>
      </c>
      <c r="C442" s="13" t="s">
        <v>1360</v>
      </c>
      <c r="D442" t="s">
        <v>1049</v>
      </c>
      <c r="E442" s="26" t="s">
        <v>1361</v>
      </c>
      <c r="F442" s="6">
        <v>84</v>
      </c>
      <c r="G442" s="6">
        <v>84.301945000000003</v>
      </c>
      <c r="H442" s="51">
        <v>84</v>
      </c>
      <c r="I442" s="4">
        <f t="shared" si="24"/>
        <v>0</v>
      </c>
      <c r="J442" s="10">
        <f t="shared" si="25"/>
        <v>0.06</v>
      </c>
      <c r="K442" t="str">
        <f t="shared" si="26"/>
        <v>Dentro del rango</v>
      </c>
      <c r="L442" s="51">
        <v>1</v>
      </c>
      <c r="M442" s="51">
        <v>1</v>
      </c>
      <c r="N442" s="51">
        <v>1</v>
      </c>
      <c r="O442" s="51">
        <v>1</v>
      </c>
      <c r="P442" s="51">
        <v>1</v>
      </c>
      <c r="Q442" s="51">
        <v>1</v>
      </c>
      <c r="R442" s="51">
        <v>1</v>
      </c>
      <c r="S442" s="51">
        <v>1</v>
      </c>
      <c r="T442" s="51">
        <v>1</v>
      </c>
      <c r="U442" s="51">
        <v>1</v>
      </c>
      <c r="V442" s="51" t="s">
        <v>1063</v>
      </c>
      <c r="W44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42" t="str">
        <f>IF(cto1255AMCO[[#This Row],[Calificacion]]=1,"Aprobado","Subsanar")</f>
        <v>Aprobado</v>
      </c>
    </row>
    <row r="443" spans="1:24" customFormat="1" hidden="1">
      <c r="A443">
        <v>442</v>
      </c>
      <c r="B443" t="s">
        <v>1362</v>
      </c>
      <c r="C443" s="13" t="s">
        <v>1363</v>
      </c>
      <c r="D443" t="s">
        <v>1049</v>
      </c>
      <c r="E443" s="26" t="s">
        <v>1364</v>
      </c>
      <c r="F443" s="6">
        <v>162</v>
      </c>
      <c r="G443" s="6">
        <v>162.39130399999999</v>
      </c>
      <c r="H443" s="48">
        <v>162</v>
      </c>
      <c r="I443" s="4">
        <f t="shared" si="24"/>
        <v>0</v>
      </c>
      <c r="J443" s="10">
        <f t="shared" si="25"/>
        <v>0.06</v>
      </c>
      <c r="K443" t="str">
        <f t="shared" si="26"/>
        <v>Dentro del rango</v>
      </c>
      <c r="L443" s="48">
        <v>1</v>
      </c>
      <c r="M443" s="48">
        <v>1</v>
      </c>
      <c r="N443" s="48">
        <v>1</v>
      </c>
      <c r="O443" s="48">
        <v>1</v>
      </c>
      <c r="P443" s="48">
        <v>1</v>
      </c>
      <c r="Q443" s="48">
        <v>1</v>
      </c>
      <c r="R443" s="48">
        <v>1</v>
      </c>
      <c r="S443" s="48">
        <v>1</v>
      </c>
      <c r="T443" s="48">
        <v>1</v>
      </c>
      <c r="U443" s="48">
        <v>1</v>
      </c>
      <c r="V443" s="48" t="s">
        <v>1063</v>
      </c>
      <c r="W44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43" t="str">
        <f>IF(cto1255AMCO[[#This Row],[Calificacion]]=1,"Aprobado","Subsanar")</f>
        <v>Aprobado</v>
      </c>
    </row>
    <row r="444" spans="1:24" customFormat="1" hidden="1">
      <c r="A444">
        <v>443</v>
      </c>
      <c r="B444" t="s">
        <v>1365</v>
      </c>
      <c r="C444" s="13" t="s">
        <v>1366</v>
      </c>
      <c r="D444" t="s">
        <v>1049</v>
      </c>
      <c r="E444" s="26" t="s">
        <v>1367</v>
      </c>
      <c r="F444" s="6">
        <v>146</v>
      </c>
      <c r="G444" s="6">
        <v>151.80391299999999</v>
      </c>
      <c r="H444" s="51">
        <v>146</v>
      </c>
      <c r="I444" s="4">
        <f t="shared" si="24"/>
        <v>0</v>
      </c>
      <c r="J444" s="10">
        <f t="shared" si="25"/>
        <v>0.06</v>
      </c>
      <c r="K444" t="str">
        <f t="shared" si="26"/>
        <v>Dentro del rango</v>
      </c>
      <c r="L444" s="51">
        <v>1</v>
      </c>
      <c r="M444" s="51">
        <v>1</v>
      </c>
      <c r="N444" s="51">
        <v>1</v>
      </c>
      <c r="O444" s="51">
        <v>1</v>
      </c>
      <c r="P444" s="51">
        <v>1</v>
      </c>
      <c r="Q444" s="51">
        <v>1</v>
      </c>
      <c r="R444" s="51">
        <v>1</v>
      </c>
      <c r="S444" s="51">
        <v>1</v>
      </c>
      <c r="T444" s="51">
        <v>1</v>
      </c>
      <c r="U444" s="51">
        <v>1</v>
      </c>
      <c r="V444" s="51" t="s">
        <v>1063</v>
      </c>
      <c r="W44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44" t="str">
        <f>IF(cto1255AMCO[[#This Row],[Calificacion]]=1,"Aprobado","Subsanar")</f>
        <v>Aprobado</v>
      </c>
    </row>
    <row r="445" spans="1:24" customFormat="1" hidden="1">
      <c r="A445">
        <v>444</v>
      </c>
      <c r="B445" t="s">
        <v>1368</v>
      </c>
      <c r="C445" s="13" t="s">
        <v>1369</v>
      </c>
      <c r="D445" t="s">
        <v>1049</v>
      </c>
      <c r="E445" s="26" t="s">
        <v>1370</v>
      </c>
      <c r="F445" s="6">
        <v>146</v>
      </c>
      <c r="G445" s="6">
        <v>145.57319899999999</v>
      </c>
      <c r="H445" s="48">
        <v>146</v>
      </c>
      <c r="I445" s="4">
        <f t="shared" si="24"/>
        <v>0</v>
      </c>
      <c r="J445" s="10">
        <f t="shared" si="25"/>
        <v>0.06</v>
      </c>
      <c r="K445" t="str">
        <f t="shared" si="26"/>
        <v>Dentro del rango</v>
      </c>
      <c r="L445" s="48">
        <v>1</v>
      </c>
      <c r="M445" s="48">
        <v>1</v>
      </c>
      <c r="N445" s="48">
        <v>1</v>
      </c>
      <c r="O445" s="48">
        <v>1</v>
      </c>
      <c r="P445" s="48">
        <v>1</v>
      </c>
      <c r="Q445" s="48">
        <v>1</v>
      </c>
      <c r="R445" s="48">
        <v>1</v>
      </c>
      <c r="S445" s="48">
        <v>1</v>
      </c>
      <c r="T445" s="48">
        <v>1</v>
      </c>
      <c r="U445" s="48">
        <v>1</v>
      </c>
      <c r="V445" s="48" t="s">
        <v>1063</v>
      </c>
      <c r="W44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45" t="str">
        <f>IF(cto1255AMCO[[#This Row],[Calificacion]]=1,"Aprobado","Subsanar")</f>
        <v>Aprobado</v>
      </c>
    </row>
    <row r="446" spans="1:24" customFormat="1" hidden="1">
      <c r="A446">
        <v>445</v>
      </c>
      <c r="B446" t="s">
        <v>1371</v>
      </c>
      <c r="C446" s="13" t="s">
        <v>1372</v>
      </c>
      <c r="D446" t="s">
        <v>1049</v>
      </c>
      <c r="E446" s="26" t="s">
        <v>1373</v>
      </c>
      <c r="F446" s="6">
        <v>117</v>
      </c>
      <c r="G446" s="6">
        <v>116.564978</v>
      </c>
      <c r="H446" s="51">
        <v>117</v>
      </c>
      <c r="I446" s="4">
        <f t="shared" si="24"/>
        <v>0</v>
      </c>
      <c r="J446" s="10">
        <f t="shared" si="25"/>
        <v>0.06</v>
      </c>
      <c r="K446" t="str">
        <f t="shared" si="26"/>
        <v>Dentro del rango</v>
      </c>
      <c r="L446" s="51">
        <v>1</v>
      </c>
      <c r="M446" s="51">
        <v>1</v>
      </c>
      <c r="N446" s="51">
        <v>1</v>
      </c>
      <c r="O446" s="51">
        <v>1</v>
      </c>
      <c r="P446" s="51">
        <v>1</v>
      </c>
      <c r="Q446" s="51">
        <v>1</v>
      </c>
      <c r="R446" s="51">
        <v>1</v>
      </c>
      <c r="S446" s="51">
        <v>1</v>
      </c>
      <c r="T446" s="51">
        <v>1</v>
      </c>
      <c r="U446" s="51">
        <v>1</v>
      </c>
      <c r="V446" s="51" t="s">
        <v>47</v>
      </c>
      <c r="W44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46" t="str">
        <f>IF(cto1255AMCO[[#This Row],[Calificacion]]=1,"Aprobado","Subsanar")</f>
        <v>Aprobado</v>
      </c>
    </row>
    <row r="447" spans="1:24" customFormat="1" hidden="1">
      <c r="A447">
        <v>446</v>
      </c>
      <c r="B447" t="s">
        <v>1374</v>
      </c>
      <c r="C447" s="13" t="s">
        <v>1375</v>
      </c>
      <c r="D447" t="s">
        <v>1049</v>
      </c>
      <c r="E447" s="26" t="s">
        <v>1376</v>
      </c>
      <c r="F447" s="6">
        <v>145</v>
      </c>
      <c r="G447" s="6">
        <v>145.24032199999999</v>
      </c>
      <c r="H447" s="48">
        <v>145</v>
      </c>
      <c r="I447" s="4">
        <f t="shared" si="24"/>
        <v>0</v>
      </c>
      <c r="J447" s="10">
        <f t="shared" si="25"/>
        <v>0.06</v>
      </c>
      <c r="K447" t="str">
        <f t="shared" si="26"/>
        <v>Dentro del rango</v>
      </c>
      <c r="L447" s="48">
        <v>1</v>
      </c>
      <c r="M447" s="48">
        <v>1</v>
      </c>
      <c r="N447" s="48">
        <v>1</v>
      </c>
      <c r="O447" s="48">
        <v>1</v>
      </c>
      <c r="P447" s="48">
        <v>1</v>
      </c>
      <c r="Q447" s="48">
        <v>1</v>
      </c>
      <c r="R447" s="48">
        <v>1</v>
      </c>
      <c r="S447" s="48">
        <v>1</v>
      </c>
      <c r="T447" s="48">
        <v>1</v>
      </c>
      <c r="U447" s="48">
        <v>1</v>
      </c>
      <c r="V447" s="48" t="s">
        <v>47</v>
      </c>
      <c r="W44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47" t="str">
        <f>IF(cto1255AMCO[[#This Row],[Calificacion]]=1,"Aprobado","Subsanar")</f>
        <v>Aprobado</v>
      </c>
    </row>
    <row r="448" spans="1:24" customFormat="1" hidden="1">
      <c r="A448">
        <v>447</v>
      </c>
      <c r="B448" t="s">
        <v>1377</v>
      </c>
      <c r="C448" s="13" t="s">
        <v>1378</v>
      </c>
      <c r="D448" t="s">
        <v>1049</v>
      </c>
      <c r="E448" s="26" t="s">
        <v>1379</v>
      </c>
      <c r="F448" s="6">
        <v>144</v>
      </c>
      <c r="G448" s="6">
        <v>144.40420800000001</v>
      </c>
      <c r="H448" s="51">
        <v>144</v>
      </c>
      <c r="I448" s="4">
        <f t="shared" si="24"/>
        <v>0</v>
      </c>
      <c r="J448" s="10">
        <f t="shared" si="25"/>
        <v>0.06</v>
      </c>
      <c r="K448" t="str">
        <f t="shared" si="26"/>
        <v>Dentro del rango</v>
      </c>
      <c r="L448" s="51">
        <v>1</v>
      </c>
      <c r="M448" s="51">
        <v>1</v>
      </c>
      <c r="N448" s="51">
        <v>1</v>
      </c>
      <c r="O448" s="51">
        <v>1</v>
      </c>
      <c r="P448" s="51">
        <v>1</v>
      </c>
      <c r="Q448" s="51">
        <v>1</v>
      </c>
      <c r="R448" s="51">
        <v>1</v>
      </c>
      <c r="S448" s="51">
        <v>1</v>
      </c>
      <c r="T448" s="51">
        <v>1</v>
      </c>
      <c r="U448" s="51">
        <v>1</v>
      </c>
      <c r="V448" s="51" t="s">
        <v>47</v>
      </c>
      <c r="W4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48" t="str">
        <f>IF(cto1255AMCO[[#This Row],[Calificacion]]=1,"Aprobado","Subsanar")</f>
        <v>Aprobado</v>
      </c>
    </row>
    <row r="449" spans="1:24" customFormat="1" hidden="1">
      <c r="A449">
        <v>448</v>
      </c>
      <c r="B449" t="s">
        <v>1380</v>
      </c>
      <c r="C449" s="13" t="s">
        <v>1381</v>
      </c>
      <c r="D449" t="s">
        <v>1049</v>
      </c>
      <c r="E449" s="26" t="s">
        <v>1382</v>
      </c>
      <c r="F449" s="6">
        <v>159</v>
      </c>
      <c r="G449" s="6">
        <v>158.62862200000001</v>
      </c>
      <c r="H449" s="48">
        <v>159</v>
      </c>
      <c r="I449" s="4">
        <f t="shared" si="24"/>
        <v>0</v>
      </c>
      <c r="J449" s="10">
        <f t="shared" si="25"/>
        <v>0.06</v>
      </c>
      <c r="K449" t="str">
        <f t="shared" si="26"/>
        <v>Dentro del rango</v>
      </c>
      <c r="L449" s="48">
        <v>1</v>
      </c>
      <c r="M449" s="48">
        <v>1</v>
      </c>
      <c r="N449" s="48">
        <v>1</v>
      </c>
      <c r="O449" s="48">
        <v>1</v>
      </c>
      <c r="P449" s="48">
        <v>1</v>
      </c>
      <c r="Q449" s="48">
        <v>1</v>
      </c>
      <c r="R449" s="48">
        <v>1</v>
      </c>
      <c r="S449" s="48">
        <v>1</v>
      </c>
      <c r="T449" s="48">
        <v>1</v>
      </c>
      <c r="U449" s="48">
        <v>1</v>
      </c>
      <c r="V449" s="48" t="s">
        <v>47</v>
      </c>
      <c r="W4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49" t="str">
        <f>IF(cto1255AMCO[[#This Row],[Calificacion]]=1,"Aprobado","Subsanar")</f>
        <v>Aprobado</v>
      </c>
    </row>
    <row r="450" spans="1:24" customFormat="1" hidden="1">
      <c r="A450">
        <v>449</v>
      </c>
      <c r="B450" t="s">
        <v>1383</v>
      </c>
      <c r="C450" s="13" t="s">
        <v>1384</v>
      </c>
      <c r="D450" t="s">
        <v>1049</v>
      </c>
      <c r="E450" s="26" t="s">
        <v>1385</v>
      </c>
      <c r="F450" s="6">
        <v>149</v>
      </c>
      <c r="G450" s="6">
        <v>149.56642299999999</v>
      </c>
      <c r="H450" s="51">
        <v>149</v>
      </c>
      <c r="I450" s="4">
        <f t="shared" si="24"/>
        <v>0</v>
      </c>
      <c r="J450" s="10">
        <f t="shared" si="25"/>
        <v>0.06</v>
      </c>
      <c r="K450" t="str">
        <f t="shared" si="26"/>
        <v>Dentro del rango</v>
      </c>
      <c r="L450" s="51">
        <v>1</v>
      </c>
      <c r="M450" s="51">
        <v>1</v>
      </c>
      <c r="N450" s="51">
        <v>1</v>
      </c>
      <c r="O450" s="51">
        <v>1</v>
      </c>
      <c r="P450" s="51">
        <v>1</v>
      </c>
      <c r="Q450" s="51">
        <v>1</v>
      </c>
      <c r="R450" s="51">
        <v>1</v>
      </c>
      <c r="S450" s="51">
        <v>1</v>
      </c>
      <c r="T450" s="51">
        <v>1</v>
      </c>
      <c r="U450" s="51">
        <v>1</v>
      </c>
      <c r="V450" s="51" t="s">
        <v>47</v>
      </c>
      <c r="W45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50" t="str">
        <f>IF(cto1255AMCO[[#This Row],[Calificacion]]=1,"Aprobado","Subsanar")</f>
        <v>Aprobado</v>
      </c>
    </row>
    <row r="451" spans="1:24" customFormat="1" hidden="1">
      <c r="A451">
        <v>450</v>
      </c>
      <c r="B451" t="s">
        <v>1386</v>
      </c>
      <c r="C451" s="13" t="s">
        <v>1387</v>
      </c>
      <c r="D451" t="s">
        <v>1049</v>
      </c>
      <c r="E451" s="26" t="s">
        <v>1388</v>
      </c>
      <c r="F451" s="6">
        <v>60</v>
      </c>
      <c r="G451" s="6">
        <v>60.785974000000003</v>
      </c>
      <c r="H451" s="48">
        <v>60</v>
      </c>
      <c r="I451" s="4">
        <f t="shared" si="24"/>
        <v>0</v>
      </c>
      <c r="J451" s="10">
        <f t="shared" si="25"/>
        <v>7.0000000000000007E-2</v>
      </c>
      <c r="K451" t="str">
        <f t="shared" si="26"/>
        <v>Dentro del rango</v>
      </c>
      <c r="L451" s="48">
        <v>1</v>
      </c>
      <c r="M451" s="48">
        <v>1</v>
      </c>
      <c r="N451" s="48">
        <v>1</v>
      </c>
      <c r="O451" s="48">
        <v>1</v>
      </c>
      <c r="P451" s="48">
        <v>1</v>
      </c>
      <c r="Q451" s="48">
        <v>1</v>
      </c>
      <c r="R451" s="48">
        <v>1</v>
      </c>
      <c r="S451" s="48">
        <v>1</v>
      </c>
      <c r="T451" s="48">
        <v>1</v>
      </c>
      <c r="U451" s="48">
        <v>1</v>
      </c>
      <c r="V451" s="48" t="s">
        <v>47</v>
      </c>
      <c r="W45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51" t="str">
        <f>IF(cto1255AMCO[[#This Row],[Calificacion]]=1,"Aprobado","Subsanar")</f>
        <v>Aprobado</v>
      </c>
    </row>
    <row r="452" spans="1:24" customFormat="1" hidden="1">
      <c r="A452">
        <v>451</v>
      </c>
      <c r="B452" t="s">
        <v>1389</v>
      </c>
      <c r="C452" s="13" t="s">
        <v>1390</v>
      </c>
      <c r="D452" t="s">
        <v>1049</v>
      </c>
      <c r="E452" s="26" t="s">
        <v>1391</v>
      </c>
      <c r="F452" s="6">
        <v>86</v>
      </c>
      <c r="G452" s="6">
        <v>86.291225999999995</v>
      </c>
      <c r="H452" s="51">
        <v>86</v>
      </c>
      <c r="I452" s="4">
        <f t="shared" si="24"/>
        <v>0</v>
      </c>
      <c r="J452" s="10">
        <f t="shared" si="25"/>
        <v>0.06</v>
      </c>
      <c r="K452" t="str">
        <f t="shared" si="26"/>
        <v>Dentro del rango</v>
      </c>
      <c r="L452" s="51">
        <v>1</v>
      </c>
      <c r="M452" s="51">
        <v>1</v>
      </c>
      <c r="N452" s="51">
        <v>1</v>
      </c>
      <c r="O452" s="51">
        <v>1</v>
      </c>
      <c r="P452" s="51">
        <v>1</v>
      </c>
      <c r="Q452" s="51">
        <v>1</v>
      </c>
      <c r="R452" s="51">
        <v>1</v>
      </c>
      <c r="S452" s="51">
        <v>1</v>
      </c>
      <c r="T452" s="51">
        <v>1</v>
      </c>
      <c r="U452" s="51">
        <v>1</v>
      </c>
      <c r="V452" s="51" t="s">
        <v>47</v>
      </c>
      <c r="W45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52" t="str">
        <f>IF(cto1255AMCO[[#This Row],[Calificacion]]=1,"Aprobado","Subsanar")</f>
        <v>Aprobado</v>
      </c>
    </row>
    <row r="453" spans="1:24" customFormat="1" hidden="1">
      <c r="A453">
        <v>452</v>
      </c>
      <c r="B453" t="s">
        <v>1392</v>
      </c>
      <c r="C453" s="13" t="s">
        <v>1393</v>
      </c>
      <c r="D453" t="s">
        <v>1049</v>
      </c>
      <c r="E453" s="26" t="s">
        <v>1394</v>
      </c>
      <c r="F453" s="6">
        <v>98</v>
      </c>
      <c r="G453" s="6">
        <v>100.099062</v>
      </c>
      <c r="H453" s="48">
        <v>98</v>
      </c>
      <c r="I453" s="4">
        <f t="shared" si="24"/>
        <v>0</v>
      </c>
      <c r="J453" s="10">
        <f t="shared" si="25"/>
        <v>0.06</v>
      </c>
      <c r="K453" t="str">
        <f t="shared" si="26"/>
        <v>Dentro del rango</v>
      </c>
      <c r="L453" s="48">
        <v>1</v>
      </c>
      <c r="M453" s="48">
        <v>1</v>
      </c>
      <c r="N453" s="48">
        <v>1</v>
      </c>
      <c r="O453" s="48">
        <v>1</v>
      </c>
      <c r="P453" s="48">
        <v>1</v>
      </c>
      <c r="Q453" s="48">
        <v>1</v>
      </c>
      <c r="R453" s="48">
        <v>1</v>
      </c>
      <c r="S453" s="48">
        <v>1</v>
      </c>
      <c r="T453" s="48">
        <v>1</v>
      </c>
      <c r="U453" s="48">
        <v>1</v>
      </c>
      <c r="V453" s="48" t="s">
        <v>47</v>
      </c>
      <c r="W45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53" t="str">
        <f>IF(cto1255AMCO[[#This Row],[Calificacion]]=1,"Aprobado","Subsanar")</f>
        <v>Aprobado</v>
      </c>
    </row>
    <row r="454" spans="1:24" customFormat="1" hidden="1">
      <c r="A454">
        <v>453</v>
      </c>
      <c r="B454" t="s">
        <v>1395</v>
      </c>
      <c r="C454" s="13" t="s">
        <v>1396</v>
      </c>
      <c r="D454" t="s">
        <v>1049</v>
      </c>
      <c r="E454" s="26" t="s">
        <v>1397</v>
      </c>
      <c r="F454" s="6">
        <v>140</v>
      </c>
      <c r="G454" s="6">
        <v>140.585667</v>
      </c>
      <c r="H454" s="51">
        <v>140</v>
      </c>
      <c r="I454" s="4">
        <f t="shared" si="24"/>
        <v>0</v>
      </c>
      <c r="J454" s="10">
        <f t="shared" si="25"/>
        <v>0.06</v>
      </c>
      <c r="K454" t="str">
        <f t="shared" si="26"/>
        <v>Dentro del rango</v>
      </c>
      <c r="L454" s="51">
        <v>1</v>
      </c>
      <c r="M454" s="51">
        <v>1</v>
      </c>
      <c r="N454" s="51">
        <v>1</v>
      </c>
      <c r="O454" s="51">
        <v>1</v>
      </c>
      <c r="P454" s="51">
        <v>1</v>
      </c>
      <c r="Q454" s="51">
        <v>1</v>
      </c>
      <c r="R454" s="51">
        <v>1</v>
      </c>
      <c r="S454" s="51">
        <v>1</v>
      </c>
      <c r="T454" s="51">
        <v>1</v>
      </c>
      <c r="U454" s="51">
        <v>1</v>
      </c>
      <c r="V454" s="51" t="s">
        <v>47</v>
      </c>
      <c r="W45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54" t="str">
        <f>IF(cto1255AMCO[[#This Row],[Calificacion]]=1,"Aprobado","Subsanar")</f>
        <v>Aprobado</v>
      </c>
    </row>
    <row r="455" spans="1:24" customFormat="1" hidden="1">
      <c r="A455">
        <v>454</v>
      </c>
      <c r="B455" t="s">
        <v>1398</v>
      </c>
      <c r="C455" s="13" t="s">
        <v>1399</v>
      </c>
      <c r="D455" t="s">
        <v>1049</v>
      </c>
      <c r="E455" s="26" t="s">
        <v>1400</v>
      </c>
      <c r="F455" s="6">
        <v>71</v>
      </c>
      <c r="G455" s="6">
        <v>71.343710999999999</v>
      </c>
      <c r="H455" s="48">
        <v>71</v>
      </c>
      <c r="I455" s="4">
        <f t="shared" si="24"/>
        <v>0</v>
      </c>
      <c r="J455" s="10">
        <f t="shared" si="25"/>
        <v>7.0000000000000007E-2</v>
      </c>
      <c r="K455" t="str">
        <f t="shared" si="26"/>
        <v>Dentro del rango</v>
      </c>
      <c r="L455" s="48">
        <v>1</v>
      </c>
      <c r="M455" s="48">
        <v>1</v>
      </c>
      <c r="N455" s="48">
        <v>1</v>
      </c>
      <c r="O455" s="48">
        <v>1</v>
      </c>
      <c r="P455" s="48">
        <v>1</v>
      </c>
      <c r="Q455" s="48">
        <v>1</v>
      </c>
      <c r="R455" s="48">
        <v>1</v>
      </c>
      <c r="S455" s="48">
        <v>1</v>
      </c>
      <c r="T455" s="48">
        <v>1</v>
      </c>
      <c r="U455" s="48">
        <v>1</v>
      </c>
      <c r="V455" s="48" t="s">
        <v>47</v>
      </c>
      <c r="W45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55" t="str">
        <f>IF(cto1255AMCO[[#This Row],[Calificacion]]=1,"Aprobado","Subsanar")</f>
        <v>Aprobado</v>
      </c>
    </row>
    <row r="456" spans="1:24" customFormat="1" hidden="1">
      <c r="A456">
        <v>455</v>
      </c>
      <c r="B456" t="s">
        <v>1401</v>
      </c>
      <c r="C456" s="13" t="s">
        <v>1402</v>
      </c>
      <c r="D456" t="s">
        <v>1049</v>
      </c>
      <c r="E456" s="26" t="s">
        <v>1403</v>
      </c>
      <c r="F456" s="6">
        <v>144</v>
      </c>
      <c r="G456" s="6">
        <v>143.726899</v>
      </c>
      <c r="H456" s="51">
        <v>144</v>
      </c>
      <c r="I456" s="4">
        <f t="shared" si="24"/>
        <v>0</v>
      </c>
      <c r="J456" s="10">
        <f t="shared" si="25"/>
        <v>0.06</v>
      </c>
      <c r="K456" t="str">
        <f t="shared" si="26"/>
        <v>Dentro del rango</v>
      </c>
      <c r="L456" s="51">
        <v>1</v>
      </c>
      <c r="M456" s="51">
        <v>1</v>
      </c>
      <c r="N456" s="51">
        <v>1</v>
      </c>
      <c r="O456" s="51">
        <v>1</v>
      </c>
      <c r="P456" s="51">
        <v>1</v>
      </c>
      <c r="Q456" s="51">
        <v>1</v>
      </c>
      <c r="R456" s="51">
        <v>1</v>
      </c>
      <c r="S456" s="51">
        <v>1</v>
      </c>
      <c r="T456" s="51">
        <v>1</v>
      </c>
      <c r="U456" s="51">
        <v>1</v>
      </c>
      <c r="V456" s="51" t="s">
        <v>47</v>
      </c>
      <c r="W45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56" t="str">
        <f>IF(cto1255AMCO[[#This Row],[Calificacion]]=1,"Aprobado","Subsanar")</f>
        <v>Aprobado</v>
      </c>
    </row>
    <row r="457" spans="1:24" customFormat="1" hidden="1">
      <c r="A457">
        <v>456</v>
      </c>
      <c r="B457" t="s">
        <v>1404</v>
      </c>
      <c r="C457" s="13" t="s">
        <v>1405</v>
      </c>
      <c r="D457" t="s">
        <v>1049</v>
      </c>
      <c r="E457" s="26" t="s">
        <v>1406</v>
      </c>
      <c r="F457" s="6">
        <v>68</v>
      </c>
      <c r="G457" s="6">
        <v>67.825528000000006</v>
      </c>
      <c r="H457" s="48">
        <v>68</v>
      </c>
      <c r="I457" s="4">
        <f t="shared" si="24"/>
        <v>0</v>
      </c>
      <c r="J457" s="10">
        <f t="shared" si="25"/>
        <v>7.0000000000000007E-2</v>
      </c>
      <c r="K457" t="str">
        <f t="shared" si="26"/>
        <v>Dentro del rango</v>
      </c>
      <c r="L457" s="48">
        <v>1</v>
      </c>
      <c r="M457" s="48">
        <v>1</v>
      </c>
      <c r="N457" s="48">
        <v>1</v>
      </c>
      <c r="O457" s="48">
        <v>1</v>
      </c>
      <c r="P457" s="48">
        <v>1</v>
      </c>
      <c r="Q457" s="48">
        <v>1</v>
      </c>
      <c r="R457" s="48">
        <v>1</v>
      </c>
      <c r="S457" s="48">
        <v>1</v>
      </c>
      <c r="T457" s="48">
        <v>1</v>
      </c>
      <c r="U457" s="48">
        <v>1</v>
      </c>
      <c r="V457" s="48" t="s">
        <v>47</v>
      </c>
      <c r="W45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57" t="str">
        <f>IF(cto1255AMCO[[#This Row],[Calificacion]]=1,"Aprobado","Subsanar")</f>
        <v>Aprobado</v>
      </c>
    </row>
    <row r="458" spans="1:24" customFormat="1" hidden="1">
      <c r="A458">
        <v>457</v>
      </c>
      <c r="B458" t="s">
        <v>1407</v>
      </c>
      <c r="C458" s="13" t="s">
        <v>1408</v>
      </c>
      <c r="D458" t="s">
        <v>1049</v>
      </c>
      <c r="E458" s="26" t="s">
        <v>1409</v>
      </c>
      <c r="F458" s="6">
        <v>70</v>
      </c>
      <c r="G458" s="6">
        <v>70.726321999999996</v>
      </c>
      <c r="H458" s="51">
        <v>70</v>
      </c>
      <c r="I458" s="4">
        <f t="shared" si="24"/>
        <v>0</v>
      </c>
      <c r="J458" s="10">
        <f t="shared" si="25"/>
        <v>7.0000000000000007E-2</v>
      </c>
      <c r="K458" t="str">
        <f t="shared" si="26"/>
        <v>Dentro del rango</v>
      </c>
      <c r="L458" s="51">
        <v>1</v>
      </c>
      <c r="M458" s="51">
        <v>1</v>
      </c>
      <c r="N458" s="51">
        <v>1</v>
      </c>
      <c r="O458" s="51">
        <v>1</v>
      </c>
      <c r="P458" s="51">
        <v>1</v>
      </c>
      <c r="Q458" s="51">
        <v>1</v>
      </c>
      <c r="R458" s="51">
        <v>1</v>
      </c>
      <c r="S458" s="51">
        <v>1</v>
      </c>
      <c r="T458" s="51">
        <v>1</v>
      </c>
      <c r="U458" s="51">
        <v>1</v>
      </c>
      <c r="V458" s="51" t="s">
        <v>47</v>
      </c>
      <c r="W45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58" t="str">
        <f>IF(cto1255AMCO[[#This Row],[Calificacion]]=1,"Aprobado","Subsanar")</f>
        <v>Aprobado</v>
      </c>
    </row>
    <row r="459" spans="1:24" customFormat="1" hidden="1">
      <c r="A459">
        <v>458</v>
      </c>
      <c r="B459" t="s">
        <v>1410</v>
      </c>
      <c r="C459" s="13" t="s">
        <v>1411</v>
      </c>
      <c r="D459" t="s">
        <v>1049</v>
      </c>
      <c r="E459" s="26" t="s">
        <v>1412</v>
      </c>
      <c r="F459" s="6">
        <v>76</v>
      </c>
      <c r="G459" s="6">
        <v>76.406982999999997</v>
      </c>
      <c r="H459" s="48">
        <v>76</v>
      </c>
      <c r="I459" s="4">
        <f t="shared" si="24"/>
        <v>0</v>
      </c>
      <c r="J459" s="10">
        <f t="shared" si="25"/>
        <v>7.0000000000000007E-2</v>
      </c>
      <c r="K459" t="str">
        <f t="shared" si="26"/>
        <v>Dentro del rango</v>
      </c>
      <c r="L459" s="48">
        <v>1</v>
      </c>
      <c r="M459" s="48">
        <v>1</v>
      </c>
      <c r="N459" s="48">
        <v>1</v>
      </c>
      <c r="O459" s="48">
        <v>1</v>
      </c>
      <c r="P459" s="48">
        <v>1</v>
      </c>
      <c r="Q459" s="48">
        <v>1</v>
      </c>
      <c r="R459" s="48">
        <v>1</v>
      </c>
      <c r="S459" s="48">
        <v>1</v>
      </c>
      <c r="T459" s="48">
        <v>1</v>
      </c>
      <c r="U459" s="48">
        <v>1</v>
      </c>
      <c r="V459" s="48" t="s">
        <v>47</v>
      </c>
      <c r="W45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59" t="str">
        <f>IF(cto1255AMCO[[#This Row],[Calificacion]]=1,"Aprobado","Subsanar")</f>
        <v>Aprobado</v>
      </c>
    </row>
    <row r="460" spans="1:24" customFormat="1" hidden="1">
      <c r="A460">
        <v>459</v>
      </c>
      <c r="B460" t="s">
        <v>1413</v>
      </c>
      <c r="C460" s="13" t="s">
        <v>1414</v>
      </c>
      <c r="D460" t="s">
        <v>1049</v>
      </c>
      <c r="E460" s="26" t="s">
        <v>1415</v>
      </c>
      <c r="F460" s="6">
        <v>145</v>
      </c>
      <c r="G460" s="6">
        <v>145.08309600000001</v>
      </c>
      <c r="H460" s="51">
        <v>145</v>
      </c>
      <c r="I460" s="4">
        <f t="shared" si="24"/>
        <v>0</v>
      </c>
      <c r="J460" s="10">
        <f t="shared" si="25"/>
        <v>0.06</v>
      </c>
      <c r="K460" t="str">
        <f t="shared" si="26"/>
        <v>Dentro del rango</v>
      </c>
      <c r="L460" s="51">
        <v>1</v>
      </c>
      <c r="M460" s="51">
        <v>1</v>
      </c>
      <c r="N460" s="51">
        <v>1</v>
      </c>
      <c r="O460" s="51">
        <v>1</v>
      </c>
      <c r="P460" s="51">
        <v>1</v>
      </c>
      <c r="Q460" s="51">
        <v>1</v>
      </c>
      <c r="R460" s="51">
        <v>1</v>
      </c>
      <c r="S460" s="51">
        <v>1</v>
      </c>
      <c r="T460" s="51">
        <v>1</v>
      </c>
      <c r="U460" s="51">
        <v>1</v>
      </c>
      <c r="V460" s="51" t="s">
        <v>1063</v>
      </c>
      <c r="W46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60" t="str">
        <f>IF(cto1255AMCO[[#This Row],[Calificacion]]=1,"Aprobado","Subsanar")</f>
        <v>Aprobado</v>
      </c>
    </row>
    <row r="461" spans="1:24" customFormat="1" hidden="1">
      <c r="A461">
        <v>460</v>
      </c>
      <c r="B461" t="s">
        <v>1416</v>
      </c>
      <c r="C461" s="13" t="s">
        <v>1417</v>
      </c>
      <c r="D461" t="s">
        <v>1049</v>
      </c>
      <c r="E461" s="26" t="s">
        <v>1418</v>
      </c>
      <c r="F461" s="6">
        <v>144</v>
      </c>
      <c r="G461" s="6">
        <v>144.21724399999999</v>
      </c>
      <c r="H461" s="48">
        <v>144</v>
      </c>
      <c r="I461" s="4">
        <f t="shared" si="24"/>
        <v>0</v>
      </c>
      <c r="J461" s="10">
        <f t="shared" si="25"/>
        <v>0.06</v>
      </c>
      <c r="K461" t="str">
        <f t="shared" si="26"/>
        <v>Dentro del rango</v>
      </c>
      <c r="L461" s="48">
        <v>1</v>
      </c>
      <c r="M461" s="48">
        <v>1</v>
      </c>
      <c r="N461" s="48">
        <v>1</v>
      </c>
      <c r="O461" s="48">
        <v>1</v>
      </c>
      <c r="P461" s="48">
        <v>1</v>
      </c>
      <c r="Q461" s="48">
        <v>1</v>
      </c>
      <c r="R461" s="48">
        <v>1</v>
      </c>
      <c r="S461" s="48">
        <v>1</v>
      </c>
      <c r="T461" s="48">
        <v>1</v>
      </c>
      <c r="U461" s="48">
        <v>1</v>
      </c>
      <c r="V461" s="48" t="s">
        <v>1063</v>
      </c>
      <c r="W46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61" t="str">
        <f>IF(cto1255AMCO[[#This Row],[Calificacion]]=1,"Aprobado","Subsanar")</f>
        <v>Aprobado</v>
      </c>
    </row>
    <row r="462" spans="1:24" customFormat="1" hidden="1">
      <c r="A462">
        <v>461</v>
      </c>
      <c r="B462" t="s">
        <v>1419</v>
      </c>
      <c r="C462" s="13" t="s">
        <v>1420</v>
      </c>
      <c r="D462" t="s">
        <v>1049</v>
      </c>
      <c r="E462" s="26" t="s">
        <v>1421</v>
      </c>
      <c r="F462" s="6">
        <v>67</v>
      </c>
      <c r="G462" s="6">
        <v>67.539469999999994</v>
      </c>
      <c r="H462" s="51">
        <v>67</v>
      </c>
      <c r="I462" s="4">
        <f t="shared" si="24"/>
        <v>0</v>
      </c>
      <c r="J462" s="10">
        <f t="shared" si="25"/>
        <v>7.0000000000000007E-2</v>
      </c>
      <c r="K462" t="str">
        <f t="shared" si="26"/>
        <v>Dentro del rango</v>
      </c>
      <c r="L462" s="51">
        <v>1</v>
      </c>
      <c r="M462" s="51">
        <v>1</v>
      </c>
      <c r="N462" s="51">
        <v>1</v>
      </c>
      <c r="O462" s="51">
        <v>1</v>
      </c>
      <c r="P462" s="51">
        <v>1</v>
      </c>
      <c r="Q462" s="51">
        <v>1</v>
      </c>
      <c r="R462" s="51">
        <v>1</v>
      </c>
      <c r="S462" s="51">
        <v>1</v>
      </c>
      <c r="T462" s="51">
        <v>1</v>
      </c>
      <c r="U462" s="51">
        <v>1</v>
      </c>
      <c r="V462" s="51" t="s">
        <v>1063</v>
      </c>
      <c r="W46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62" t="str">
        <f>IF(cto1255AMCO[[#This Row],[Calificacion]]=1,"Aprobado","Subsanar")</f>
        <v>Aprobado</v>
      </c>
    </row>
    <row r="463" spans="1:24" customFormat="1" hidden="1">
      <c r="A463">
        <v>462</v>
      </c>
      <c r="B463" t="s">
        <v>1422</v>
      </c>
      <c r="C463" s="13" t="s">
        <v>1423</v>
      </c>
      <c r="D463" t="s">
        <v>1049</v>
      </c>
      <c r="E463" s="26" t="s">
        <v>1424</v>
      </c>
      <c r="F463" s="6">
        <v>72</v>
      </c>
      <c r="G463" s="6">
        <v>72.036544000000006</v>
      </c>
      <c r="H463" s="48">
        <v>72</v>
      </c>
      <c r="I463" s="4">
        <f t="shared" si="24"/>
        <v>0</v>
      </c>
      <c r="J463" s="10">
        <f t="shared" si="25"/>
        <v>7.0000000000000007E-2</v>
      </c>
      <c r="K463" t="str">
        <f t="shared" si="26"/>
        <v>Dentro del rango</v>
      </c>
      <c r="L463" s="48">
        <v>1</v>
      </c>
      <c r="M463" s="48">
        <v>1</v>
      </c>
      <c r="N463" s="48">
        <v>1</v>
      </c>
      <c r="O463" s="48">
        <v>1</v>
      </c>
      <c r="P463" s="48">
        <v>1</v>
      </c>
      <c r="Q463" s="48">
        <v>1</v>
      </c>
      <c r="R463" s="48">
        <v>1</v>
      </c>
      <c r="S463" s="48">
        <v>1</v>
      </c>
      <c r="T463" s="48">
        <v>1</v>
      </c>
      <c r="U463" s="48">
        <v>1</v>
      </c>
      <c r="V463" s="48" t="s">
        <v>1063</v>
      </c>
      <c r="W46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63" t="str">
        <f>IF(cto1255AMCO[[#This Row],[Calificacion]]=1,"Aprobado","Subsanar")</f>
        <v>Aprobado</v>
      </c>
    </row>
    <row r="464" spans="1:24" customFormat="1" hidden="1">
      <c r="A464">
        <v>463</v>
      </c>
      <c r="B464" t="s">
        <v>1425</v>
      </c>
      <c r="C464" s="13" t="s">
        <v>1426</v>
      </c>
      <c r="D464" t="s">
        <v>1049</v>
      </c>
      <c r="E464" s="26" t="s">
        <v>1427</v>
      </c>
      <c r="F464" s="6">
        <v>74</v>
      </c>
      <c r="G464" s="6">
        <v>73.902411999999998</v>
      </c>
      <c r="H464" s="51">
        <v>74</v>
      </c>
      <c r="I464" s="4">
        <f t="shared" si="24"/>
        <v>0</v>
      </c>
      <c r="J464" s="10">
        <f t="shared" si="25"/>
        <v>7.0000000000000007E-2</v>
      </c>
      <c r="K464" t="str">
        <f t="shared" si="26"/>
        <v>Dentro del rango</v>
      </c>
      <c r="L464" s="51">
        <v>1</v>
      </c>
      <c r="M464" s="51">
        <v>1</v>
      </c>
      <c r="N464" s="51">
        <v>1</v>
      </c>
      <c r="O464" s="51">
        <v>1</v>
      </c>
      <c r="P464" s="51">
        <v>1</v>
      </c>
      <c r="Q464" s="51">
        <v>1</v>
      </c>
      <c r="R464" s="51">
        <v>1</v>
      </c>
      <c r="S464" s="51">
        <v>1</v>
      </c>
      <c r="T464" s="51">
        <v>1</v>
      </c>
      <c r="U464" s="51">
        <v>1</v>
      </c>
      <c r="V464" s="51" t="s">
        <v>1063</v>
      </c>
      <c r="W46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64" t="str">
        <f>IF(cto1255AMCO[[#This Row],[Calificacion]]=1,"Aprobado","Subsanar")</f>
        <v>Aprobado</v>
      </c>
    </row>
    <row r="465" spans="1:24" customFormat="1" hidden="1">
      <c r="A465">
        <v>464</v>
      </c>
      <c r="B465" t="s">
        <v>1428</v>
      </c>
      <c r="C465" s="13" t="s">
        <v>1429</v>
      </c>
      <c r="D465" t="s">
        <v>1430</v>
      </c>
      <c r="E465" s="26" t="s">
        <v>1431</v>
      </c>
      <c r="F465" s="6">
        <v>73</v>
      </c>
      <c r="G465" s="6">
        <v>72.870202000000006</v>
      </c>
      <c r="H465" s="48">
        <v>73</v>
      </c>
      <c r="I465" s="32">
        <v>0</v>
      </c>
      <c r="J465" s="59">
        <v>7.0000000000000007E-2</v>
      </c>
      <c r="K465" s="48" t="s">
        <v>861</v>
      </c>
      <c r="L465" s="48">
        <v>1</v>
      </c>
      <c r="M465" s="48">
        <v>1</v>
      </c>
      <c r="N465" s="48">
        <v>1</v>
      </c>
      <c r="O465" s="48">
        <v>1</v>
      </c>
      <c r="P465" s="48">
        <v>1</v>
      </c>
      <c r="Q465" s="48">
        <v>1</v>
      </c>
      <c r="R465" s="48">
        <v>1</v>
      </c>
      <c r="S465" s="48">
        <v>1</v>
      </c>
      <c r="T465" s="48">
        <v>1</v>
      </c>
      <c r="U465" s="48">
        <v>1</v>
      </c>
      <c r="V465" s="48" t="s">
        <v>146</v>
      </c>
      <c r="W46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65" t="str">
        <f>IF(cto1255AMCO[[#This Row],[Calificacion]]=1,"Aprobado","Subsanar")</f>
        <v>Aprobado</v>
      </c>
    </row>
    <row r="466" spans="1:24" customFormat="1" hidden="1">
      <c r="A466">
        <v>465</v>
      </c>
      <c r="B466" t="s">
        <v>1432</v>
      </c>
      <c r="C466" s="13" t="s">
        <v>1433</v>
      </c>
      <c r="D466" t="s">
        <v>1430</v>
      </c>
      <c r="E466" s="26" t="s">
        <v>1434</v>
      </c>
      <c r="F466" s="6">
        <v>77</v>
      </c>
      <c r="G466" s="6">
        <v>77.122084999999998</v>
      </c>
      <c r="H466" s="48">
        <v>77</v>
      </c>
      <c r="I466" s="32">
        <v>0</v>
      </c>
      <c r="J466" s="59">
        <v>7.0000000000000007E-2</v>
      </c>
      <c r="K466" s="48" t="s">
        <v>861</v>
      </c>
      <c r="L466" s="48">
        <v>1</v>
      </c>
      <c r="M466" s="48">
        <v>1</v>
      </c>
      <c r="N466" s="48">
        <v>1</v>
      </c>
      <c r="O466" s="48">
        <v>1</v>
      </c>
      <c r="P466" s="48">
        <v>1</v>
      </c>
      <c r="Q466" s="48">
        <v>1</v>
      </c>
      <c r="R466" s="48">
        <v>1</v>
      </c>
      <c r="S466" s="48">
        <v>1</v>
      </c>
      <c r="T466" s="48">
        <v>1</v>
      </c>
      <c r="U466" s="48">
        <v>1</v>
      </c>
      <c r="V466" s="48" t="s">
        <v>146</v>
      </c>
      <c r="W46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66" t="str">
        <f>IF(cto1255AMCO[[#This Row],[Calificacion]]=1,"Aprobado","Subsanar")</f>
        <v>Aprobado</v>
      </c>
    </row>
    <row r="467" spans="1:24" customFormat="1" hidden="1">
      <c r="A467">
        <v>466</v>
      </c>
      <c r="B467" t="s">
        <v>1435</v>
      </c>
      <c r="C467" s="13" t="s">
        <v>1436</v>
      </c>
      <c r="D467" t="s">
        <v>1430</v>
      </c>
      <c r="E467" s="26" t="s">
        <v>1437</v>
      </c>
      <c r="F467" s="6">
        <v>57</v>
      </c>
      <c r="G467" s="6">
        <v>57.4437</v>
      </c>
      <c r="H467" s="51">
        <v>57</v>
      </c>
      <c r="I467" s="34">
        <v>0</v>
      </c>
      <c r="J467" s="64">
        <v>7.0000000000000007E-2</v>
      </c>
      <c r="K467" s="51" t="s">
        <v>861</v>
      </c>
      <c r="L467" s="51">
        <v>1</v>
      </c>
      <c r="M467" s="51">
        <v>1</v>
      </c>
      <c r="N467" s="51">
        <v>1</v>
      </c>
      <c r="O467" s="51">
        <v>1</v>
      </c>
      <c r="P467" s="51">
        <v>1</v>
      </c>
      <c r="Q467" s="51">
        <v>1</v>
      </c>
      <c r="R467" s="51">
        <v>1</v>
      </c>
      <c r="S467" s="51">
        <v>1</v>
      </c>
      <c r="T467" s="51">
        <v>1</v>
      </c>
      <c r="U467" s="51">
        <v>1</v>
      </c>
      <c r="V467" s="51" t="s">
        <v>146</v>
      </c>
      <c r="W46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67" t="str">
        <f>IF(cto1255AMCO[[#This Row],[Calificacion]]=1,"Aprobado","Subsanar")</f>
        <v>Aprobado</v>
      </c>
    </row>
    <row r="468" spans="1:24" customFormat="1" hidden="1">
      <c r="A468">
        <v>467</v>
      </c>
      <c r="B468" t="s">
        <v>1438</v>
      </c>
      <c r="C468" s="13" t="s">
        <v>1439</v>
      </c>
      <c r="D468" t="s">
        <v>1430</v>
      </c>
      <c r="E468" s="26" t="s">
        <v>1440</v>
      </c>
      <c r="F468" s="6">
        <v>146</v>
      </c>
      <c r="G468" s="6">
        <v>146.62767299999999</v>
      </c>
      <c r="H468" s="48">
        <v>146</v>
      </c>
      <c r="I468" s="32">
        <v>0</v>
      </c>
      <c r="J468" s="59">
        <v>0.06</v>
      </c>
      <c r="K468" s="48" t="s">
        <v>861</v>
      </c>
      <c r="L468" s="48">
        <v>1</v>
      </c>
      <c r="M468" s="48">
        <v>1</v>
      </c>
      <c r="N468" s="48">
        <v>1</v>
      </c>
      <c r="O468" s="48">
        <v>1</v>
      </c>
      <c r="P468" s="48">
        <v>1</v>
      </c>
      <c r="Q468" s="48">
        <v>1</v>
      </c>
      <c r="R468" s="48">
        <v>1</v>
      </c>
      <c r="S468" s="48">
        <v>1</v>
      </c>
      <c r="T468" s="48">
        <v>1</v>
      </c>
      <c r="U468" s="48">
        <v>1</v>
      </c>
      <c r="V468" s="48" t="s">
        <v>146</v>
      </c>
      <c r="W46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68" t="str">
        <f>IF(cto1255AMCO[[#This Row],[Calificacion]]=1,"Aprobado","Subsanar")</f>
        <v>Aprobado</v>
      </c>
    </row>
    <row r="469" spans="1:24" customFormat="1" hidden="1">
      <c r="A469">
        <v>468</v>
      </c>
      <c r="B469" t="s">
        <v>1441</v>
      </c>
      <c r="C469" s="13" t="s">
        <v>1442</v>
      </c>
      <c r="D469" t="s">
        <v>1430</v>
      </c>
      <c r="E469" s="26" t="s">
        <v>1443</v>
      </c>
      <c r="F469" s="6">
        <v>147</v>
      </c>
      <c r="G469" s="6">
        <v>147.36527000000001</v>
      </c>
      <c r="H469" s="51">
        <v>147</v>
      </c>
      <c r="I469" s="34">
        <v>0</v>
      </c>
      <c r="J469" s="64">
        <v>0.06</v>
      </c>
      <c r="K469" s="51" t="s">
        <v>861</v>
      </c>
      <c r="L469" s="51">
        <v>1</v>
      </c>
      <c r="M469" s="51">
        <v>1</v>
      </c>
      <c r="N469" s="51">
        <v>1</v>
      </c>
      <c r="O469" s="51">
        <v>1</v>
      </c>
      <c r="P469" s="51">
        <v>1</v>
      </c>
      <c r="Q469" s="51">
        <v>1</v>
      </c>
      <c r="R469" s="51">
        <v>1</v>
      </c>
      <c r="S469" s="51">
        <v>1</v>
      </c>
      <c r="T469" s="51">
        <v>1</v>
      </c>
      <c r="U469" s="51">
        <v>1</v>
      </c>
      <c r="V469" s="51" t="s">
        <v>146</v>
      </c>
      <c r="W46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69" t="str">
        <f>IF(cto1255AMCO[[#This Row],[Calificacion]]=1,"Aprobado","Subsanar")</f>
        <v>Aprobado</v>
      </c>
    </row>
    <row r="470" spans="1:24" customFormat="1" hidden="1">
      <c r="A470">
        <v>469</v>
      </c>
      <c r="B470" t="s">
        <v>1444</v>
      </c>
      <c r="C470" s="13" t="s">
        <v>1445</v>
      </c>
      <c r="D470" t="s">
        <v>1430</v>
      </c>
      <c r="E470" s="26" t="s">
        <v>1446</v>
      </c>
      <c r="F470" s="6">
        <v>144</v>
      </c>
      <c r="G470" s="6">
        <v>144.34357199999999</v>
      </c>
      <c r="H470" s="48">
        <v>144</v>
      </c>
      <c r="I470" s="32">
        <v>0</v>
      </c>
      <c r="J470" s="59">
        <v>0.06</v>
      </c>
      <c r="K470" s="48" t="s">
        <v>861</v>
      </c>
      <c r="L470" s="48">
        <v>1</v>
      </c>
      <c r="M470" s="48">
        <v>1</v>
      </c>
      <c r="N470" s="48">
        <v>1</v>
      </c>
      <c r="O470" s="48">
        <v>1</v>
      </c>
      <c r="P470" s="48">
        <v>1</v>
      </c>
      <c r="Q470" s="48">
        <v>1</v>
      </c>
      <c r="R470" s="48">
        <v>1</v>
      </c>
      <c r="S470" s="48">
        <v>1</v>
      </c>
      <c r="T470" s="48">
        <v>1</v>
      </c>
      <c r="U470" s="48">
        <v>1</v>
      </c>
      <c r="V470" s="48" t="s">
        <v>146</v>
      </c>
      <c r="W47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70" t="str">
        <f>IF(cto1255AMCO[[#This Row],[Calificacion]]=1,"Aprobado","Subsanar")</f>
        <v>Aprobado</v>
      </c>
    </row>
    <row r="471" spans="1:24" customFormat="1" hidden="1">
      <c r="A471">
        <v>470</v>
      </c>
      <c r="B471" t="s">
        <v>1447</v>
      </c>
      <c r="C471" s="13" t="s">
        <v>1448</v>
      </c>
      <c r="D471" t="s">
        <v>1430</v>
      </c>
      <c r="E471" s="26" t="s">
        <v>1449</v>
      </c>
      <c r="F471" s="6">
        <v>146</v>
      </c>
      <c r="G471" s="6">
        <v>146.50106400000001</v>
      </c>
      <c r="H471" s="51">
        <v>146</v>
      </c>
      <c r="I471" s="34">
        <v>0</v>
      </c>
      <c r="J471" s="64">
        <v>0.06</v>
      </c>
      <c r="K471" s="51" t="s">
        <v>861</v>
      </c>
      <c r="L471" s="51">
        <v>1</v>
      </c>
      <c r="M471" s="51">
        <v>1</v>
      </c>
      <c r="N471" s="51">
        <v>1</v>
      </c>
      <c r="O471" s="51">
        <v>1</v>
      </c>
      <c r="P471" s="51">
        <v>1</v>
      </c>
      <c r="Q471" s="51">
        <v>1</v>
      </c>
      <c r="R471" s="51">
        <v>1</v>
      </c>
      <c r="S471" s="51">
        <v>1</v>
      </c>
      <c r="T471" s="51">
        <v>1</v>
      </c>
      <c r="U471" s="51">
        <v>1</v>
      </c>
      <c r="V471" s="51" t="s">
        <v>146</v>
      </c>
      <c r="W47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71" t="str">
        <f>IF(cto1255AMCO[[#This Row],[Calificacion]]=1,"Aprobado","Subsanar")</f>
        <v>Aprobado</v>
      </c>
    </row>
    <row r="472" spans="1:24" customFormat="1" hidden="1">
      <c r="A472">
        <v>471</v>
      </c>
      <c r="B472" t="s">
        <v>1450</v>
      </c>
      <c r="C472" s="13" t="s">
        <v>1451</v>
      </c>
      <c r="D472" t="s">
        <v>1430</v>
      </c>
      <c r="E472" s="26" t="s">
        <v>1452</v>
      </c>
      <c r="F472" s="6">
        <v>155</v>
      </c>
      <c r="G472" s="6">
        <v>155.349808</v>
      </c>
      <c r="H472" s="48">
        <v>155</v>
      </c>
      <c r="I472" s="32">
        <v>0</v>
      </c>
      <c r="J472" s="59">
        <v>0.06</v>
      </c>
      <c r="K472" s="48" t="s">
        <v>861</v>
      </c>
      <c r="L472" s="48">
        <v>1</v>
      </c>
      <c r="M472" s="48">
        <v>1</v>
      </c>
      <c r="N472" s="48">
        <v>1</v>
      </c>
      <c r="O472" s="48">
        <v>1</v>
      </c>
      <c r="P472" s="48">
        <v>1</v>
      </c>
      <c r="Q472" s="48">
        <v>1</v>
      </c>
      <c r="R472" s="48">
        <v>1</v>
      </c>
      <c r="S472" s="48">
        <v>1</v>
      </c>
      <c r="T472" s="48">
        <v>1</v>
      </c>
      <c r="U472" s="48">
        <v>1</v>
      </c>
      <c r="V472" s="48" t="s">
        <v>146</v>
      </c>
      <c r="W47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72" t="str">
        <f>IF(cto1255AMCO[[#This Row],[Calificacion]]=1,"Aprobado","Subsanar")</f>
        <v>Aprobado</v>
      </c>
    </row>
    <row r="473" spans="1:24" customFormat="1" hidden="1">
      <c r="A473">
        <v>472</v>
      </c>
      <c r="B473" t="s">
        <v>1453</v>
      </c>
      <c r="C473" s="13" t="s">
        <v>1454</v>
      </c>
      <c r="D473" t="s">
        <v>1430</v>
      </c>
      <c r="E473" s="26" t="s">
        <v>1455</v>
      </c>
      <c r="F473" s="6">
        <v>55</v>
      </c>
      <c r="G473" s="6">
        <v>55.035477999999998</v>
      </c>
      <c r="H473" s="48">
        <v>55</v>
      </c>
      <c r="I473" s="32">
        <v>0</v>
      </c>
      <c r="J473" s="59">
        <v>7.0000000000000007E-2</v>
      </c>
      <c r="K473" s="48" t="s">
        <v>861</v>
      </c>
      <c r="L473" s="48">
        <v>1</v>
      </c>
      <c r="M473" s="48">
        <v>1</v>
      </c>
      <c r="N473" s="48">
        <v>1</v>
      </c>
      <c r="O473" s="48">
        <v>1</v>
      </c>
      <c r="P473" s="48">
        <v>1</v>
      </c>
      <c r="Q473" s="48">
        <v>1</v>
      </c>
      <c r="R473" s="48">
        <v>1</v>
      </c>
      <c r="S473" s="48">
        <v>1</v>
      </c>
      <c r="T473" s="48">
        <v>1</v>
      </c>
      <c r="U473" s="48">
        <v>1</v>
      </c>
      <c r="V473" s="48" t="s">
        <v>146</v>
      </c>
      <c r="W47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73" t="str">
        <f>IF(cto1255AMCO[[#This Row],[Calificacion]]=1,"Aprobado","Subsanar")</f>
        <v>Aprobado</v>
      </c>
    </row>
    <row r="474" spans="1:24" customFormat="1" hidden="1">
      <c r="A474">
        <v>473</v>
      </c>
      <c r="B474" t="s">
        <v>1456</v>
      </c>
      <c r="C474" s="13" t="s">
        <v>1457</v>
      </c>
      <c r="D474" t="s">
        <v>1430</v>
      </c>
      <c r="E474" s="26" t="s">
        <v>1458</v>
      </c>
      <c r="F474" s="6">
        <v>141</v>
      </c>
      <c r="G474" s="6">
        <v>141.37857199999999</v>
      </c>
      <c r="H474" s="51">
        <v>141</v>
      </c>
      <c r="I474" s="34">
        <v>0</v>
      </c>
      <c r="J474" s="64">
        <v>0.06</v>
      </c>
      <c r="K474" s="51" t="s">
        <v>861</v>
      </c>
      <c r="L474" s="51">
        <v>1</v>
      </c>
      <c r="M474" s="51">
        <v>1</v>
      </c>
      <c r="N474" s="51">
        <v>1</v>
      </c>
      <c r="O474" s="51">
        <v>1</v>
      </c>
      <c r="P474" s="51">
        <v>1</v>
      </c>
      <c r="Q474" s="51">
        <v>1</v>
      </c>
      <c r="R474" s="51">
        <v>1</v>
      </c>
      <c r="S474" s="51">
        <v>1</v>
      </c>
      <c r="T474" s="51">
        <v>1</v>
      </c>
      <c r="U474" s="51">
        <v>1</v>
      </c>
      <c r="V474" s="51" t="s">
        <v>146</v>
      </c>
      <c r="W47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74" t="str">
        <f>IF(cto1255AMCO[[#This Row],[Calificacion]]=1,"Aprobado","Subsanar")</f>
        <v>Aprobado</v>
      </c>
    </row>
    <row r="475" spans="1:24" customFormat="1" hidden="1">
      <c r="A475">
        <v>474</v>
      </c>
      <c r="B475" t="s">
        <v>1459</v>
      </c>
      <c r="C475" s="13" t="s">
        <v>1460</v>
      </c>
      <c r="D475" t="s">
        <v>1430</v>
      </c>
      <c r="E475" s="26" t="s">
        <v>1461</v>
      </c>
      <c r="F475" s="6">
        <v>145</v>
      </c>
      <c r="G475" s="6">
        <v>145.504344</v>
      </c>
      <c r="H475" s="48">
        <v>145</v>
      </c>
      <c r="I475" s="32">
        <v>0</v>
      </c>
      <c r="J475" s="59">
        <v>0.06</v>
      </c>
      <c r="K475" s="48" t="s">
        <v>861</v>
      </c>
      <c r="L475" s="48">
        <v>1</v>
      </c>
      <c r="M475" s="48">
        <v>1</v>
      </c>
      <c r="N475" s="48">
        <v>1</v>
      </c>
      <c r="O475" s="48">
        <v>1</v>
      </c>
      <c r="P475" s="48">
        <v>1</v>
      </c>
      <c r="Q475" s="48">
        <v>1</v>
      </c>
      <c r="R475" s="48">
        <v>1</v>
      </c>
      <c r="S475" s="48">
        <v>1</v>
      </c>
      <c r="T475" s="48">
        <v>1</v>
      </c>
      <c r="U475" s="48">
        <v>1</v>
      </c>
      <c r="V475" s="48" t="s">
        <v>146</v>
      </c>
      <c r="W47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75" t="str">
        <f>IF(cto1255AMCO[[#This Row],[Calificacion]]=1,"Aprobado","Subsanar")</f>
        <v>Aprobado</v>
      </c>
    </row>
    <row r="476" spans="1:24" customFormat="1" hidden="1">
      <c r="A476">
        <v>475</v>
      </c>
      <c r="B476" t="s">
        <v>1462</v>
      </c>
      <c r="C476" s="13" t="s">
        <v>1463</v>
      </c>
      <c r="D476" t="s">
        <v>1430</v>
      </c>
      <c r="E476" s="26" t="s">
        <v>1464</v>
      </c>
      <c r="F476" s="6">
        <v>145</v>
      </c>
      <c r="G476" s="6">
        <v>144.67597000000001</v>
      </c>
      <c r="H476" s="51">
        <v>145</v>
      </c>
      <c r="I476" s="34">
        <v>0</v>
      </c>
      <c r="J476" s="64">
        <v>0.06</v>
      </c>
      <c r="K476" s="51" t="s">
        <v>861</v>
      </c>
      <c r="L476" s="51">
        <v>1</v>
      </c>
      <c r="M476" s="51">
        <v>1</v>
      </c>
      <c r="N476" s="51">
        <v>1</v>
      </c>
      <c r="O476" s="51">
        <v>1</v>
      </c>
      <c r="P476" s="51">
        <v>1</v>
      </c>
      <c r="Q476" s="51">
        <v>1</v>
      </c>
      <c r="R476" s="51">
        <v>1</v>
      </c>
      <c r="S476" s="51">
        <v>1</v>
      </c>
      <c r="T476" s="51">
        <v>1</v>
      </c>
      <c r="U476" s="51">
        <v>1</v>
      </c>
      <c r="V476" s="51" t="s">
        <v>146</v>
      </c>
      <c r="W47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76" t="str">
        <f>IF(cto1255AMCO[[#This Row],[Calificacion]]=1,"Aprobado","Subsanar")</f>
        <v>Aprobado</v>
      </c>
    </row>
    <row r="477" spans="1:24" customFormat="1" hidden="1">
      <c r="A477">
        <v>476</v>
      </c>
      <c r="B477" t="s">
        <v>1465</v>
      </c>
      <c r="C477" s="13" t="s">
        <v>1466</v>
      </c>
      <c r="D477" t="s">
        <v>1430</v>
      </c>
      <c r="E477" s="26" t="s">
        <v>1467</v>
      </c>
      <c r="F477" s="6">
        <v>74</v>
      </c>
      <c r="G477" s="6">
        <v>73.709772000000001</v>
      </c>
      <c r="H477" s="48">
        <v>74</v>
      </c>
      <c r="I477" s="32">
        <v>0</v>
      </c>
      <c r="J477" s="59">
        <v>7.0000000000000007E-2</v>
      </c>
      <c r="K477" s="48" t="s">
        <v>861</v>
      </c>
      <c r="L477" s="48">
        <v>1</v>
      </c>
      <c r="M477" s="48">
        <v>1</v>
      </c>
      <c r="N477" s="48">
        <v>1</v>
      </c>
      <c r="O477" s="48">
        <v>1</v>
      </c>
      <c r="P477" s="48">
        <v>1</v>
      </c>
      <c r="Q477" s="48">
        <v>1</v>
      </c>
      <c r="R477" s="48">
        <v>1</v>
      </c>
      <c r="S477" s="48">
        <v>1</v>
      </c>
      <c r="T477" s="48">
        <v>1</v>
      </c>
      <c r="U477" s="48">
        <v>1</v>
      </c>
      <c r="V477" s="48" t="s">
        <v>146</v>
      </c>
      <c r="W47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77" t="str">
        <f>IF(cto1255AMCO[[#This Row],[Calificacion]]=1,"Aprobado","Subsanar")</f>
        <v>Aprobado</v>
      </c>
    </row>
    <row r="478" spans="1:24" customFormat="1" hidden="1">
      <c r="A478">
        <v>477</v>
      </c>
      <c r="B478" t="s">
        <v>1468</v>
      </c>
      <c r="C478" s="13" t="s">
        <v>1469</v>
      </c>
      <c r="D478" t="s">
        <v>1430</v>
      </c>
      <c r="E478" s="26" t="s">
        <v>1470</v>
      </c>
      <c r="F478" s="6">
        <v>143</v>
      </c>
      <c r="G478" s="6">
        <v>143.50583499999999</v>
      </c>
      <c r="H478" s="51">
        <v>143</v>
      </c>
      <c r="I478" s="34">
        <v>0</v>
      </c>
      <c r="J478" s="64">
        <v>0.06</v>
      </c>
      <c r="K478" s="51" t="s">
        <v>861</v>
      </c>
      <c r="L478" s="51">
        <v>1</v>
      </c>
      <c r="M478" s="51">
        <v>1</v>
      </c>
      <c r="N478" s="51">
        <v>1</v>
      </c>
      <c r="O478" s="51">
        <v>1</v>
      </c>
      <c r="P478" s="51">
        <v>1</v>
      </c>
      <c r="Q478" s="51">
        <v>1</v>
      </c>
      <c r="R478" s="51">
        <v>1</v>
      </c>
      <c r="S478" s="51">
        <v>1</v>
      </c>
      <c r="T478" s="51">
        <v>1</v>
      </c>
      <c r="U478" s="51">
        <v>1</v>
      </c>
      <c r="V478" s="51" t="s">
        <v>146</v>
      </c>
      <c r="W47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78" t="str">
        <f>IF(cto1255AMCO[[#This Row],[Calificacion]]=1,"Aprobado","Subsanar")</f>
        <v>Aprobado</v>
      </c>
    </row>
    <row r="479" spans="1:24" customFormat="1" hidden="1">
      <c r="A479">
        <v>478</v>
      </c>
      <c r="B479" t="s">
        <v>1471</v>
      </c>
      <c r="C479" s="13" t="s">
        <v>1472</v>
      </c>
      <c r="D479" t="s">
        <v>1430</v>
      </c>
      <c r="E479" s="26" t="s">
        <v>1473</v>
      </c>
      <c r="F479" s="6">
        <v>83</v>
      </c>
      <c r="G479" s="6">
        <v>82.863400999999996</v>
      </c>
      <c r="H479" s="51">
        <v>83</v>
      </c>
      <c r="I479" s="34">
        <v>0</v>
      </c>
      <c r="J479" s="64">
        <v>0.06</v>
      </c>
      <c r="K479" s="51" t="s">
        <v>861</v>
      </c>
      <c r="L479" s="51">
        <v>1</v>
      </c>
      <c r="M479" s="51">
        <v>1</v>
      </c>
      <c r="N479" s="51">
        <v>1</v>
      </c>
      <c r="O479" s="51">
        <v>1</v>
      </c>
      <c r="P479" s="51">
        <v>1</v>
      </c>
      <c r="Q479" s="51">
        <v>1</v>
      </c>
      <c r="R479" s="51">
        <v>1</v>
      </c>
      <c r="S479" s="51">
        <v>1</v>
      </c>
      <c r="T479" s="51">
        <v>1</v>
      </c>
      <c r="U479" s="51">
        <v>1</v>
      </c>
      <c r="V479" s="51" t="s">
        <v>146</v>
      </c>
      <c r="W47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79" t="str">
        <f>IF(cto1255AMCO[[#This Row],[Calificacion]]=1,"Aprobado","Subsanar")</f>
        <v>Aprobado</v>
      </c>
    </row>
    <row r="480" spans="1:24" customFormat="1" hidden="1">
      <c r="A480">
        <v>479</v>
      </c>
      <c r="B480" t="s">
        <v>1474</v>
      </c>
      <c r="C480" s="13" t="s">
        <v>1475</v>
      </c>
      <c r="D480" t="s">
        <v>1430</v>
      </c>
      <c r="E480" s="26" t="s">
        <v>1476</v>
      </c>
      <c r="F480" s="6">
        <v>66</v>
      </c>
      <c r="G480" s="6">
        <v>65.635981999999998</v>
      </c>
      <c r="H480" s="51">
        <v>66</v>
      </c>
      <c r="I480" s="34">
        <v>0</v>
      </c>
      <c r="J480" s="64">
        <v>7.0000000000000007E-2</v>
      </c>
      <c r="K480" s="51" t="s">
        <v>861</v>
      </c>
      <c r="L480" s="51">
        <v>1</v>
      </c>
      <c r="M480" s="51">
        <v>1</v>
      </c>
      <c r="N480" s="51">
        <v>1</v>
      </c>
      <c r="O480" s="51">
        <v>1</v>
      </c>
      <c r="P480" s="51">
        <v>1</v>
      </c>
      <c r="Q480" s="51">
        <v>1</v>
      </c>
      <c r="R480" s="51">
        <v>1</v>
      </c>
      <c r="S480" s="51">
        <v>1</v>
      </c>
      <c r="T480" s="51">
        <v>1</v>
      </c>
      <c r="U480" s="51">
        <v>1</v>
      </c>
      <c r="V480" s="51" t="s">
        <v>146</v>
      </c>
      <c r="W48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80" t="str">
        <f>IF(cto1255AMCO[[#This Row],[Calificacion]]=1,"Aprobado","Subsanar")</f>
        <v>Aprobado</v>
      </c>
    </row>
    <row r="481" spans="1:24" customFormat="1" hidden="1">
      <c r="A481">
        <v>480</v>
      </c>
      <c r="B481" t="s">
        <v>1477</v>
      </c>
      <c r="C481" s="13" t="s">
        <v>1478</v>
      </c>
      <c r="D481" t="s">
        <v>1430</v>
      </c>
      <c r="E481" s="26" t="s">
        <v>1479</v>
      </c>
      <c r="F481" s="6">
        <v>151</v>
      </c>
      <c r="G481" s="6">
        <v>150.829712</v>
      </c>
      <c r="H481" s="51">
        <v>151</v>
      </c>
      <c r="I481" s="34">
        <v>0</v>
      </c>
      <c r="J481" s="64">
        <v>0.06</v>
      </c>
      <c r="K481" s="51" t="s">
        <v>861</v>
      </c>
      <c r="L481" s="51">
        <v>1</v>
      </c>
      <c r="M481" s="51">
        <v>1</v>
      </c>
      <c r="N481" s="51">
        <v>1</v>
      </c>
      <c r="O481" s="51">
        <v>1</v>
      </c>
      <c r="P481" s="51">
        <v>1</v>
      </c>
      <c r="Q481" s="51">
        <v>1</v>
      </c>
      <c r="R481" s="51">
        <v>1</v>
      </c>
      <c r="S481" s="51">
        <v>1</v>
      </c>
      <c r="T481" s="51">
        <v>1</v>
      </c>
      <c r="U481" s="51">
        <v>1</v>
      </c>
      <c r="V481" s="51" t="s">
        <v>146</v>
      </c>
      <c r="W48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81" t="str">
        <f>IF(cto1255AMCO[[#This Row],[Calificacion]]=1,"Aprobado","Subsanar")</f>
        <v>Aprobado</v>
      </c>
    </row>
    <row r="482" spans="1:24" customFormat="1" hidden="1">
      <c r="A482">
        <v>481</v>
      </c>
      <c r="B482" t="s">
        <v>1480</v>
      </c>
      <c r="C482" s="13" t="s">
        <v>1481</v>
      </c>
      <c r="D482" t="s">
        <v>1430</v>
      </c>
      <c r="E482" s="26" t="s">
        <v>1482</v>
      </c>
      <c r="F482" s="6">
        <v>151</v>
      </c>
      <c r="G482" s="6">
        <v>150.65616199999999</v>
      </c>
      <c r="H482" s="48">
        <v>151</v>
      </c>
      <c r="I482" s="32">
        <v>0</v>
      </c>
      <c r="J482" s="59">
        <v>0.06</v>
      </c>
      <c r="K482" s="48" t="s">
        <v>861</v>
      </c>
      <c r="L482" s="48">
        <v>1</v>
      </c>
      <c r="M482" s="48">
        <v>1</v>
      </c>
      <c r="N482" s="48">
        <v>1</v>
      </c>
      <c r="O482" s="48">
        <v>1</v>
      </c>
      <c r="P482" s="48">
        <v>1</v>
      </c>
      <c r="Q482" s="48">
        <v>1</v>
      </c>
      <c r="R482" s="48">
        <v>1</v>
      </c>
      <c r="S482" s="48">
        <v>1</v>
      </c>
      <c r="T482" s="48">
        <v>1</v>
      </c>
      <c r="U482" s="48">
        <v>1</v>
      </c>
      <c r="V482" s="48" t="s">
        <v>146</v>
      </c>
      <c r="W48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82" t="str">
        <f>IF(cto1255AMCO[[#This Row],[Calificacion]]=1,"Aprobado","Subsanar")</f>
        <v>Aprobado</v>
      </c>
    </row>
    <row r="483" spans="1:24" customFormat="1" hidden="1">
      <c r="A483">
        <v>482</v>
      </c>
      <c r="B483" t="s">
        <v>1483</v>
      </c>
      <c r="C483" s="13" t="s">
        <v>1484</v>
      </c>
      <c r="D483" t="s">
        <v>1430</v>
      </c>
      <c r="E483" s="26" t="s">
        <v>1485</v>
      </c>
      <c r="F483" s="6">
        <v>147</v>
      </c>
      <c r="G483" s="6">
        <v>147.45272399999999</v>
      </c>
      <c r="H483" s="51">
        <v>147</v>
      </c>
      <c r="I483" s="34">
        <v>0</v>
      </c>
      <c r="J483" s="64">
        <v>0.06</v>
      </c>
      <c r="K483" s="51" t="s">
        <v>861</v>
      </c>
      <c r="L483" s="51">
        <v>1</v>
      </c>
      <c r="M483" s="51">
        <v>1</v>
      </c>
      <c r="N483" s="51">
        <v>1</v>
      </c>
      <c r="O483" s="51">
        <v>1</v>
      </c>
      <c r="P483" s="51">
        <v>1</v>
      </c>
      <c r="Q483" s="51">
        <v>1</v>
      </c>
      <c r="R483" s="51">
        <v>1</v>
      </c>
      <c r="S483" s="51">
        <v>1</v>
      </c>
      <c r="T483" s="51">
        <v>1</v>
      </c>
      <c r="U483" s="51">
        <v>1</v>
      </c>
      <c r="V483" s="51" t="s">
        <v>146</v>
      </c>
      <c r="W48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83" t="str">
        <f>IF(cto1255AMCO[[#This Row],[Calificacion]]=1,"Aprobado","Subsanar")</f>
        <v>Aprobado</v>
      </c>
    </row>
    <row r="484" spans="1:24" customFormat="1" hidden="1">
      <c r="A484">
        <v>483</v>
      </c>
      <c r="B484" t="s">
        <v>1486</v>
      </c>
      <c r="C484" s="13" t="s">
        <v>1487</v>
      </c>
      <c r="D484" t="s">
        <v>1430</v>
      </c>
      <c r="E484" s="26" t="s">
        <v>1488</v>
      </c>
      <c r="F484" s="6">
        <v>74</v>
      </c>
      <c r="G484" s="6">
        <v>74.496150999999998</v>
      </c>
      <c r="H484" s="51">
        <v>74</v>
      </c>
      <c r="I484" s="34">
        <v>0</v>
      </c>
      <c r="J484" s="64">
        <v>7.0000000000000007E-2</v>
      </c>
      <c r="K484" s="51" t="s">
        <v>861</v>
      </c>
      <c r="L484" s="51">
        <v>1</v>
      </c>
      <c r="M484" s="51">
        <v>1</v>
      </c>
      <c r="N484" s="51">
        <v>1</v>
      </c>
      <c r="O484" s="51">
        <v>1</v>
      </c>
      <c r="P484" s="51">
        <v>1</v>
      </c>
      <c r="Q484" s="51">
        <v>1</v>
      </c>
      <c r="R484" s="51">
        <v>1</v>
      </c>
      <c r="S484" s="51">
        <v>1</v>
      </c>
      <c r="T484" s="51">
        <v>1</v>
      </c>
      <c r="U484" s="51">
        <v>1</v>
      </c>
      <c r="V484" s="51" t="s">
        <v>146</v>
      </c>
      <c r="W48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84" t="str">
        <f>IF(cto1255AMCO[[#This Row],[Calificacion]]=1,"Aprobado","Subsanar")</f>
        <v>Aprobado</v>
      </c>
    </row>
    <row r="485" spans="1:24" customFormat="1" hidden="1">
      <c r="A485">
        <v>484</v>
      </c>
      <c r="B485" t="s">
        <v>1489</v>
      </c>
      <c r="C485" s="13" t="s">
        <v>1490</v>
      </c>
      <c r="D485" t="s">
        <v>1430</v>
      </c>
      <c r="E485" s="26" t="s">
        <v>1491</v>
      </c>
      <c r="F485" s="6">
        <v>71</v>
      </c>
      <c r="G485" s="6">
        <v>70.953156000000007</v>
      </c>
      <c r="H485" s="48">
        <v>71</v>
      </c>
      <c r="I485" s="32">
        <v>0</v>
      </c>
      <c r="J485" s="59">
        <v>7.0000000000000007E-2</v>
      </c>
      <c r="K485" s="48" t="s">
        <v>861</v>
      </c>
      <c r="L485" s="48">
        <v>1</v>
      </c>
      <c r="M485" s="48">
        <v>1</v>
      </c>
      <c r="N485" s="48">
        <v>1</v>
      </c>
      <c r="O485" s="48">
        <v>1</v>
      </c>
      <c r="P485" s="48">
        <v>1</v>
      </c>
      <c r="Q485" s="48">
        <v>1</v>
      </c>
      <c r="R485" s="48">
        <v>1</v>
      </c>
      <c r="S485" s="48">
        <v>1</v>
      </c>
      <c r="T485" s="48">
        <v>1</v>
      </c>
      <c r="U485" s="48">
        <v>1</v>
      </c>
      <c r="V485" s="48" t="s">
        <v>146</v>
      </c>
      <c r="W48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85" t="str">
        <f>IF(cto1255AMCO[[#This Row],[Calificacion]]=1,"Aprobado","Subsanar")</f>
        <v>Aprobado</v>
      </c>
    </row>
    <row r="486" spans="1:24" customFormat="1" hidden="1">
      <c r="A486">
        <v>485</v>
      </c>
      <c r="B486" t="s">
        <v>1492</v>
      </c>
      <c r="C486" s="13" t="s">
        <v>1493</v>
      </c>
      <c r="D486" t="s">
        <v>1430</v>
      </c>
      <c r="E486" s="26" t="s">
        <v>1494</v>
      </c>
      <c r="F486" s="6">
        <v>147</v>
      </c>
      <c r="G486" s="6">
        <v>146.766741</v>
      </c>
      <c r="H486" s="51">
        <v>147</v>
      </c>
      <c r="I486" s="34">
        <v>0</v>
      </c>
      <c r="J486" s="64">
        <v>0.06</v>
      </c>
      <c r="K486" s="51" t="s">
        <v>861</v>
      </c>
      <c r="L486" s="51">
        <v>1</v>
      </c>
      <c r="M486" s="51">
        <v>1</v>
      </c>
      <c r="N486" s="51">
        <v>1</v>
      </c>
      <c r="O486" s="51">
        <v>1</v>
      </c>
      <c r="P486" s="51">
        <v>1</v>
      </c>
      <c r="Q486" s="51">
        <v>1</v>
      </c>
      <c r="R486" s="51">
        <v>1</v>
      </c>
      <c r="S486" s="51">
        <v>1</v>
      </c>
      <c r="T486" s="51">
        <v>1</v>
      </c>
      <c r="U486" s="51">
        <v>1</v>
      </c>
      <c r="V486" s="51" t="s">
        <v>146</v>
      </c>
      <c r="W48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86" t="str">
        <f>IF(cto1255AMCO[[#This Row],[Calificacion]]=1,"Aprobado","Subsanar")</f>
        <v>Aprobado</v>
      </c>
    </row>
    <row r="487" spans="1:24" customFormat="1" hidden="1">
      <c r="A487">
        <v>486</v>
      </c>
      <c r="B487" t="s">
        <v>1495</v>
      </c>
      <c r="C487" s="13" t="s">
        <v>1496</v>
      </c>
      <c r="D487" t="s">
        <v>1430</v>
      </c>
      <c r="E487" s="26" t="s">
        <v>1497</v>
      </c>
      <c r="F487" s="6">
        <v>184</v>
      </c>
      <c r="G487" s="6">
        <v>184.44944000000001</v>
      </c>
      <c r="H487" s="48">
        <v>184</v>
      </c>
      <c r="I487" s="32">
        <v>0</v>
      </c>
      <c r="J487" s="59">
        <v>0.06</v>
      </c>
      <c r="K487" s="48" t="s">
        <v>861</v>
      </c>
      <c r="L487" s="48">
        <v>1</v>
      </c>
      <c r="M487" s="48">
        <v>1</v>
      </c>
      <c r="N487" s="48">
        <v>1</v>
      </c>
      <c r="O487" s="48">
        <v>1</v>
      </c>
      <c r="P487" s="48">
        <v>1</v>
      </c>
      <c r="Q487" s="48">
        <v>1</v>
      </c>
      <c r="R487" s="48">
        <v>1</v>
      </c>
      <c r="S487" s="48">
        <v>1</v>
      </c>
      <c r="T487" s="48">
        <v>1</v>
      </c>
      <c r="U487" s="48">
        <v>1</v>
      </c>
      <c r="V487" s="48" t="s">
        <v>146</v>
      </c>
      <c r="W48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87" t="str">
        <f>IF(cto1255AMCO[[#This Row],[Calificacion]]=1,"Aprobado","Subsanar")</f>
        <v>Aprobado</v>
      </c>
    </row>
    <row r="488" spans="1:24" customFormat="1" hidden="1">
      <c r="A488">
        <v>487</v>
      </c>
      <c r="B488" t="s">
        <v>1498</v>
      </c>
      <c r="C488" s="13" t="s">
        <v>1499</v>
      </c>
      <c r="D488" t="s">
        <v>1430</v>
      </c>
      <c r="E488" s="26" t="s">
        <v>1500</v>
      </c>
      <c r="F488" s="6">
        <v>98</v>
      </c>
      <c r="G488" s="6">
        <v>97.643236000000002</v>
      </c>
      <c r="H488" s="51">
        <v>98</v>
      </c>
      <c r="I488" s="34">
        <v>0</v>
      </c>
      <c r="J488" s="64">
        <v>0.06</v>
      </c>
      <c r="K488" s="51" t="s">
        <v>861</v>
      </c>
      <c r="L488" s="51">
        <v>1</v>
      </c>
      <c r="M488" s="51">
        <v>1</v>
      </c>
      <c r="N488" s="51">
        <v>1</v>
      </c>
      <c r="O488" s="51">
        <v>1</v>
      </c>
      <c r="P488" s="51">
        <v>1</v>
      </c>
      <c r="Q488" s="51">
        <v>1</v>
      </c>
      <c r="R488" s="51">
        <v>1</v>
      </c>
      <c r="S488" s="51">
        <v>1</v>
      </c>
      <c r="T488" s="51">
        <v>1</v>
      </c>
      <c r="U488" s="51">
        <v>1</v>
      </c>
      <c r="V488" s="51" t="s">
        <v>146</v>
      </c>
      <c r="W48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88" t="str">
        <f>IF(cto1255AMCO[[#This Row],[Calificacion]]=1,"Aprobado","Subsanar")</f>
        <v>Aprobado</v>
      </c>
    </row>
    <row r="489" spans="1:24" customFormat="1" hidden="1">
      <c r="A489">
        <v>488</v>
      </c>
      <c r="B489" t="s">
        <v>1501</v>
      </c>
      <c r="C489" s="13" t="s">
        <v>1502</v>
      </c>
      <c r="D489" t="s">
        <v>1430</v>
      </c>
      <c r="E489" s="26" t="s">
        <v>1503</v>
      </c>
      <c r="F489" s="6">
        <v>76</v>
      </c>
      <c r="G489" s="6">
        <v>76.042916000000005</v>
      </c>
      <c r="H489" s="51">
        <v>76</v>
      </c>
      <c r="I489" s="34">
        <v>0</v>
      </c>
      <c r="J489" s="64">
        <v>7.0000000000000007E-2</v>
      </c>
      <c r="K489" s="51" t="s">
        <v>861</v>
      </c>
      <c r="L489" s="51">
        <v>1</v>
      </c>
      <c r="M489" s="51">
        <v>1</v>
      </c>
      <c r="N489" s="51">
        <v>1</v>
      </c>
      <c r="O489" s="51">
        <v>1</v>
      </c>
      <c r="P489" s="51">
        <v>1</v>
      </c>
      <c r="Q489" s="51">
        <v>1</v>
      </c>
      <c r="R489" s="51">
        <v>1</v>
      </c>
      <c r="S489" s="51">
        <v>1</v>
      </c>
      <c r="T489" s="51">
        <v>1</v>
      </c>
      <c r="U489" s="51">
        <v>1</v>
      </c>
      <c r="V489" s="51" t="s">
        <v>146</v>
      </c>
      <c r="W48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89" t="str">
        <f>IF(cto1255AMCO[[#This Row],[Calificacion]]=1,"Aprobado","Subsanar")</f>
        <v>Aprobado</v>
      </c>
    </row>
    <row r="490" spans="1:24" customFormat="1" hidden="1">
      <c r="A490">
        <v>489</v>
      </c>
      <c r="B490" t="s">
        <v>1504</v>
      </c>
      <c r="C490" s="13" t="s">
        <v>1505</v>
      </c>
      <c r="D490" t="s">
        <v>1430</v>
      </c>
      <c r="E490" s="26" t="s">
        <v>1506</v>
      </c>
      <c r="F490" s="6">
        <v>65</v>
      </c>
      <c r="G490" s="6">
        <v>65.437009000000003</v>
      </c>
      <c r="H490" s="48">
        <v>65</v>
      </c>
      <c r="I490" s="32">
        <v>0</v>
      </c>
      <c r="J490" s="59">
        <v>7.0000000000000007E-2</v>
      </c>
      <c r="K490" s="48" t="s">
        <v>861</v>
      </c>
      <c r="L490" s="48">
        <v>1</v>
      </c>
      <c r="M490" s="48">
        <v>1</v>
      </c>
      <c r="N490" s="48">
        <v>1</v>
      </c>
      <c r="O490" s="48">
        <v>1</v>
      </c>
      <c r="P490" s="48">
        <v>1</v>
      </c>
      <c r="Q490" s="48">
        <v>1</v>
      </c>
      <c r="R490" s="48">
        <v>1</v>
      </c>
      <c r="S490" s="48">
        <v>1</v>
      </c>
      <c r="T490" s="48">
        <v>1</v>
      </c>
      <c r="U490" s="48">
        <v>1</v>
      </c>
      <c r="V490" s="48" t="s">
        <v>146</v>
      </c>
      <c r="W49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90" t="str">
        <f>IF(cto1255AMCO[[#This Row],[Calificacion]]=1,"Aprobado","Subsanar")</f>
        <v>Aprobado</v>
      </c>
    </row>
    <row r="491" spans="1:24" customFormat="1" hidden="1">
      <c r="A491">
        <v>490</v>
      </c>
      <c r="B491" t="s">
        <v>1507</v>
      </c>
      <c r="C491" s="13" t="s">
        <v>1508</v>
      </c>
      <c r="D491" t="s">
        <v>1430</v>
      </c>
      <c r="E491" s="26" t="s">
        <v>1509</v>
      </c>
      <c r="F491" s="6">
        <v>161</v>
      </c>
      <c r="G491" s="6">
        <v>161.91170399999999</v>
      </c>
      <c r="H491" s="51">
        <v>161</v>
      </c>
      <c r="I491" s="34">
        <v>0</v>
      </c>
      <c r="J491" s="64">
        <v>0.06</v>
      </c>
      <c r="K491" s="51" t="s">
        <v>861</v>
      </c>
      <c r="L491" s="51">
        <v>1</v>
      </c>
      <c r="M491" s="51">
        <v>1</v>
      </c>
      <c r="N491" s="51">
        <v>1</v>
      </c>
      <c r="O491" s="51">
        <v>1</v>
      </c>
      <c r="P491" s="51">
        <v>1</v>
      </c>
      <c r="Q491" s="51">
        <v>1</v>
      </c>
      <c r="R491" s="51">
        <v>1</v>
      </c>
      <c r="S491" s="51">
        <v>1</v>
      </c>
      <c r="T491" s="51">
        <v>1</v>
      </c>
      <c r="U491" s="51">
        <v>1</v>
      </c>
      <c r="V491" s="51" t="s">
        <v>146</v>
      </c>
      <c r="W49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91" t="str">
        <f>IF(cto1255AMCO[[#This Row],[Calificacion]]=1,"Aprobado","Subsanar")</f>
        <v>Aprobado</v>
      </c>
    </row>
    <row r="492" spans="1:24" customFormat="1" hidden="1">
      <c r="A492">
        <v>491</v>
      </c>
      <c r="B492" t="s">
        <v>1510</v>
      </c>
      <c r="C492" s="13" t="s">
        <v>1511</v>
      </c>
      <c r="D492" t="s">
        <v>1430</v>
      </c>
      <c r="E492" s="26" t="s">
        <v>1512</v>
      </c>
      <c r="F492" s="6">
        <v>143</v>
      </c>
      <c r="G492" s="6">
        <v>143.23589100000001</v>
      </c>
      <c r="H492" s="51">
        <v>143</v>
      </c>
      <c r="I492" s="34">
        <v>0</v>
      </c>
      <c r="J492" s="64">
        <v>0.06</v>
      </c>
      <c r="K492" s="51" t="s">
        <v>861</v>
      </c>
      <c r="L492" s="51">
        <v>1</v>
      </c>
      <c r="M492" s="51">
        <v>1</v>
      </c>
      <c r="N492" s="51">
        <v>1</v>
      </c>
      <c r="O492" s="51">
        <v>1</v>
      </c>
      <c r="P492" s="51">
        <v>1</v>
      </c>
      <c r="Q492" s="51">
        <v>1</v>
      </c>
      <c r="R492" s="51">
        <v>1</v>
      </c>
      <c r="S492" s="51">
        <v>1</v>
      </c>
      <c r="T492" s="51">
        <v>1</v>
      </c>
      <c r="U492" s="51">
        <v>1</v>
      </c>
      <c r="V492" s="51" t="s">
        <v>146</v>
      </c>
      <c r="W49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92" t="str">
        <f>IF(cto1255AMCO[[#This Row],[Calificacion]]=1,"Aprobado","Subsanar")</f>
        <v>Aprobado</v>
      </c>
    </row>
    <row r="493" spans="1:24" customFormat="1" hidden="1">
      <c r="A493">
        <v>492</v>
      </c>
      <c r="B493" t="s">
        <v>1513</v>
      </c>
      <c r="C493" s="13" t="s">
        <v>1514</v>
      </c>
      <c r="D493" t="s">
        <v>1430</v>
      </c>
      <c r="E493" s="26" t="s">
        <v>1515</v>
      </c>
      <c r="F493" s="6">
        <v>164</v>
      </c>
      <c r="G493" s="6">
        <v>164.48558399999999</v>
      </c>
      <c r="H493" s="48">
        <v>164</v>
      </c>
      <c r="I493" s="32">
        <v>0</v>
      </c>
      <c r="J493" s="59">
        <v>0.06</v>
      </c>
      <c r="K493" s="48" t="s">
        <v>861</v>
      </c>
      <c r="L493" s="48">
        <v>1</v>
      </c>
      <c r="M493" s="48">
        <v>1</v>
      </c>
      <c r="N493" s="48">
        <v>1</v>
      </c>
      <c r="O493" s="48">
        <v>1</v>
      </c>
      <c r="P493" s="48">
        <v>1</v>
      </c>
      <c r="Q493" s="48">
        <v>1</v>
      </c>
      <c r="R493" s="48">
        <v>1</v>
      </c>
      <c r="S493" s="48">
        <v>1</v>
      </c>
      <c r="T493" s="48">
        <v>1</v>
      </c>
      <c r="U493" s="48">
        <v>1</v>
      </c>
      <c r="V493" s="48" t="s">
        <v>146</v>
      </c>
      <c r="W49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93" t="str">
        <f>IF(cto1255AMCO[[#This Row],[Calificacion]]=1,"Aprobado","Subsanar")</f>
        <v>Aprobado</v>
      </c>
    </row>
    <row r="494" spans="1:24" customFormat="1" hidden="1">
      <c r="A494">
        <v>493</v>
      </c>
      <c r="B494" t="s">
        <v>1516</v>
      </c>
      <c r="C494" s="13" t="s">
        <v>1517</v>
      </c>
      <c r="D494" t="s">
        <v>1430</v>
      </c>
      <c r="E494" s="26" t="s">
        <v>1518</v>
      </c>
      <c r="F494" s="6">
        <v>72</v>
      </c>
      <c r="G494" s="6">
        <v>69.516934000000006</v>
      </c>
      <c r="H494" s="48">
        <v>72</v>
      </c>
      <c r="I494" s="32">
        <v>0</v>
      </c>
      <c r="J494" s="59">
        <v>7.0000000000000007E-2</v>
      </c>
      <c r="K494" s="48" t="s">
        <v>861</v>
      </c>
      <c r="L494" s="48">
        <v>1</v>
      </c>
      <c r="M494" s="48">
        <v>1</v>
      </c>
      <c r="N494" s="48">
        <v>1</v>
      </c>
      <c r="O494" s="48">
        <v>1</v>
      </c>
      <c r="P494" s="48">
        <v>1</v>
      </c>
      <c r="Q494" s="48">
        <v>1</v>
      </c>
      <c r="R494" s="48">
        <v>1</v>
      </c>
      <c r="S494" s="48">
        <v>1</v>
      </c>
      <c r="T494" s="48">
        <v>1</v>
      </c>
      <c r="U494" s="48">
        <v>1</v>
      </c>
      <c r="V494" s="48" t="s">
        <v>146</v>
      </c>
      <c r="W49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94" t="str">
        <f>IF(cto1255AMCO[[#This Row],[Calificacion]]=1,"Aprobado","Subsanar")</f>
        <v>Aprobado</v>
      </c>
    </row>
    <row r="495" spans="1:24" customFormat="1" hidden="1">
      <c r="A495">
        <v>494</v>
      </c>
      <c r="B495" t="s">
        <v>1519</v>
      </c>
      <c r="C495" s="13" t="s">
        <v>1520</v>
      </c>
      <c r="D495" t="s">
        <v>1430</v>
      </c>
      <c r="E495" s="26" t="s">
        <v>1521</v>
      </c>
      <c r="F495" s="6">
        <v>73</v>
      </c>
      <c r="G495" s="6">
        <v>73.351769000000004</v>
      </c>
      <c r="H495" s="51">
        <v>73</v>
      </c>
      <c r="I495" s="34">
        <v>0</v>
      </c>
      <c r="J495" s="64">
        <v>7.0000000000000007E-2</v>
      </c>
      <c r="K495" s="51" t="s">
        <v>861</v>
      </c>
      <c r="L495" s="51">
        <v>1</v>
      </c>
      <c r="M495" s="51">
        <v>1</v>
      </c>
      <c r="N495" s="51">
        <v>1</v>
      </c>
      <c r="O495" s="51">
        <v>1</v>
      </c>
      <c r="P495" s="51">
        <v>1</v>
      </c>
      <c r="Q495" s="51">
        <v>1</v>
      </c>
      <c r="R495" s="51">
        <v>1</v>
      </c>
      <c r="S495" s="51">
        <v>1</v>
      </c>
      <c r="T495" s="51">
        <v>1</v>
      </c>
      <c r="U495" s="51">
        <v>1</v>
      </c>
      <c r="V495" s="51" t="s">
        <v>146</v>
      </c>
      <c r="W49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95" t="str">
        <f>IF(cto1255AMCO[[#This Row],[Calificacion]]=1,"Aprobado","Subsanar")</f>
        <v>Aprobado</v>
      </c>
    </row>
    <row r="496" spans="1:24" customFormat="1" hidden="1">
      <c r="A496">
        <v>495</v>
      </c>
      <c r="B496" t="s">
        <v>1522</v>
      </c>
      <c r="C496" s="13" t="s">
        <v>1523</v>
      </c>
      <c r="D496" t="s">
        <v>1430</v>
      </c>
      <c r="E496" s="26" t="s">
        <v>1524</v>
      </c>
      <c r="F496" s="6">
        <v>150</v>
      </c>
      <c r="G496" s="6">
        <v>149.97600499999999</v>
      </c>
      <c r="H496" s="48">
        <v>150</v>
      </c>
      <c r="I496" s="32">
        <v>0</v>
      </c>
      <c r="J496" s="59">
        <v>0.06</v>
      </c>
      <c r="K496" s="48" t="s">
        <v>861</v>
      </c>
      <c r="L496" s="48">
        <v>1</v>
      </c>
      <c r="M496" s="48">
        <v>1</v>
      </c>
      <c r="N496" s="48">
        <v>1</v>
      </c>
      <c r="O496" s="48">
        <v>1</v>
      </c>
      <c r="P496" s="48">
        <v>1</v>
      </c>
      <c r="Q496" s="48">
        <v>1</v>
      </c>
      <c r="R496" s="48">
        <v>1</v>
      </c>
      <c r="S496" s="48">
        <v>1</v>
      </c>
      <c r="T496" s="48">
        <v>1</v>
      </c>
      <c r="U496" s="48">
        <v>1</v>
      </c>
      <c r="V496" s="48" t="s">
        <v>146</v>
      </c>
      <c r="W49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96" t="str">
        <f>IF(cto1255AMCO[[#This Row],[Calificacion]]=1,"Aprobado","Subsanar")</f>
        <v>Aprobado</v>
      </c>
    </row>
    <row r="497" spans="1:24" customFormat="1" hidden="1">
      <c r="A497">
        <v>496</v>
      </c>
      <c r="B497" t="s">
        <v>1525</v>
      </c>
      <c r="C497" s="13" t="s">
        <v>1526</v>
      </c>
      <c r="D497" t="s">
        <v>1430</v>
      </c>
      <c r="E497" s="26" t="s">
        <v>1527</v>
      </c>
      <c r="F497" s="6">
        <v>142</v>
      </c>
      <c r="G497" s="6">
        <v>142.19959600000001</v>
      </c>
      <c r="H497" s="51">
        <v>142</v>
      </c>
      <c r="I497" s="34">
        <v>0</v>
      </c>
      <c r="J497" s="64">
        <v>0.06</v>
      </c>
      <c r="K497" s="51" t="s">
        <v>861</v>
      </c>
      <c r="L497" s="51">
        <v>1</v>
      </c>
      <c r="M497" s="51">
        <v>1</v>
      </c>
      <c r="N497" s="51">
        <v>1</v>
      </c>
      <c r="O497" s="51">
        <v>1</v>
      </c>
      <c r="P497" s="51">
        <v>1</v>
      </c>
      <c r="Q497" s="51">
        <v>1</v>
      </c>
      <c r="R497" s="51">
        <v>1</v>
      </c>
      <c r="S497" s="51">
        <v>1</v>
      </c>
      <c r="T497" s="51">
        <v>1</v>
      </c>
      <c r="U497" s="51">
        <v>1</v>
      </c>
      <c r="V497" s="51" t="s">
        <v>146</v>
      </c>
      <c r="W49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97" t="str">
        <f>IF(cto1255AMCO[[#This Row],[Calificacion]]=1,"Aprobado","Subsanar")</f>
        <v>Aprobado</v>
      </c>
    </row>
    <row r="498" spans="1:24" customFormat="1" hidden="1">
      <c r="A498">
        <v>497</v>
      </c>
      <c r="B498" t="s">
        <v>1528</v>
      </c>
      <c r="C498" s="13" t="s">
        <v>1529</v>
      </c>
      <c r="D498" t="s">
        <v>1430</v>
      </c>
      <c r="E498" s="26" t="s">
        <v>1530</v>
      </c>
      <c r="F498" s="6">
        <v>147</v>
      </c>
      <c r="G498" s="6">
        <v>147.14117100000001</v>
      </c>
      <c r="H498" s="48">
        <v>147</v>
      </c>
      <c r="I498" s="32">
        <v>0</v>
      </c>
      <c r="J498" s="59">
        <v>0.06</v>
      </c>
      <c r="K498" s="48" t="s">
        <v>861</v>
      </c>
      <c r="L498" s="48">
        <v>1</v>
      </c>
      <c r="M498" s="48">
        <v>1</v>
      </c>
      <c r="N498" s="48">
        <v>1</v>
      </c>
      <c r="O498" s="48">
        <v>1</v>
      </c>
      <c r="P498" s="48">
        <v>1</v>
      </c>
      <c r="Q498" s="48">
        <v>1</v>
      </c>
      <c r="R498" s="48">
        <v>1</v>
      </c>
      <c r="S498" s="48">
        <v>1</v>
      </c>
      <c r="T498" s="48">
        <v>1</v>
      </c>
      <c r="U498" s="48">
        <v>1</v>
      </c>
      <c r="V498" s="48" t="s">
        <v>146</v>
      </c>
      <c r="W49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98" t="str">
        <f>IF(cto1255AMCO[[#This Row],[Calificacion]]=1,"Aprobado","Subsanar")</f>
        <v>Aprobado</v>
      </c>
    </row>
    <row r="499" spans="1:24" customFormat="1" hidden="1">
      <c r="A499">
        <v>498</v>
      </c>
      <c r="B499" t="s">
        <v>1531</v>
      </c>
      <c r="C499" s="13" t="s">
        <v>1532</v>
      </c>
      <c r="D499" t="s">
        <v>1430</v>
      </c>
      <c r="E499" s="26" t="s">
        <v>1533</v>
      </c>
      <c r="F499" s="6">
        <v>73</v>
      </c>
      <c r="G499" s="6">
        <v>72.929327999999998</v>
      </c>
      <c r="H499" s="51">
        <v>73</v>
      </c>
      <c r="I499" s="34">
        <v>0</v>
      </c>
      <c r="J499" s="64">
        <v>7.0000000000000007E-2</v>
      </c>
      <c r="K499" s="51" t="s">
        <v>861</v>
      </c>
      <c r="L499" s="51">
        <v>1</v>
      </c>
      <c r="M499" s="51">
        <v>1</v>
      </c>
      <c r="N499" s="51">
        <v>1</v>
      </c>
      <c r="O499" s="51">
        <v>1</v>
      </c>
      <c r="P499" s="51">
        <v>1</v>
      </c>
      <c r="Q499" s="51">
        <v>1</v>
      </c>
      <c r="R499" s="51">
        <v>1</v>
      </c>
      <c r="S499" s="51">
        <v>1</v>
      </c>
      <c r="T499" s="51">
        <v>1</v>
      </c>
      <c r="U499" s="51">
        <v>1</v>
      </c>
      <c r="V499" s="51" t="s">
        <v>146</v>
      </c>
      <c r="W49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499" t="str">
        <f>IF(cto1255AMCO[[#This Row],[Calificacion]]=1,"Aprobado","Subsanar")</f>
        <v>Aprobado</v>
      </c>
    </row>
    <row r="500" spans="1:24" customFormat="1">
      <c r="A500">
        <v>499</v>
      </c>
      <c r="B500" t="s">
        <v>1534</v>
      </c>
      <c r="C500" s="13" t="s">
        <v>1535</v>
      </c>
      <c r="D500" t="s">
        <v>1536</v>
      </c>
      <c r="E500" s="26" t="s">
        <v>1537</v>
      </c>
      <c r="F500" s="6">
        <v>66</v>
      </c>
      <c r="G500" s="6">
        <v>65.713527999999997</v>
      </c>
      <c r="H500">
        <v>66</v>
      </c>
      <c r="I500" s="4">
        <f t="shared" ref="I500:I531" si="27">(((ABS(H500-F500))/F500))</f>
        <v>0</v>
      </c>
      <c r="J500" s="10">
        <f t="shared" ref="J500:J531" si="28">IF(H500&lt;=80,0.07,IF(AND(H500&gt;80,H500&lt;=250),0.06,IF(AND(H500&gt;250,H500&lt;=500),0.04,IF(H500&gt;500,0.03,0))))</f>
        <v>7.0000000000000007E-2</v>
      </c>
      <c r="K500" t="str">
        <f t="shared" ref="K500:K531" si="29">IF(ABS(I500)&lt;=J500,"Dentro del rango","Supera el rango")</f>
        <v>Dentro del rango</v>
      </c>
      <c r="L500">
        <v>1</v>
      </c>
      <c r="M500">
        <v>1</v>
      </c>
      <c r="N500">
        <v>1</v>
      </c>
      <c r="O500">
        <v>1</v>
      </c>
      <c r="P500">
        <v>1</v>
      </c>
      <c r="Q500">
        <v>1</v>
      </c>
      <c r="R500">
        <v>1</v>
      </c>
      <c r="S500">
        <v>1</v>
      </c>
      <c r="T500">
        <v>1</v>
      </c>
      <c r="U500">
        <v>1</v>
      </c>
      <c r="V500" t="s">
        <v>146</v>
      </c>
      <c r="W50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00" t="str">
        <f>IF(cto1255AMCO[[#This Row],[Calificacion]]=1,"Aprobado","Subsanar")</f>
        <v>Aprobado</v>
      </c>
    </row>
    <row r="501" spans="1:24" customFormat="1">
      <c r="A501">
        <v>500</v>
      </c>
      <c r="B501" t="s">
        <v>1538</v>
      </c>
      <c r="C501" s="13" t="s">
        <v>1539</v>
      </c>
      <c r="D501" t="s">
        <v>1536</v>
      </c>
      <c r="E501" s="26" t="s">
        <v>1540</v>
      </c>
      <c r="F501" s="6">
        <v>41</v>
      </c>
      <c r="G501" s="6">
        <v>40.726975000000003</v>
      </c>
      <c r="H501">
        <v>41</v>
      </c>
      <c r="I501" s="4">
        <f t="shared" si="27"/>
        <v>0</v>
      </c>
      <c r="J501" s="10">
        <f t="shared" si="28"/>
        <v>7.0000000000000007E-2</v>
      </c>
      <c r="K501" t="str">
        <f t="shared" si="29"/>
        <v>Dentro del rango</v>
      </c>
      <c r="L501">
        <v>1</v>
      </c>
      <c r="M501">
        <v>1</v>
      </c>
      <c r="N501">
        <v>1</v>
      </c>
      <c r="O501">
        <v>1</v>
      </c>
      <c r="P501">
        <v>1</v>
      </c>
      <c r="Q501">
        <v>1</v>
      </c>
      <c r="R501">
        <v>1</v>
      </c>
      <c r="S501">
        <v>1</v>
      </c>
      <c r="T501">
        <v>1</v>
      </c>
      <c r="U501">
        <v>1</v>
      </c>
      <c r="V501" t="s">
        <v>146</v>
      </c>
      <c r="W50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01" t="str">
        <f>IF(cto1255AMCO[[#This Row],[Calificacion]]=1,"Aprobado","Subsanar")</f>
        <v>Aprobado</v>
      </c>
    </row>
    <row r="502" spans="1:24" customFormat="1">
      <c r="A502">
        <v>501</v>
      </c>
      <c r="B502" t="s">
        <v>1541</v>
      </c>
      <c r="C502" s="13" t="s">
        <v>1542</v>
      </c>
      <c r="D502" t="s">
        <v>1536</v>
      </c>
      <c r="E502" s="26" t="s">
        <v>1543</v>
      </c>
      <c r="F502" s="6">
        <v>157</v>
      </c>
      <c r="G502" s="6">
        <v>157.55994999999999</v>
      </c>
      <c r="H502">
        <v>157</v>
      </c>
      <c r="I502" s="4">
        <f t="shared" si="27"/>
        <v>0</v>
      </c>
      <c r="J502" s="10">
        <f t="shared" si="28"/>
        <v>0.06</v>
      </c>
      <c r="K502" t="str">
        <f t="shared" si="29"/>
        <v>Dentro del rango</v>
      </c>
      <c r="L502">
        <v>1</v>
      </c>
      <c r="M502">
        <v>1</v>
      </c>
      <c r="N502">
        <v>1</v>
      </c>
      <c r="O502">
        <v>1</v>
      </c>
      <c r="P502">
        <v>1</v>
      </c>
      <c r="Q502">
        <v>1</v>
      </c>
      <c r="R502">
        <v>1</v>
      </c>
      <c r="S502">
        <v>1</v>
      </c>
      <c r="T502">
        <v>1</v>
      </c>
      <c r="U502">
        <v>1</v>
      </c>
      <c r="V502" t="s">
        <v>146</v>
      </c>
      <c r="W50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02" t="str">
        <f>IF(cto1255AMCO[[#This Row],[Calificacion]]=1,"Aprobado","Subsanar")</f>
        <v>Aprobado</v>
      </c>
    </row>
    <row r="503" spans="1:24" customFormat="1">
      <c r="A503">
        <v>502</v>
      </c>
      <c r="B503" t="s">
        <v>1544</v>
      </c>
      <c r="C503" s="13" t="s">
        <v>1545</v>
      </c>
      <c r="D503" t="s">
        <v>1536</v>
      </c>
      <c r="E503" s="26" t="s">
        <v>1546</v>
      </c>
      <c r="F503" s="6">
        <v>153</v>
      </c>
      <c r="G503" s="6">
        <v>153.264746</v>
      </c>
      <c r="H503">
        <v>153</v>
      </c>
      <c r="I503" s="4">
        <f t="shared" si="27"/>
        <v>0</v>
      </c>
      <c r="J503" s="10">
        <f t="shared" si="28"/>
        <v>0.06</v>
      </c>
      <c r="K503" t="str">
        <f t="shared" si="29"/>
        <v>Dentro del rango</v>
      </c>
      <c r="L503">
        <v>1</v>
      </c>
      <c r="M503">
        <v>1</v>
      </c>
      <c r="N503">
        <v>1</v>
      </c>
      <c r="O503">
        <v>1</v>
      </c>
      <c r="P503">
        <v>1</v>
      </c>
      <c r="Q503">
        <v>1</v>
      </c>
      <c r="R503">
        <v>1</v>
      </c>
      <c r="S503">
        <v>1</v>
      </c>
      <c r="T503">
        <v>1</v>
      </c>
      <c r="U503">
        <v>1</v>
      </c>
      <c r="V503" t="s">
        <v>146</v>
      </c>
      <c r="W50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03" t="str">
        <f>IF(cto1255AMCO[[#This Row],[Calificacion]]=1,"Aprobado","Subsanar")</f>
        <v>Aprobado</v>
      </c>
    </row>
    <row r="504" spans="1:24" customFormat="1">
      <c r="A504">
        <v>503</v>
      </c>
      <c r="B504" t="s">
        <v>1547</v>
      </c>
      <c r="C504" s="13" t="s">
        <v>1548</v>
      </c>
      <c r="D504" t="s">
        <v>1536</v>
      </c>
      <c r="E504" s="26" t="s">
        <v>1549</v>
      </c>
      <c r="F504" s="6">
        <v>78</v>
      </c>
      <c r="G504" s="6">
        <v>77.722267000000002</v>
      </c>
      <c r="H504">
        <v>78</v>
      </c>
      <c r="I504" s="4">
        <f t="shared" si="27"/>
        <v>0</v>
      </c>
      <c r="J504" s="10">
        <f t="shared" si="28"/>
        <v>7.0000000000000007E-2</v>
      </c>
      <c r="K504" t="str">
        <f t="shared" si="29"/>
        <v>Dentro del rango</v>
      </c>
      <c r="L504">
        <v>1</v>
      </c>
      <c r="M504">
        <v>1</v>
      </c>
      <c r="N504">
        <v>1</v>
      </c>
      <c r="O504">
        <v>1</v>
      </c>
      <c r="P504">
        <v>1</v>
      </c>
      <c r="Q504">
        <v>1</v>
      </c>
      <c r="R504">
        <v>1</v>
      </c>
      <c r="S504">
        <v>1</v>
      </c>
      <c r="T504">
        <v>1</v>
      </c>
      <c r="U504">
        <v>1</v>
      </c>
      <c r="V504" t="s">
        <v>146</v>
      </c>
      <c r="W50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04" t="str">
        <f>IF(cto1255AMCO[[#This Row],[Calificacion]]=1,"Aprobado","Subsanar")</f>
        <v>Aprobado</v>
      </c>
    </row>
    <row r="505" spans="1:24" customFormat="1">
      <c r="A505">
        <v>504</v>
      </c>
      <c r="B505" t="s">
        <v>1550</v>
      </c>
      <c r="C505" s="13" t="s">
        <v>1551</v>
      </c>
      <c r="D505" t="s">
        <v>1536</v>
      </c>
      <c r="E505" s="26" t="s">
        <v>1552</v>
      </c>
      <c r="F505" s="6">
        <v>77</v>
      </c>
      <c r="G505" s="6">
        <v>77.390141</v>
      </c>
      <c r="H505">
        <v>77</v>
      </c>
      <c r="I505" s="4">
        <f t="shared" si="27"/>
        <v>0</v>
      </c>
      <c r="J505" s="10">
        <f t="shared" si="28"/>
        <v>7.0000000000000007E-2</v>
      </c>
      <c r="K505" t="str">
        <f t="shared" si="29"/>
        <v>Dentro del rango</v>
      </c>
      <c r="L505">
        <v>1</v>
      </c>
      <c r="M505">
        <v>1</v>
      </c>
      <c r="N505">
        <v>1</v>
      </c>
      <c r="O505">
        <v>1</v>
      </c>
      <c r="P505">
        <v>1</v>
      </c>
      <c r="Q505">
        <v>1</v>
      </c>
      <c r="R505">
        <v>1</v>
      </c>
      <c r="S505">
        <v>1</v>
      </c>
      <c r="T505">
        <v>1</v>
      </c>
      <c r="U505">
        <v>1</v>
      </c>
      <c r="V505" t="s">
        <v>146</v>
      </c>
      <c r="W50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05" t="str">
        <f>IF(cto1255AMCO[[#This Row],[Calificacion]]=1,"Aprobado","Subsanar")</f>
        <v>Aprobado</v>
      </c>
    </row>
    <row r="506" spans="1:24" customFormat="1">
      <c r="A506">
        <v>505</v>
      </c>
      <c r="B506" t="s">
        <v>1553</v>
      </c>
      <c r="C506" s="13" t="s">
        <v>1554</v>
      </c>
      <c r="D506" t="s">
        <v>1536</v>
      </c>
      <c r="E506" s="26" t="s">
        <v>1555</v>
      </c>
      <c r="F506" s="6">
        <v>156</v>
      </c>
      <c r="G506" s="6">
        <v>155.77496300000001</v>
      </c>
      <c r="H506">
        <v>156</v>
      </c>
      <c r="I506" s="4">
        <f t="shared" si="27"/>
        <v>0</v>
      </c>
      <c r="J506" s="10">
        <f t="shared" si="28"/>
        <v>0.06</v>
      </c>
      <c r="K506" t="str">
        <f t="shared" si="29"/>
        <v>Dentro del rango</v>
      </c>
      <c r="L506">
        <v>1</v>
      </c>
      <c r="M506">
        <v>1</v>
      </c>
      <c r="N506">
        <v>1</v>
      </c>
      <c r="O506">
        <v>1</v>
      </c>
      <c r="P506">
        <v>1</v>
      </c>
      <c r="Q506">
        <v>1</v>
      </c>
      <c r="R506">
        <v>1</v>
      </c>
      <c r="S506">
        <v>1</v>
      </c>
      <c r="T506">
        <v>1</v>
      </c>
      <c r="U506">
        <v>1</v>
      </c>
      <c r="V506" t="s">
        <v>146</v>
      </c>
      <c r="W50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06" t="str">
        <f>IF(cto1255AMCO[[#This Row],[Calificacion]]=1,"Aprobado","Subsanar")</f>
        <v>Aprobado</v>
      </c>
    </row>
    <row r="507" spans="1:24" customFormat="1">
      <c r="A507">
        <v>506</v>
      </c>
      <c r="B507" t="s">
        <v>1556</v>
      </c>
      <c r="C507" s="13" t="s">
        <v>1557</v>
      </c>
      <c r="D507" t="s">
        <v>1536</v>
      </c>
      <c r="E507" s="26" t="s">
        <v>1558</v>
      </c>
      <c r="F507" s="6">
        <v>44</v>
      </c>
      <c r="G507" s="6">
        <v>43.721043000000002</v>
      </c>
      <c r="H507">
        <v>44</v>
      </c>
      <c r="I507" s="4">
        <f t="shared" si="27"/>
        <v>0</v>
      </c>
      <c r="J507" s="10">
        <f t="shared" si="28"/>
        <v>7.0000000000000007E-2</v>
      </c>
      <c r="K507" t="str">
        <f t="shared" si="29"/>
        <v>Dentro del rango</v>
      </c>
      <c r="L507">
        <v>1</v>
      </c>
      <c r="M507">
        <v>1</v>
      </c>
      <c r="N507">
        <v>1</v>
      </c>
      <c r="O507">
        <v>1</v>
      </c>
      <c r="P507">
        <v>1</v>
      </c>
      <c r="Q507">
        <v>1</v>
      </c>
      <c r="R507">
        <v>1</v>
      </c>
      <c r="S507">
        <v>1</v>
      </c>
      <c r="T507">
        <v>1</v>
      </c>
      <c r="U507">
        <v>1</v>
      </c>
      <c r="V507" t="s">
        <v>146</v>
      </c>
      <c r="W50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07" t="str">
        <f>IF(cto1255AMCO[[#This Row],[Calificacion]]=1,"Aprobado","Subsanar")</f>
        <v>Aprobado</v>
      </c>
    </row>
    <row r="508" spans="1:24" customFormat="1">
      <c r="A508">
        <v>507</v>
      </c>
      <c r="B508" t="s">
        <v>1559</v>
      </c>
      <c r="C508" s="13" t="s">
        <v>1560</v>
      </c>
      <c r="D508" t="s">
        <v>1536</v>
      </c>
      <c r="E508" s="26" t="s">
        <v>1561</v>
      </c>
      <c r="F508" s="6">
        <v>127</v>
      </c>
      <c r="G508" s="6">
        <v>126.715296</v>
      </c>
      <c r="H508">
        <v>127</v>
      </c>
      <c r="I508" s="4">
        <f t="shared" si="27"/>
        <v>0</v>
      </c>
      <c r="J508" s="10">
        <f t="shared" si="28"/>
        <v>0.06</v>
      </c>
      <c r="K508" t="str">
        <f t="shared" si="29"/>
        <v>Dentro del rango</v>
      </c>
      <c r="L508">
        <v>1</v>
      </c>
      <c r="M508">
        <v>1</v>
      </c>
      <c r="N508">
        <v>1</v>
      </c>
      <c r="O508">
        <v>1</v>
      </c>
      <c r="P508">
        <v>1</v>
      </c>
      <c r="Q508">
        <v>1</v>
      </c>
      <c r="R508">
        <v>1</v>
      </c>
      <c r="S508">
        <v>1</v>
      </c>
      <c r="T508">
        <v>1</v>
      </c>
      <c r="U508">
        <v>1</v>
      </c>
      <c r="V508" t="s">
        <v>146</v>
      </c>
      <c r="W50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08" t="str">
        <f>IF(cto1255AMCO[[#This Row],[Calificacion]]=1,"Aprobado","Subsanar")</f>
        <v>Aprobado</v>
      </c>
    </row>
    <row r="509" spans="1:24" customFormat="1">
      <c r="A509">
        <v>508</v>
      </c>
      <c r="B509" t="s">
        <v>1562</v>
      </c>
      <c r="C509" s="13" t="s">
        <v>1563</v>
      </c>
      <c r="D509" t="s">
        <v>1536</v>
      </c>
      <c r="E509" s="26" t="s">
        <v>1564</v>
      </c>
      <c r="F509" s="6">
        <v>146</v>
      </c>
      <c r="G509" s="6">
        <v>145.65138899999999</v>
      </c>
      <c r="H509">
        <v>146</v>
      </c>
      <c r="I509" s="4">
        <f t="shared" si="27"/>
        <v>0</v>
      </c>
      <c r="J509" s="10">
        <f t="shared" si="28"/>
        <v>0.06</v>
      </c>
      <c r="K509" t="str">
        <f t="shared" si="29"/>
        <v>Dentro del rango</v>
      </c>
      <c r="L509">
        <v>1</v>
      </c>
      <c r="M509">
        <v>1</v>
      </c>
      <c r="N509">
        <v>1</v>
      </c>
      <c r="O509">
        <v>1</v>
      </c>
      <c r="P509">
        <v>1</v>
      </c>
      <c r="Q509">
        <v>1</v>
      </c>
      <c r="R509">
        <v>1</v>
      </c>
      <c r="S509">
        <v>1</v>
      </c>
      <c r="T509">
        <v>1</v>
      </c>
      <c r="U509">
        <v>1</v>
      </c>
      <c r="V509" t="s">
        <v>146</v>
      </c>
      <c r="W50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09" t="str">
        <f>IF(cto1255AMCO[[#This Row],[Calificacion]]=1,"Aprobado","Subsanar")</f>
        <v>Aprobado</v>
      </c>
    </row>
    <row r="510" spans="1:24" customFormat="1">
      <c r="A510">
        <v>509</v>
      </c>
      <c r="B510" t="s">
        <v>1565</v>
      </c>
      <c r="C510" s="13" t="s">
        <v>1566</v>
      </c>
      <c r="D510" t="s">
        <v>1536</v>
      </c>
      <c r="E510" s="26" t="s">
        <v>1567</v>
      </c>
      <c r="F510" s="6">
        <v>43</v>
      </c>
      <c r="G510" s="6">
        <v>43.018082999999997</v>
      </c>
      <c r="H510">
        <v>43</v>
      </c>
      <c r="I510" s="4">
        <f t="shared" si="27"/>
        <v>0</v>
      </c>
      <c r="J510" s="10">
        <f t="shared" si="28"/>
        <v>7.0000000000000007E-2</v>
      </c>
      <c r="K510" t="str">
        <f t="shared" si="29"/>
        <v>Dentro del rango</v>
      </c>
      <c r="L510">
        <v>1</v>
      </c>
      <c r="M510">
        <v>1</v>
      </c>
      <c r="N510">
        <v>1</v>
      </c>
      <c r="O510">
        <v>1</v>
      </c>
      <c r="P510">
        <v>1</v>
      </c>
      <c r="Q510">
        <v>1</v>
      </c>
      <c r="R510">
        <v>1</v>
      </c>
      <c r="S510">
        <v>1</v>
      </c>
      <c r="T510">
        <v>1</v>
      </c>
      <c r="U510">
        <v>1</v>
      </c>
      <c r="V510" t="s">
        <v>146</v>
      </c>
      <c r="W51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10" t="str">
        <f>IF(cto1255AMCO[[#This Row],[Calificacion]]=1,"Aprobado","Subsanar")</f>
        <v>Aprobado</v>
      </c>
    </row>
    <row r="511" spans="1:24" customFormat="1">
      <c r="A511">
        <v>510</v>
      </c>
      <c r="B511" t="s">
        <v>1568</v>
      </c>
      <c r="C511" s="13" t="s">
        <v>1569</v>
      </c>
      <c r="D511" t="s">
        <v>1536</v>
      </c>
      <c r="E511" s="26" t="s">
        <v>1570</v>
      </c>
      <c r="F511" s="6">
        <v>149</v>
      </c>
      <c r="G511" s="6">
        <v>149.13911300000001</v>
      </c>
      <c r="H511">
        <v>149</v>
      </c>
      <c r="I511" s="4">
        <f t="shared" si="27"/>
        <v>0</v>
      </c>
      <c r="J511" s="10">
        <f t="shared" si="28"/>
        <v>0.06</v>
      </c>
      <c r="K511" t="str">
        <f t="shared" si="29"/>
        <v>Dentro del rango</v>
      </c>
      <c r="L511">
        <v>1</v>
      </c>
      <c r="M511">
        <v>1</v>
      </c>
      <c r="N511">
        <v>1</v>
      </c>
      <c r="O511">
        <v>1</v>
      </c>
      <c r="P511">
        <v>1</v>
      </c>
      <c r="Q511">
        <v>1</v>
      </c>
      <c r="R511">
        <v>1</v>
      </c>
      <c r="S511">
        <v>1</v>
      </c>
      <c r="T511">
        <v>1</v>
      </c>
      <c r="U511">
        <v>1</v>
      </c>
      <c r="V511" t="s">
        <v>146</v>
      </c>
      <c r="W51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11" t="str">
        <f>IF(cto1255AMCO[[#This Row],[Calificacion]]=1,"Aprobado","Subsanar")</f>
        <v>Aprobado</v>
      </c>
    </row>
    <row r="512" spans="1:24" customFormat="1">
      <c r="A512">
        <v>511</v>
      </c>
      <c r="B512" t="s">
        <v>1571</v>
      </c>
      <c r="C512" s="13" t="s">
        <v>1572</v>
      </c>
      <c r="D512" t="s">
        <v>1536</v>
      </c>
      <c r="E512" s="26" t="s">
        <v>1573</v>
      </c>
      <c r="F512" s="6">
        <v>146</v>
      </c>
      <c r="G512" s="6">
        <v>147.13908000000001</v>
      </c>
      <c r="H512">
        <v>146</v>
      </c>
      <c r="I512" s="4">
        <f t="shared" si="27"/>
        <v>0</v>
      </c>
      <c r="J512" s="10">
        <f t="shared" si="28"/>
        <v>0.06</v>
      </c>
      <c r="K512" t="str">
        <f t="shared" si="29"/>
        <v>Dentro del rango</v>
      </c>
      <c r="L512">
        <v>1</v>
      </c>
      <c r="M512">
        <v>1</v>
      </c>
      <c r="N512">
        <v>1</v>
      </c>
      <c r="O512">
        <v>1</v>
      </c>
      <c r="P512">
        <v>1</v>
      </c>
      <c r="Q512">
        <v>1</v>
      </c>
      <c r="R512">
        <v>1</v>
      </c>
      <c r="S512">
        <v>1</v>
      </c>
      <c r="T512">
        <v>1</v>
      </c>
      <c r="U512">
        <v>1</v>
      </c>
      <c r="V512" t="s">
        <v>146</v>
      </c>
      <c r="W51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12" t="str">
        <f>IF(cto1255AMCO[[#This Row],[Calificacion]]=1,"Aprobado","Subsanar")</f>
        <v>Aprobado</v>
      </c>
    </row>
    <row r="513" spans="1:24" customFormat="1">
      <c r="A513">
        <v>512</v>
      </c>
      <c r="B513" t="s">
        <v>1574</v>
      </c>
      <c r="C513" s="13" t="s">
        <v>1575</v>
      </c>
      <c r="D513" t="s">
        <v>1536</v>
      </c>
      <c r="E513" s="26" t="s">
        <v>1576</v>
      </c>
      <c r="F513" s="6">
        <v>208</v>
      </c>
      <c r="G513" s="6">
        <v>208.17548500000001</v>
      </c>
      <c r="H513">
        <v>208</v>
      </c>
      <c r="I513" s="4">
        <f t="shared" si="27"/>
        <v>0</v>
      </c>
      <c r="J513" s="10">
        <f t="shared" si="28"/>
        <v>0.06</v>
      </c>
      <c r="K513" t="str">
        <f t="shared" si="29"/>
        <v>Dentro del rango</v>
      </c>
      <c r="L513">
        <v>1</v>
      </c>
      <c r="M513">
        <v>1</v>
      </c>
      <c r="N513">
        <v>1</v>
      </c>
      <c r="O513">
        <v>1</v>
      </c>
      <c r="P513">
        <v>1</v>
      </c>
      <c r="Q513">
        <v>1</v>
      </c>
      <c r="R513">
        <v>1</v>
      </c>
      <c r="S513">
        <v>1</v>
      </c>
      <c r="T513">
        <v>1</v>
      </c>
      <c r="U513">
        <v>1</v>
      </c>
      <c r="V513" t="s">
        <v>146</v>
      </c>
      <c r="W51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13" t="str">
        <f>IF(cto1255AMCO[[#This Row],[Calificacion]]=1,"Aprobado","Subsanar")</f>
        <v>Aprobado</v>
      </c>
    </row>
    <row r="514" spans="1:24" customFormat="1">
      <c r="A514">
        <v>513</v>
      </c>
      <c r="B514" t="s">
        <v>1577</v>
      </c>
      <c r="C514" s="13" t="s">
        <v>1578</v>
      </c>
      <c r="D514" t="s">
        <v>1536</v>
      </c>
      <c r="E514" s="26" t="s">
        <v>1579</v>
      </c>
      <c r="F514" s="6">
        <v>78</v>
      </c>
      <c r="G514" s="6">
        <v>78.350738000000007</v>
      </c>
      <c r="H514">
        <v>78</v>
      </c>
      <c r="I514" s="4">
        <f t="shared" si="27"/>
        <v>0</v>
      </c>
      <c r="J514" s="10">
        <f t="shared" si="28"/>
        <v>7.0000000000000007E-2</v>
      </c>
      <c r="K514" t="str">
        <f t="shared" si="29"/>
        <v>Dentro del rango</v>
      </c>
      <c r="L514">
        <v>1</v>
      </c>
      <c r="M514">
        <v>1</v>
      </c>
      <c r="N514">
        <v>1</v>
      </c>
      <c r="O514">
        <v>1</v>
      </c>
      <c r="P514">
        <v>1</v>
      </c>
      <c r="Q514">
        <v>1</v>
      </c>
      <c r="R514">
        <v>1</v>
      </c>
      <c r="S514">
        <v>1</v>
      </c>
      <c r="T514">
        <v>1</v>
      </c>
      <c r="U514">
        <v>1</v>
      </c>
      <c r="V514" t="s">
        <v>146</v>
      </c>
      <c r="W51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14" t="str">
        <f>IF(cto1255AMCO[[#This Row],[Calificacion]]=1,"Aprobado","Subsanar")</f>
        <v>Aprobado</v>
      </c>
    </row>
    <row r="515" spans="1:24" customFormat="1">
      <c r="A515">
        <v>514</v>
      </c>
      <c r="B515" t="s">
        <v>1580</v>
      </c>
      <c r="C515" s="13" t="s">
        <v>1581</v>
      </c>
      <c r="D515" t="s">
        <v>1536</v>
      </c>
      <c r="E515" s="26" t="s">
        <v>1582</v>
      </c>
      <c r="F515" s="6">
        <v>73</v>
      </c>
      <c r="G515" s="6">
        <v>72.972972999999996</v>
      </c>
      <c r="H515">
        <v>73</v>
      </c>
      <c r="I515" s="4">
        <f t="shared" si="27"/>
        <v>0</v>
      </c>
      <c r="J515" s="10">
        <f t="shared" si="28"/>
        <v>7.0000000000000007E-2</v>
      </c>
      <c r="K515" t="str">
        <f t="shared" si="29"/>
        <v>Dentro del rango</v>
      </c>
      <c r="L515">
        <v>1</v>
      </c>
      <c r="M515">
        <v>1</v>
      </c>
      <c r="N515">
        <v>1</v>
      </c>
      <c r="O515">
        <v>1</v>
      </c>
      <c r="P515">
        <v>1</v>
      </c>
      <c r="Q515">
        <v>1</v>
      </c>
      <c r="R515">
        <v>1</v>
      </c>
      <c r="S515">
        <v>1</v>
      </c>
      <c r="T515">
        <v>1</v>
      </c>
      <c r="U515">
        <v>1</v>
      </c>
      <c r="V515" t="s">
        <v>146</v>
      </c>
      <c r="W51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15" t="str">
        <f>IF(cto1255AMCO[[#This Row],[Calificacion]]=1,"Aprobado","Subsanar")</f>
        <v>Aprobado</v>
      </c>
    </row>
    <row r="516" spans="1:24" customFormat="1">
      <c r="A516">
        <v>515</v>
      </c>
      <c r="B516" t="s">
        <v>1583</v>
      </c>
      <c r="C516" s="13" t="s">
        <v>1584</v>
      </c>
      <c r="D516" t="s">
        <v>1536</v>
      </c>
      <c r="E516" s="26" t="s">
        <v>1585</v>
      </c>
      <c r="F516" s="6">
        <v>87</v>
      </c>
      <c r="G516" s="6">
        <v>87.812105000000003</v>
      </c>
      <c r="H516">
        <v>87</v>
      </c>
      <c r="I516" s="4">
        <f t="shared" si="27"/>
        <v>0</v>
      </c>
      <c r="J516" s="10">
        <f t="shared" si="28"/>
        <v>0.06</v>
      </c>
      <c r="K516" t="str">
        <f t="shared" si="29"/>
        <v>Dentro del rango</v>
      </c>
      <c r="L516">
        <v>1</v>
      </c>
      <c r="M516">
        <v>1</v>
      </c>
      <c r="N516">
        <v>1</v>
      </c>
      <c r="O516">
        <v>1</v>
      </c>
      <c r="P516">
        <v>1</v>
      </c>
      <c r="Q516">
        <v>1</v>
      </c>
      <c r="R516">
        <v>1</v>
      </c>
      <c r="S516">
        <v>1</v>
      </c>
      <c r="T516">
        <v>1</v>
      </c>
      <c r="U516">
        <v>1</v>
      </c>
      <c r="V516" t="s">
        <v>146</v>
      </c>
      <c r="W51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16" t="str">
        <f>IF(cto1255AMCO[[#This Row],[Calificacion]]=1,"Aprobado","Subsanar")</f>
        <v>Aprobado</v>
      </c>
    </row>
    <row r="517" spans="1:24" customFormat="1">
      <c r="A517">
        <v>516</v>
      </c>
      <c r="B517" t="s">
        <v>1586</v>
      </c>
      <c r="C517" s="13" t="s">
        <v>1587</v>
      </c>
      <c r="D517" t="s">
        <v>1536</v>
      </c>
      <c r="E517" s="26" t="s">
        <v>1588</v>
      </c>
      <c r="F517" s="6">
        <v>112</v>
      </c>
      <c r="G517" s="6">
        <v>112.344506</v>
      </c>
      <c r="H517">
        <v>112</v>
      </c>
      <c r="I517" s="4">
        <f t="shared" si="27"/>
        <v>0</v>
      </c>
      <c r="J517" s="10">
        <f t="shared" si="28"/>
        <v>0.06</v>
      </c>
      <c r="K517" t="str">
        <f t="shared" si="29"/>
        <v>Dentro del rango</v>
      </c>
      <c r="L517">
        <v>1</v>
      </c>
      <c r="M517">
        <v>1</v>
      </c>
      <c r="N517">
        <v>1</v>
      </c>
      <c r="O517">
        <v>1</v>
      </c>
      <c r="P517">
        <v>1</v>
      </c>
      <c r="Q517">
        <v>1</v>
      </c>
      <c r="R517">
        <v>1</v>
      </c>
      <c r="S517">
        <v>1</v>
      </c>
      <c r="T517">
        <v>1</v>
      </c>
      <c r="U517">
        <v>1</v>
      </c>
      <c r="V517" t="s">
        <v>146</v>
      </c>
      <c r="W51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17" t="str">
        <f>IF(cto1255AMCO[[#This Row],[Calificacion]]=1,"Aprobado","Subsanar")</f>
        <v>Aprobado</v>
      </c>
    </row>
    <row r="518" spans="1:24" customFormat="1">
      <c r="A518">
        <v>517</v>
      </c>
      <c r="B518" t="s">
        <v>1589</v>
      </c>
      <c r="C518" s="13" t="s">
        <v>1590</v>
      </c>
      <c r="D518" t="s">
        <v>1536</v>
      </c>
      <c r="E518" s="26" t="s">
        <v>1591</v>
      </c>
      <c r="F518" s="6">
        <v>112</v>
      </c>
      <c r="G518" s="6">
        <v>112.103482</v>
      </c>
      <c r="H518">
        <v>112</v>
      </c>
      <c r="I518" s="4">
        <f t="shared" si="27"/>
        <v>0</v>
      </c>
      <c r="J518" s="10">
        <f t="shared" si="28"/>
        <v>0.06</v>
      </c>
      <c r="K518" t="str">
        <f t="shared" si="29"/>
        <v>Dentro del rango</v>
      </c>
      <c r="L518">
        <v>1</v>
      </c>
      <c r="M518">
        <v>1</v>
      </c>
      <c r="N518">
        <v>1</v>
      </c>
      <c r="O518">
        <v>1</v>
      </c>
      <c r="P518">
        <v>1</v>
      </c>
      <c r="Q518">
        <v>1</v>
      </c>
      <c r="R518">
        <v>1</v>
      </c>
      <c r="S518">
        <v>1</v>
      </c>
      <c r="T518">
        <v>1</v>
      </c>
      <c r="U518">
        <v>1</v>
      </c>
      <c r="V518" t="s">
        <v>146</v>
      </c>
      <c r="W51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18" t="str">
        <f>IF(cto1255AMCO[[#This Row],[Calificacion]]=1,"Aprobado","Subsanar")</f>
        <v>Aprobado</v>
      </c>
    </row>
    <row r="519" spans="1:24" customFormat="1">
      <c r="A519">
        <v>518</v>
      </c>
      <c r="B519" t="s">
        <v>1592</v>
      </c>
      <c r="C519" s="13" t="s">
        <v>1593</v>
      </c>
      <c r="D519" t="s">
        <v>1536</v>
      </c>
      <c r="E519" s="26" t="s">
        <v>1594</v>
      </c>
      <c r="F519" s="6">
        <v>112</v>
      </c>
      <c r="G519" s="6">
        <v>109.578756</v>
      </c>
      <c r="H519">
        <v>112</v>
      </c>
      <c r="I519" s="4">
        <f t="shared" si="27"/>
        <v>0</v>
      </c>
      <c r="J519" s="10">
        <f t="shared" si="28"/>
        <v>0.06</v>
      </c>
      <c r="K519" t="str">
        <f t="shared" si="29"/>
        <v>Dentro del rango</v>
      </c>
      <c r="L519">
        <v>1</v>
      </c>
      <c r="M519">
        <v>1</v>
      </c>
      <c r="N519">
        <v>1</v>
      </c>
      <c r="O519">
        <v>1</v>
      </c>
      <c r="P519">
        <v>1</v>
      </c>
      <c r="Q519">
        <v>1</v>
      </c>
      <c r="R519">
        <v>1</v>
      </c>
      <c r="S519">
        <v>1</v>
      </c>
      <c r="T519">
        <v>1</v>
      </c>
      <c r="U519">
        <v>1</v>
      </c>
      <c r="V519" t="s">
        <v>146</v>
      </c>
      <c r="W51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19" t="str">
        <f>IF(cto1255AMCO[[#This Row],[Calificacion]]=1,"Aprobado","Subsanar")</f>
        <v>Aprobado</v>
      </c>
    </row>
    <row r="520" spans="1:24" customFormat="1">
      <c r="A520">
        <v>519</v>
      </c>
      <c r="B520" t="s">
        <v>1595</v>
      </c>
      <c r="C520" s="13" t="s">
        <v>1596</v>
      </c>
      <c r="D520" t="s">
        <v>1536</v>
      </c>
      <c r="E520" s="26" t="s">
        <v>1597</v>
      </c>
      <c r="F520" s="6">
        <v>151</v>
      </c>
      <c r="G520" s="6">
        <v>150.908095</v>
      </c>
      <c r="H520">
        <v>151</v>
      </c>
      <c r="I520" s="4">
        <f t="shared" si="27"/>
        <v>0</v>
      </c>
      <c r="J520" s="10">
        <f t="shared" si="28"/>
        <v>0.06</v>
      </c>
      <c r="K520" t="str">
        <f t="shared" si="29"/>
        <v>Dentro del rango</v>
      </c>
      <c r="L520">
        <v>1</v>
      </c>
      <c r="M520">
        <v>1</v>
      </c>
      <c r="N520">
        <v>1</v>
      </c>
      <c r="O520">
        <v>1</v>
      </c>
      <c r="P520">
        <v>1</v>
      </c>
      <c r="Q520">
        <v>1</v>
      </c>
      <c r="R520">
        <v>1</v>
      </c>
      <c r="S520">
        <v>1</v>
      </c>
      <c r="T520">
        <v>1</v>
      </c>
      <c r="U520">
        <v>1</v>
      </c>
      <c r="V520" t="s">
        <v>146</v>
      </c>
      <c r="W52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20" t="str">
        <f>IF(cto1255AMCO[[#This Row],[Calificacion]]=1,"Aprobado","Subsanar")</f>
        <v>Aprobado</v>
      </c>
    </row>
    <row r="521" spans="1:24" customFormat="1">
      <c r="A521">
        <v>520</v>
      </c>
      <c r="B521" t="s">
        <v>1598</v>
      </c>
      <c r="C521" s="13" t="s">
        <v>1599</v>
      </c>
      <c r="D521" t="s">
        <v>1536</v>
      </c>
      <c r="E521" s="26" t="s">
        <v>1600</v>
      </c>
      <c r="F521" s="6">
        <v>111</v>
      </c>
      <c r="G521" s="6">
        <v>111.266783</v>
      </c>
      <c r="H521">
        <v>111</v>
      </c>
      <c r="I521" s="4">
        <f t="shared" si="27"/>
        <v>0</v>
      </c>
      <c r="J521" s="10">
        <f t="shared" si="28"/>
        <v>0.06</v>
      </c>
      <c r="K521" t="str">
        <f t="shared" si="29"/>
        <v>Dentro del rango</v>
      </c>
      <c r="L521">
        <v>1</v>
      </c>
      <c r="M521">
        <v>1</v>
      </c>
      <c r="N521">
        <v>1</v>
      </c>
      <c r="O521">
        <v>1</v>
      </c>
      <c r="P521">
        <v>1</v>
      </c>
      <c r="Q521">
        <v>1</v>
      </c>
      <c r="R521">
        <v>1</v>
      </c>
      <c r="S521">
        <v>1</v>
      </c>
      <c r="T521">
        <v>1</v>
      </c>
      <c r="U521">
        <v>1</v>
      </c>
      <c r="V521" t="s">
        <v>146</v>
      </c>
      <c r="W5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21" t="str">
        <f>IF(cto1255AMCO[[#This Row],[Calificacion]]=1,"Aprobado","Subsanar")</f>
        <v>Aprobado</v>
      </c>
    </row>
    <row r="522" spans="1:24" customFormat="1">
      <c r="A522">
        <v>521</v>
      </c>
      <c r="B522" t="s">
        <v>1601</v>
      </c>
      <c r="C522" s="13" t="s">
        <v>1602</v>
      </c>
      <c r="D522" t="s">
        <v>1536</v>
      </c>
      <c r="E522" s="26" t="s">
        <v>1603</v>
      </c>
      <c r="F522" s="6">
        <v>112</v>
      </c>
      <c r="G522" s="6">
        <v>111.829882</v>
      </c>
      <c r="H522">
        <v>112</v>
      </c>
      <c r="I522" s="4">
        <f t="shared" si="27"/>
        <v>0</v>
      </c>
      <c r="J522" s="10">
        <f t="shared" si="28"/>
        <v>0.06</v>
      </c>
      <c r="K522" t="str">
        <f t="shared" si="29"/>
        <v>Dentro del rango</v>
      </c>
      <c r="L522">
        <v>1</v>
      </c>
      <c r="M522">
        <v>1</v>
      </c>
      <c r="N522">
        <v>1</v>
      </c>
      <c r="O522">
        <v>1</v>
      </c>
      <c r="P522">
        <v>1</v>
      </c>
      <c r="Q522">
        <v>1</v>
      </c>
      <c r="R522">
        <v>1</v>
      </c>
      <c r="S522">
        <v>1</v>
      </c>
      <c r="T522">
        <v>1</v>
      </c>
      <c r="U522">
        <v>1</v>
      </c>
      <c r="V522" t="s">
        <v>146</v>
      </c>
      <c r="W52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22" t="str">
        <f>IF(cto1255AMCO[[#This Row],[Calificacion]]=1,"Aprobado","Subsanar")</f>
        <v>Aprobado</v>
      </c>
    </row>
    <row r="523" spans="1:24" customFormat="1">
      <c r="A523">
        <v>522</v>
      </c>
      <c r="B523" t="s">
        <v>1604</v>
      </c>
      <c r="C523" s="13" t="s">
        <v>1605</v>
      </c>
      <c r="D523" t="s">
        <v>1536</v>
      </c>
      <c r="E523" s="26" t="s">
        <v>1606</v>
      </c>
      <c r="F523" s="6">
        <v>111</v>
      </c>
      <c r="G523" s="6">
        <v>111.560367</v>
      </c>
      <c r="H523">
        <v>111</v>
      </c>
      <c r="I523" s="4">
        <f t="shared" si="27"/>
        <v>0</v>
      </c>
      <c r="J523" s="10">
        <f t="shared" si="28"/>
        <v>0.06</v>
      </c>
      <c r="K523" t="str">
        <f t="shared" si="29"/>
        <v>Dentro del rango</v>
      </c>
      <c r="L523">
        <v>1</v>
      </c>
      <c r="M523">
        <v>1</v>
      </c>
      <c r="N523">
        <v>1</v>
      </c>
      <c r="O523">
        <v>1</v>
      </c>
      <c r="P523">
        <v>1</v>
      </c>
      <c r="Q523">
        <v>1</v>
      </c>
      <c r="R523">
        <v>1</v>
      </c>
      <c r="S523">
        <v>1</v>
      </c>
      <c r="T523">
        <v>1</v>
      </c>
      <c r="U523">
        <v>1</v>
      </c>
      <c r="V523" t="s">
        <v>146</v>
      </c>
      <c r="W52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23" t="str">
        <f>IF(cto1255AMCO[[#This Row],[Calificacion]]=1,"Aprobado","Subsanar")</f>
        <v>Aprobado</v>
      </c>
    </row>
    <row r="524" spans="1:24" customFormat="1">
      <c r="A524">
        <v>523</v>
      </c>
      <c r="B524" t="s">
        <v>1607</v>
      </c>
      <c r="C524" s="13" t="s">
        <v>1608</v>
      </c>
      <c r="D524" t="s">
        <v>1536</v>
      </c>
      <c r="E524" s="26" t="s">
        <v>1609</v>
      </c>
      <c r="F524" s="6">
        <v>113</v>
      </c>
      <c r="G524" s="6">
        <v>112.659999</v>
      </c>
      <c r="H524">
        <v>113</v>
      </c>
      <c r="I524" s="4">
        <f t="shared" si="27"/>
        <v>0</v>
      </c>
      <c r="J524" s="10">
        <f t="shared" si="28"/>
        <v>0.06</v>
      </c>
      <c r="K524" t="str">
        <f t="shared" si="29"/>
        <v>Dentro del rango</v>
      </c>
      <c r="L524">
        <v>1</v>
      </c>
      <c r="M524">
        <v>1</v>
      </c>
      <c r="N524">
        <v>1</v>
      </c>
      <c r="O524">
        <v>1</v>
      </c>
      <c r="P524">
        <v>1</v>
      </c>
      <c r="Q524">
        <v>1</v>
      </c>
      <c r="R524">
        <v>1</v>
      </c>
      <c r="S524">
        <v>1</v>
      </c>
      <c r="T524">
        <v>1</v>
      </c>
      <c r="U524">
        <v>1</v>
      </c>
      <c r="V524" t="s">
        <v>146</v>
      </c>
      <c r="W52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24" t="str">
        <f>IF(cto1255AMCO[[#This Row],[Calificacion]]=1,"Aprobado","Subsanar")</f>
        <v>Aprobado</v>
      </c>
    </row>
    <row r="525" spans="1:24" customFormat="1">
      <c r="A525">
        <v>524</v>
      </c>
      <c r="B525" t="s">
        <v>1610</v>
      </c>
      <c r="C525" s="13" t="s">
        <v>1611</v>
      </c>
      <c r="D525" t="s">
        <v>1536</v>
      </c>
      <c r="E525" s="26" t="s">
        <v>1612</v>
      </c>
      <c r="F525" s="6">
        <v>112</v>
      </c>
      <c r="G525" s="6">
        <v>112.41234799999999</v>
      </c>
      <c r="H525">
        <v>112</v>
      </c>
      <c r="I525" s="4">
        <f t="shared" si="27"/>
        <v>0</v>
      </c>
      <c r="J525" s="10">
        <f t="shared" si="28"/>
        <v>0.06</v>
      </c>
      <c r="K525" t="str">
        <f t="shared" si="29"/>
        <v>Dentro del rango</v>
      </c>
      <c r="L525">
        <v>1</v>
      </c>
      <c r="M525">
        <v>1</v>
      </c>
      <c r="N525">
        <v>1</v>
      </c>
      <c r="O525">
        <v>1</v>
      </c>
      <c r="P525">
        <v>1</v>
      </c>
      <c r="Q525">
        <v>1</v>
      </c>
      <c r="R525">
        <v>1</v>
      </c>
      <c r="S525">
        <v>1</v>
      </c>
      <c r="T525">
        <v>1</v>
      </c>
      <c r="U525">
        <v>1</v>
      </c>
      <c r="V525" t="s">
        <v>146</v>
      </c>
      <c r="W52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25" t="str">
        <f>IF(cto1255AMCO[[#This Row],[Calificacion]]=1,"Aprobado","Subsanar")</f>
        <v>Aprobado</v>
      </c>
    </row>
    <row r="526" spans="1:24" customFormat="1">
      <c r="A526">
        <v>525</v>
      </c>
      <c r="B526" t="s">
        <v>1613</v>
      </c>
      <c r="C526" s="13" t="s">
        <v>1614</v>
      </c>
      <c r="D526" t="s">
        <v>1536</v>
      </c>
      <c r="E526" s="26" t="s">
        <v>1615</v>
      </c>
      <c r="F526" s="6">
        <v>112</v>
      </c>
      <c r="G526" s="6">
        <v>112.541285</v>
      </c>
      <c r="H526">
        <v>112</v>
      </c>
      <c r="I526" s="4">
        <f t="shared" si="27"/>
        <v>0</v>
      </c>
      <c r="J526" s="10">
        <f t="shared" si="28"/>
        <v>0.06</v>
      </c>
      <c r="K526" t="str">
        <f t="shared" si="29"/>
        <v>Dentro del rango</v>
      </c>
      <c r="L526">
        <v>1</v>
      </c>
      <c r="M526">
        <v>1</v>
      </c>
      <c r="N526">
        <v>1</v>
      </c>
      <c r="O526">
        <v>1</v>
      </c>
      <c r="P526">
        <v>1</v>
      </c>
      <c r="Q526">
        <v>1</v>
      </c>
      <c r="R526">
        <v>1</v>
      </c>
      <c r="S526">
        <v>1</v>
      </c>
      <c r="T526">
        <v>1</v>
      </c>
      <c r="U526">
        <v>1</v>
      </c>
      <c r="V526" t="s">
        <v>146</v>
      </c>
      <c r="W52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26" t="str">
        <f>IF(cto1255AMCO[[#This Row],[Calificacion]]=1,"Aprobado","Subsanar")</f>
        <v>Aprobado</v>
      </c>
    </row>
    <row r="527" spans="1:24" customFormat="1">
      <c r="A527">
        <v>526</v>
      </c>
      <c r="B527" t="s">
        <v>1616</v>
      </c>
      <c r="C527" s="13" t="s">
        <v>1617</v>
      </c>
      <c r="D527" t="s">
        <v>1536</v>
      </c>
      <c r="E527" s="26" t="s">
        <v>1618</v>
      </c>
      <c r="F527" s="6">
        <v>97</v>
      </c>
      <c r="G527" s="6">
        <v>102.168769</v>
      </c>
      <c r="H527">
        <v>97</v>
      </c>
      <c r="I527" s="4">
        <f t="shared" si="27"/>
        <v>0</v>
      </c>
      <c r="J527" s="10">
        <f t="shared" si="28"/>
        <v>0.06</v>
      </c>
      <c r="K527" t="str">
        <f t="shared" si="29"/>
        <v>Dentro del rango</v>
      </c>
      <c r="L527">
        <v>1</v>
      </c>
      <c r="M527">
        <v>1</v>
      </c>
      <c r="N527">
        <v>1</v>
      </c>
      <c r="O527">
        <v>1</v>
      </c>
      <c r="P527">
        <v>1</v>
      </c>
      <c r="Q527">
        <v>1</v>
      </c>
      <c r="R527">
        <v>1</v>
      </c>
      <c r="S527">
        <v>1</v>
      </c>
      <c r="T527">
        <v>1</v>
      </c>
      <c r="U527">
        <v>1</v>
      </c>
      <c r="V527" t="s">
        <v>146</v>
      </c>
      <c r="W52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27" t="str">
        <f>IF(cto1255AMCO[[#This Row],[Calificacion]]=1,"Aprobado","Subsanar")</f>
        <v>Aprobado</v>
      </c>
    </row>
    <row r="528" spans="1:24" customFormat="1">
      <c r="A528">
        <v>527</v>
      </c>
      <c r="B528" t="s">
        <v>1619</v>
      </c>
      <c r="C528" s="13" t="s">
        <v>1620</v>
      </c>
      <c r="D528" t="s">
        <v>1536</v>
      </c>
      <c r="E528" s="26" t="s">
        <v>1621</v>
      </c>
      <c r="F528" s="6">
        <v>62</v>
      </c>
      <c r="G528" s="6">
        <v>55.074489999999997</v>
      </c>
      <c r="H528">
        <v>62</v>
      </c>
      <c r="I528" s="4">
        <f t="shared" si="27"/>
        <v>0</v>
      </c>
      <c r="J528" s="10">
        <f t="shared" si="28"/>
        <v>7.0000000000000007E-2</v>
      </c>
      <c r="K528" t="str">
        <f t="shared" si="29"/>
        <v>Dentro del rango</v>
      </c>
      <c r="L528">
        <v>1</v>
      </c>
      <c r="M528">
        <v>1</v>
      </c>
      <c r="N528">
        <v>1</v>
      </c>
      <c r="O528">
        <v>1</v>
      </c>
      <c r="P528">
        <v>1</v>
      </c>
      <c r="Q528">
        <v>1</v>
      </c>
      <c r="R528">
        <v>1</v>
      </c>
      <c r="S528">
        <v>1</v>
      </c>
      <c r="T528">
        <v>1</v>
      </c>
      <c r="U528">
        <v>1</v>
      </c>
      <c r="V528" t="s">
        <v>146</v>
      </c>
      <c r="W52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28" t="str">
        <f>IF(cto1255AMCO[[#This Row],[Calificacion]]=1,"Aprobado","Subsanar")</f>
        <v>Aprobado</v>
      </c>
    </row>
    <row r="529" spans="1:24" customFormat="1" hidden="1">
      <c r="A529">
        <v>528</v>
      </c>
      <c r="B529" t="s">
        <v>1622</v>
      </c>
      <c r="C529" s="13" t="s">
        <v>1623</v>
      </c>
      <c r="D529" t="s">
        <v>1624</v>
      </c>
      <c r="E529" s="26" t="s">
        <v>1625</v>
      </c>
      <c r="F529" s="6">
        <v>65</v>
      </c>
      <c r="G529" s="6">
        <v>65.359671000000006</v>
      </c>
      <c r="H529">
        <v>65</v>
      </c>
      <c r="I529" s="4">
        <f t="shared" si="27"/>
        <v>0</v>
      </c>
      <c r="J529" s="10">
        <f t="shared" si="28"/>
        <v>7.0000000000000007E-2</v>
      </c>
      <c r="K529" t="str">
        <f t="shared" si="29"/>
        <v>Dentro del rango</v>
      </c>
      <c r="L529">
        <v>1</v>
      </c>
      <c r="M529">
        <v>1</v>
      </c>
      <c r="N529">
        <v>1</v>
      </c>
      <c r="O529">
        <v>1</v>
      </c>
      <c r="P529">
        <v>1</v>
      </c>
      <c r="Q529">
        <v>1</v>
      </c>
      <c r="R529">
        <v>1</v>
      </c>
      <c r="S529">
        <v>1</v>
      </c>
      <c r="T529">
        <v>1</v>
      </c>
      <c r="U529">
        <v>1</v>
      </c>
      <c r="V529" t="s">
        <v>146</v>
      </c>
      <c r="W52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29" t="str">
        <f>IF(cto1255AMCO[[#This Row],[Calificacion]]=1,"Aprobado","Subsanar")</f>
        <v>Aprobado</v>
      </c>
    </row>
    <row r="530" spans="1:24" customFormat="1" hidden="1">
      <c r="A530">
        <v>529</v>
      </c>
      <c r="B530" t="s">
        <v>1626</v>
      </c>
      <c r="C530" s="13" t="s">
        <v>1627</v>
      </c>
      <c r="D530" t="s">
        <v>1624</v>
      </c>
      <c r="E530" s="26" t="s">
        <v>1628</v>
      </c>
      <c r="F530" s="6">
        <v>66</v>
      </c>
      <c r="G530" s="6">
        <v>65.593162000000007</v>
      </c>
      <c r="H530">
        <v>66</v>
      </c>
      <c r="I530" s="4">
        <f t="shared" si="27"/>
        <v>0</v>
      </c>
      <c r="J530" s="10">
        <f t="shared" si="28"/>
        <v>7.0000000000000007E-2</v>
      </c>
      <c r="K530" t="str">
        <f t="shared" si="29"/>
        <v>Dentro del rango</v>
      </c>
      <c r="L530">
        <v>1</v>
      </c>
      <c r="M530">
        <v>1</v>
      </c>
      <c r="N530">
        <v>1</v>
      </c>
      <c r="O530">
        <v>1</v>
      </c>
      <c r="P530">
        <v>1</v>
      </c>
      <c r="Q530">
        <v>1</v>
      </c>
      <c r="R530">
        <v>1</v>
      </c>
      <c r="S530">
        <v>1</v>
      </c>
      <c r="T530">
        <v>1</v>
      </c>
      <c r="U530">
        <v>1</v>
      </c>
      <c r="V530" t="s">
        <v>146</v>
      </c>
      <c r="W53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30" t="str">
        <f>IF(cto1255AMCO[[#This Row],[Calificacion]]=1,"Aprobado","Subsanar")</f>
        <v>Aprobado</v>
      </c>
    </row>
    <row r="531" spans="1:24" customFormat="1" hidden="1">
      <c r="A531">
        <v>530</v>
      </c>
      <c r="B531" t="s">
        <v>1629</v>
      </c>
      <c r="C531" s="13" t="s">
        <v>1630</v>
      </c>
      <c r="D531" t="s">
        <v>1624</v>
      </c>
      <c r="E531" s="26" t="s">
        <v>1631</v>
      </c>
      <c r="F531" s="6">
        <v>66</v>
      </c>
      <c r="G531" s="6">
        <v>65.852658000000005</v>
      </c>
      <c r="H531">
        <v>66</v>
      </c>
      <c r="I531" s="4">
        <f t="shared" si="27"/>
        <v>0</v>
      </c>
      <c r="J531" s="10">
        <f t="shared" si="28"/>
        <v>7.0000000000000007E-2</v>
      </c>
      <c r="K531" t="str">
        <f t="shared" si="29"/>
        <v>Dentro del rango</v>
      </c>
      <c r="L531">
        <v>1</v>
      </c>
      <c r="M531">
        <v>1</v>
      </c>
      <c r="N531">
        <v>1</v>
      </c>
      <c r="O531">
        <v>1</v>
      </c>
      <c r="P531">
        <v>1</v>
      </c>
      <c r="Q531">
        <v>1</v>
      </c>
      <c r="R531">
        <v>1</v>
      </c>
      <c r="S531">
        <v>1</v>
      </c>
      <c r="T531">
        <v>1</v>
      </c>
      <c r="U531">
        <v>1</v>
      </c>
      <c r="V531" t="s">
        <v>146</v>
      </c>
      <c r="W53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31" t="str">
        <f>IF(cto1255AMCO[[#This Row],[Calificacion]]=1,"Aprobado","Subsanar")</f>
        <v>Aprobado</v>
      </c>
    </row>
    <row r="532" spans="1:24" customFormat="1" hidden="1">
      <c r="A532">
        <v>531</v>
      </c>
      <c r="B532" t="s">
        <v>1632</v>
      </c>
      <c r="C532" s="13" t="s">
        <v>1633</v>
      </c>
      <c r="D532" t="s">
        <v>1624</v>
      </c>
      <c r="E532" s="26" t="s">
        <v>1634</v>
      </c>
      <c r="F532" s="6">
        <v>66</v>
      </c>
      <c r="G532" s="6">
        <v>66.105906000000004</v>
      </c>
      <c r="H532">
        <v>66</v>
      </c>
      <c r="I532" s="4">
        <f t="shared" ref="I532:I563" si="30">(((ABS(H532-F532))/F532))</f>
        <v>0</v>
      </c>
      <c r="J532" s="10">
        <f t="shared" ref="J532:J567" si="31">IF(H532&lt;=80,0.07,IF(AND(H532&gt;80,H532&lt;=250),0.06,IF(AND(H532&gt;250,H532&lt;=500),0.04,IF(H532&gt;500,0.03,0))))</f>
        <v>7.0000000000000007E-2</v>
      </c>
      <c r="K532" t="str">
        <f t="shared" ref="K532:K563" si="32">IF(ABS(I532)&lt;=J532,"Dentro del rango","Supera el rango")</f>
        <v>Dentro del rango</v>
      </c>
      <c r="L532">
        <v>1</v>
      </c>
      <c r="M532">
        <v>1</v>
      </c>
      <c r="N532">
        <v>1</v>
      </c>
      <c r="O532">
        <v>1</v>
      </c>
      <c r="P532">
        <v>1</v>
      </c>
      <c r="Q532">
        <v>1</v>
      </c>
      <c r="R532">
        <v>1</v>
      </c>
      <c r="S532">
        <v>1</v>
      </c>
      <c r="T532">
        <v>1</v>
      </c>
      <c r="U532">
        <v>1</v>
      </c>
      <c r="V532" t="s">
        <v>146</v>
      </c>
      <c r="W53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32" t="str">
        <f>IF(cto1255AMCO[[#This Row],[Calificacion]]=1,"Aprobado","Subsanar")</f>
        <v>Aprobado</v>
      </c>
    </row>
    <row r="533" spans="1:24" customFormat="1" hidden="1">
      <c r="A533">
        <v>532</v>
      </c>
      <c r="B533" t="s">
        <v>1635</v>
      </c>
      <c r="C533" s="13" t="s">
        <v>1636</v>
      </c>
      <c r="D533" t="s">
        <v>1624</v>
      </c>
      <c r="E533" s="26" t="s">
        <v>1637</v>
      </c>
      <c r="F533" s="6">
        <v>66</v>
      </c>
      <c r="G533" s="6">
        <v>66.339851999999993</v>
      </c>
      <c r="H533">
        <v>66</v>
      </c>
      <c r="I533" s="4">
        <f t="shared" si="30"/>
        <v>0</v>
      </c>
      <c r="J533" s="10">
        <f t="shared" si="31"/>
        <v>7.0000000000000007E-2</v>
      </c>
      <c r="K533" t="str">
        <f t="shared" si="32"/>
        <v>Dentro del rango</v>
      </c>
      <c r="L533">
        <v>1</v>
      </c>
      <c r="M533">
        <v>1</v>
      </c>
      <c r="N533">
        <v>1</v>
      </c>
      <c r="O533">
        <v>1</v>
      </c>
      <c r="P533">
        <v>1</v>
      </c>
      <c r="Q533">
        <v>1</v>
      </c>
      <c r="R533">
        <v>1</v>
      </c>
      <c r="S533">
        <v>1</v>
      </c>
      <c r="T533">
        <v>1</v>
      </c>
      <c r="U533">
        <v>1</v>
      </c>
      <c r="V533" t="s">
        <v>146</v>
      </c>
      <c r="W53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33" t="str">
        <f>IF(cto1255AMCO[[#This Row],[Calificacion]]=1,"Aprobado","Subsanar")</f>
        <v>Aprobado</v>
      </c>
    </row>
    <row r="534" spans="1:24" customFormat="1" hidden="1">
      <c r="A534">
        <v>533</v>
      </c>
      <c r="B534" t="s">
        <v>1638</v>
      </c>
      <c r="C534" s="13" t="s">
        <v>1639</v>
      </c>
      <c r="D534" t="s">
        <v>1624</v>
      </c>
      <c r="E534" s="26" t="s">
        <v>1640</v>
      </c>
      <c r="F534" s="6">
        <v>66</v>
      </c>
      <c r="G534" s="6">
        <v>66.597992000000005</v>
      </c>
      <c r="H534">
        <v>66</v>
      </c>
      <c r="I534" s="4">
        <f t="shared" si="30"/>
        <v>0</v>
      </c>
      <c r="J534" s="10">
        <f t="shared" si="31"/>
        <v>7.0000000000000007E-2</v>
      </c>
      <c r="K534" t="str">
        <f t="shared" si="32"/>
        <v>Dentro del rango</v>
      </c>
      <c r="L534">
        <v>1</v>
      </c>
      <c r="M534">
        <v>1</v>
      </c>
      <c r="N534">
        <v>1</v>
      </c>
      <c r="O534">
        <v>1</v>
      </c>
      <c r="P534">
        <v>1</v>
      </c>
      <c r="Q534">
        <v>1</v>
      </c>
      <c r="R534">
        <v>1</v>
      </c>
      <c r="S534">
        <v>1</v>
      </c>
      <c r="T534">
        <v>1</v>
      </c>
      <c r="U534">
        <v>1</v>
      </c>
      <c r="V534" t="s">
        <v>146</v>
      </c>
      <c r="W53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34" t="str">
        <f>IF(cto1255AMCO[[#This Row],[Calificacion]]=1,"Aprobado","Subsanar")</f>
        <v>Aprobado</v>
      </c>
    </row>
    <row r="535" spans="1:24" customFormat="1" hidden="1">
      <c r="A535">
        <v>534</v>
      </c>
      <c r="B535" t="s">
        <v>1641</v>
      </c>
      <c r="C535" s="13" t="s">
        <v>1642</v>
      </c>
      <c r="D535" t="s">
        <v>1624</v>
      </c>
      <c r="E535" s="26" t="s">
        <v>1643</v>
      </c>
      <c r="F535" s="6">
        <v>66</v>
      </c>
      <c r="G535" s="6">
        <v>66.830658</v>
      </c>
      <c r="H535">
        <v>66</v>
      </c>
      <c r="I535" s="4">
        <f t="shared" si="30"/>
        <v>0</v>
      </c>
      <c r="J535" s="10">
        <f t="shared" si="31"/>
        <v>7.0000000000000007E-2</v>
      </c>
      <c r="K535" t="str">
        <f t="shared" si="32"/>
        <v>Dentro del rango</v>
      </c>
      <c r="L535">
        <v>1</v>
      </c>
      <c r="M535">
        <v>1</v>
      </c>
      <c r="N535">
        <v>1</v>
      </c>
      <c r="O535">
        <v>1</v>
      </c>
      <c r="P535">
        <v>1</v>
      </c>
      <c r="Q535">
        <v>1</v>
      </c>
      <c r="R535">
        <v>1</v>
      </c>
      <c r="S535">
        <v>1</v>
      </c>
      <c r="T535">
        <v>1</v>
      </c>
      <c r="U535">
        <v>1</v>
      </c>
      <c r="V535" t="s">
        <v>146</v>
      </c>
      <c r="W53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35" t="str">
        <f>IF(cto1255AMCO[[#This Row],[Calificacion]]=1,"Aprobado","Subsanar")</f>
        <v>Aprobado</v>
      </c>
    </row>
    <row r="536" spans="1:24" customFormat="1" hidden="1">
      <c r="A536">
        <v>535</v>
      </c>
      <c r="B536" t="s">
        <v>1644</v>
      </c>
      <c r="C536" s="13" t="s">
        <v>1645</v>
      </c>
      <c r="D536" t="s">
        <v>1624</v>
      </c>
      <c r="E536" s="26" t="s">
        <v>1646</v>
      </c>
      <c r="F536" s="6">
        <v>67</v>
      </c>
      <c r="G536" s="6">
        <v>67.108742000000007</v>
      </c>
      <c r="H536">
        <v>67</v>
      </c>
      <c r="I536" s="4">
        <f t="shared" si="30"/>
        <v>0</v>
      </c>
      <c r="J536" s="10">
        <f t="shared" si="31"/>
        <v>7.0000000000000007E-2</v>
      </c>
      <c r="K536" t="str">
        <f t="shared" si="32"/>
        <v>Dentro del rango</v>
      </c>
      <c r="L536">
        <v>1</v>
      </c>
      <c r="M536">
        <v>1</v>
      </c>
      <c r="N536">
        <v>1</v>
      </c>
      <c r="O536">
        <v>1</v>
      </c>
      <c r="P536">
        <v>1</v>
      </c>
      <c r="Q536">
        <v>1</v>
      </c>
      <c r="R536">
        <v>1</v>
      </c>
      <c r="S536">
        <v>1</v>
      </c>
      <c r="T536">
        <v>1</v>
      </c>
      <c r="U536">
        <v>1</v>
      </c>
      <c r="V536" t="s">
        <v>146</v>
      </c>
      <c r="W53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36" t="str">
        <f>IF(cto1255AMCO[[#This Row],[Calificacion]]=1,"Aprobado","Subsanar")</f>
        <v>Aprobado</v>
      </c>
    </row>
    <row r="537" spans="1:24" customFormat="1" hidden="1">
      <c r="A537">
        <v>536</v>
      </c>
      <c r="B537" t="s">
        <v>1647</v>
      </c>
      <c r="C537" s="13" t="s">
        <v>1648</v>
      </c>
      <c r="D537" t="s">
        <v>1624</v>
      </c>
      <c r="E537" s="26" t="s">
        <v>1649</v>
      </c>
      <c r="F537" s="6">
        <v>67</v>
      </c>
      <c r="G537" s="6">
        <v>67.323397999999997</v>
      </c>
      <c r="H537">
        <v>67</v>
      </c>
      <c r="I537" s="4">
        <f t="shared" si="30"/>
        <v>0</v>
      </c>
      <c r="J537" s="10">
        <f t="shared" si="31"/>
        <v>7.0000000000000007E-2</v>
      </c>
      <c r="K537" t="str">
        <f t="shared" si="32"/>
        <v>Dentro del rango</v>
      </c>
      <c r="L537">
        <v>1</v>
      </c>
      <c r="M537">
        <v>1</v>
      </c>
      <c r="N537">
        <v>1</v>
      </c>
      <c r="O537">
        <v>1</v>
      </c>
      <c r="P537">
        <v>1</v>
      </c>
      <c r="Q537">
        <v>1</v>
      </c>
      <c r="R537">
        <v>1</v>
      </c>
      <c r="S537">
        <v>1</v>
      </c>
      <c r="T537">
        <v>1</v>
      </c>
      <c r="U537">
        <v>1</v>
      </c>
      <c r="V537" t="s">
        <v>146</v>
      </c>
      <c r="W53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37" t="str">
        <f>IF(cto1255AMCO[[#This Row],[Calificacion]]=1,"Aprobado","Subsanar")</f>
        <v>Aprobado</v>
      </c>
    </row>
    <row r="538" spans="1:24" hidden="1">
      <c r="A538">
        <v>537</v>
      </c>
      <c r="B538" t="s">
        <v>1650</v>
      </c>
      <c r="C538" s="13" t="s">
        <v>1651</v>
      </c>
      <c r="D538" t="s">
        <v>1624</v>
      </c>
      <c r="E538" s="26" t="s">
        <v>1652</v>
      </c>
      <c r="F538" s="6">
        <v>68</v>
      </c>
      <c r="G538" s="6">
        <v>67.594115000000002</v>
      </c>
      <c r="H538">
        <v>68</v>
      </c>
      <c r="I538" s="4">
        <f t="shared" si="30"/>
        <v>0</v>
      </c>
      <c r="J538" s="10">
        <f t="shared" si="31"/>
        <v>7.0000000000000007E-2</v>
      </c>
      <c r="K538" t="str">
        <f t="shared" si="32"/>
        <v>Dentro del rango</v>
      </c>
      <c r="L538">
        <v>1</v>
      </c>
      <c r="M538">
        <v>1</v>
      </c>
      <c r="N538">
        <v>1</v>
      </c>
      <c r="O538">
        <v>1</v>
      </c>
      <c r="P538">
        <v>1</v>
      </c>
      <c r="Q538">
        <v>1</v>
      </c>
      <c r="R538">
        <v>1</v>
      </c>
      <c r="S538">
        <v>1</v>
      </c>
      <c r="T538">
        <v>1</v>
      </c>
      <c r="U538">
        <v>1</v>
      </c>
      <c r="V538" t="s">
        <v>146</v>
      </c>
      <c r="W53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38" t="str">
        <f>IF(cto1255AMCO[[#This Row],[Calificacion]]=1,"Aprobado","Subsanar")</f>
        <v>Aprobado</v>
      </c>
    </row>
    <row r="539" spans="1:24" hidden="1">
      <c r="A539">
        <v>538</v>
      </c>
      <c r="B539" t="s">
        <v>1653</v>
      </c>
      <c r="C539" s="13" t="s">
        <v>1654</v>
      </c>
      <c r="D539" t="s">
        <v>1624</v>
      </c>
      <c r="E539" s="26" t="s">
        <v>1655</v>
      </c>
      <c r="F539" s="6">
        <v>67</v>
      </c>
      <c r="G539" s="6">
        <v>66.992970999999997</v>
      </c>
      <c r="H539">
        <v>67</v>
      </c>
      <c r="I539" s="4">
        <f t="shared" si="30"/>
        <v>0</v>
      </c>
      <c r="J539" s="10">
        <f t="shared" si="31"/>
        <v>7.0000000000000007E-2</v>
      </c>
      <c r="K539" t="str">
        <f t="shared" si="32"/>
        <v>Dentro del rango</v>
      </c>
      <c r="L539">
        <v>1</v>
      </c>
      <c r="M539">
        <v>1</v>
      </c>
      <c r="N539">
        <v>1</v>
      </c>
      <c r="O539">
        <v>1</v>
      </c>
      <c r="P539">
        <v>1</v>
      </c>
      <c r="Q539">
        <v>1</v>
      </c>
      <c r="R539">
        <v>1</v>
      </c>
      <c r="S539">
        <v>1</v>
      </c>
      <c r="T539">
        <v>1</v>
      </c>
      <c r="U539">
        <v>1</v>
      </c>
      <c r="V539" t="s">
        <v>146</v>
      </c>
      <c r="W53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39" t="str">
        <f>IF(cto1255AMCO[[#This Row],[Calificacion]]=1,"Aprobado","Subsanar")</f>
        <v>Aprobado</v>
      </c>
    </row>
    <row r="540" spans="1:24" hidden="1">
      <c r="A540">
        <v>539</v>
      </c>
      <c r="B540" t="s">
        <v>1656</v>
      </c>
      <c r="C540" s="13" t="s">
        <v>1657</v>
      </c>
      <c r="D540" t="s">
        <v>1624</v>
      </c>
      <c r="E540" s="26" t="s">
        <v>1658</v>
      </c>
      <c r="F540" s="6">
        <v>62</v>
      </c>
      <c r="G540" s="6">
        <v>61.619503000000002</v>
      </c>
      <c r="H540">
        <v>62</v>
      </c>
      <c r="I540" s="4">
        <f t="shared" si="30"/>
        <v>0</v>
      </c>
      <c r="J540" s="10">
        <f t="shared" si="31"/>
        <v>7.0000000000000007E-2</v>
      </c>
      <c r="K540" t="str">
        <f t="shared" si="32"/>
        <v>Dentro del rango</v>
      </c>
      <c r="L540">
        <v>1</v>
      </c>
      <c r="M540">
        <v>1</v>
      </c>
      <c r="N540">
        <v>1</v>
      </c>
      <c r="O540">
        <v>1</v>
      </c>
      <c r="P540">
        <v>1</v>
      </c>
      <c r="Q540">
        <v>1</v>
      </c>
      <c r="R540">
        <v>1</v>
      </c>
      <c r="S540">
        <v>1</v>
      </c>
      <c r="T540">
        <v>1</v>
      </c>
      <c r="U540">
        <v>1</v>
      </c>
      <c r="V540" t="s">
        <v>146</v>
      </c>
      <c r="W54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40" t="str">
        <f>IF(cto1255AMCO[[#This Row],[Calificacion]]=1,"Aprobado","Subsanar")</f>
        <v>Aprobado</v>
      </c>
    </row>
    <row r="541" spans="1:24" hidden="1">
      <c r="A541">
        <v>540</v>
      </c>
      <c r="B541" t="s">
        <v>1659</v>
      </c>
      <c r="C541" s="13" t="s">
        <v>1660</v>
      </c>
      <c r="D541" t="s">
        <v>1624</v>
      </c>
      <c r="E541" s="26" t="s">
        <v>1661</v>
      </c>
      <c r="F541" s="6">
        <v>132</v>
      </c>
      <c r="G541" s="6">
        <v>139.239226</v>
      </c>
      <c r="H541">
        <v>132</v>
      </c>
      <c r="I541" s="4">
        <f t="shared" si="30"/>
        <v>0</v>
      </c>
      <c r="J541" s="10">
        <f t="shared" si="31"/>
        <v>0.06</v>
      </c>
      <c r="K541" t="str">
        <f t="shared" si="32"/>
        <v>Dentro del rango</v>
      </c>
      <c r="L541">
        <v>1</v>
      </c>
      <c r="M541">
        <v>1</v>
      </c>
      <c r="N541">
        <v>1</v>
      </c>
      <c r="O541">
        <v>1</v>
      </c>
      <c r="P541">
        <v>1</v>
      </c>
      <c r="Q541">
        <v>1</v>
      </c>
      <c r="R541">
        <v>1</v>
      </c>
      <c r="S541">
        <v>1</v>
      </c>
      <c r="T541">
        <v>1</v>
      </c>
      <c r="U541">
        <v>1</v>
      </c>
      <c r="V541" t="s">
        <v>146</v>
      </c>
      <c r="W54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41" t="str">
        <f>IF(cto1255AMCO[[#This Row],[Calificacion]]=1,"Aprobado","Subsanar")</f>
        <v>Aprobado</v>
      </c>
    </row>
    <row r="542" spans="1:24" hidden="1">
      <c r="A542">
        <v>541</v>
      </c>
      <c r="B542" t="s">
        <v>1662</v>
      </c>
      <c r="C542" s="13" t="s">
        <v>1663</v>
      </c>
      <c r="D542" t="s">
        <v>1624</v>
      </c>
      <c r="E542" s="26" t="s">
        <v>1664</v>
      </c>
      <c r="F542" s="6">
        <v>84</v>
      </c>
      <c r="G542" s="6">
        <v>83.946269000000001</v>
      </c>
      <c r="H542">
        <v>84</v>
      </c>
      <c r="I542" s="4">
        <f t="shared" si="30"/>
        <v>0</v>
      </c>
      <c r="J542" s="10">
        <f t="shared" si="31"/>
        <v>0.06</v>
      </c>
      <c r="K542" t="str">
        <f t="shared" si="32"/>
        <v>Dentro del rango</v>
      </c>
      <c r="L542">
        <v>1</v>
      </c>
      <c r="M542">
        <v>1</v>
      </c>
      <c r="N542">
        <v>1</v>
      </c>
      <c r="O542">
        <v>1</v>
      </c>
      <c r="P542">
        <v>1</v>
      </c>
      <c r="Q542">
        <v>1</v>
      </c>
      <c r="R542">
        <v>1</v>
      </c>
      <c r="S542">
        <v>1</v>
      </c>
      <c r="T542">
        <v>1</v>
      </c>
      <c r="U542">
        <v>1</v>
      </c>
      <c r="V542" t="s">
        <v>146</v>
      </c>
      <c r="W54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42" t="str">
        <f>IF(cto1255AMCO[[#This Row],[Calificacion]]=1,"Aprobado","Subsanar")</f>
        <v>Aprobado</v>
      </c>
    </row>
    <row r="543" spans="1:24" hidden="1">
      <c r="A543">
        <v>542</v>
      </c>
      <c r="B543" t="s">
        <v>1665</v>
      </c>
      <c r="C543" s="13" t="s">
        <v>1666</v>
      </c>
      <c r="D543" t="s">
        <v>1624</v>
      </c>
      <c r="E543" s="26" t="s">
        <v>1667</v>
      </c>
      <c r="F543" s="6">
        <v>43</v>
      </c>
      <c r="G543" s="6">
        <v>44.627896</v>
      </c>
      <c r="H543">
        <v>43</v>
      </c>
      <c r="I543" s="4">
        <f t="shared" si="30"/>
        <v>0</v>
      </c>
      <c r="J543" s="10">
        <f t="shared" si="31"/>
        <v>7.0000000000000007E-2</v>
      </c>
      <c r="K543" t="str">
        <f t="shared" si="32"/>
        <v>Dentro del rango</v>
      </c>
      <c r="L543">
        <v>1</v>
      </c>
      <c r="M543">
        <v>1</v>
      </c>
      <c r="N543">
        <v>1</v>
      </c>
      <c r="O543">
        <v>1</v>
      </c>
      <c r="P543">
        <v>1</v>
      </c>
      <c r="Q543">
        <v>1</v>
      </c>
      <c r="R543">
        <v>1</v>
      </c>
      <c r="S543">
        <v>1</v>
      </c>
      <c r="T543">
        <v>1</v>
      </c>
      <c r="U543">
        <v>1</v>
      </c>
      <c r="V543" t="s">
        <v>146</v>
      </c>
      <c r="W54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43" t="str">
        <f>IF(cto1255AMCO[[#This Row],[Calificacion]]=1,"Aprobado","Subsanar")</f>
        <v>Aprobado</v>
      </c>
    </row>
    <row r="544" spans="1:24" hidden="1">
      <c r="A544">
        <v>543</v>
      </c>
      <c r="B544" t="s">
        <v>1668</v>
      </c>
      <c r="C544" s="13" t="s">
        <v>1669</v>
      </c>
      <c r="D544" t="s">
        <v>1624</v>
      </c>
      <c r="E544" s="26" t="s">
        <v>1670</v>
      </c>
      <c r="F544" s="6">
        <v>41</v>
      </c>
      <c r="G544" s="6">
        <v>40.912595000000003</v>
      </c>
      <c r="H544">
        <v>41</v>
      </c>
      <c r="I544" s="4">
        <f t="shared" si="30"/>
        <v>0</v>
      </c>
      <c r="J544" s="10">
        <f t="shared" si="31"/>
        <v>7.0000000000000007E-2</v>
      </c>
      <c r="K544" t="str">
        <f t="shared" si="32"/>
        <v>Dentro del rango</v>
      </c>
      <c r="L544">
        <v>1</v>
      </c>
      <c r="M544">
        <v>1</v>
      </c>
      <c r="N544">
        <v>1</v>
      </c>
      <c r="O544">
        <v>1</v>
      </c>
      <c r="P544">
        <v>1</v>
      </c>
      <c r="Q544">
        <v>1</v>
      </c>
      <c r="R544">
        <v>1</v>
      </c>
      <c r="S544">
        <v>1</v>
      </c>
      <c r="T544">
        <v>1</v>
      </c>
      <c r="U544">
        <v>1</v>
      </c>
      <c r="V544" t="s">
        <v>146</v>
      </c>
      <c r="W54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44" t="str">
        <f>IF(cto1255AMCO[[#This Row],[Calificacion]]=1,"Aprobado","Subsanar")</f>
        <v>Aprobado</v>
      </c>
    </row>
    <row r="545" spans="1:24" hidden="1">
      <c r="A545">
        <v>544</v>
      </c>
      <c r="B545" t="s">
        <v>1671</v>
      </c>
      <c r="C545" s="13" t="s">
        <v>1672</v>
      </c>
      <c r="D545" t="s">
        <v>1673</v>
      </c>
      <c r="E545" s="26" t="s">
        <v>1674</v>
      </c>
      <c r="F545" s="6">
        <v>54</v>
      </c>
      <c r="G545" s="6">
        <v>53.533954999999999</v>
      </c>
      <c r="H545" s="51">
        <v>54</v>
      </c>
      <c r="I545" s="4">
        <f t="shared" si="30"/>
        <v>0</v>
      </c>
      <c r="J545" s="10">
        <f t="shared" si="31"/>
        <v>7.0000000000000007E-2</v>
      </c>
      <c r="K545" t="str">
        <f t="shared" si="32"/>
        <v>Dentro del rango</v>
      </c>
      <c r="L545" s="51">
        <v>1</v>
      </c>
      <c r="M545" s="51">
        <v>1</v>
      </c>
      <c r="N545" s="51">
        <v>1</v>
      </c>
      <c r="O545" s="51">
        <v>1</v>
      </c>
      <c r="P545" s="51">
        <v>1</v>
      </c>
      <c r="Q545" s="51">
        <v>1</v>
      </c>
      <c r="R545" s="51">
        <v>1</v>
      </c>
      <c r="S545" s="51">
        <v>1</v>
      </c>
      <c r="T545" s="51">
        <v>1</v>
      </c>
      <c r="U545" s="51">
        <v>1</v>
      </c>
      <c r="V545" s="51" t="s">
        <v>47</v>
      </c>
      <c r="W54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45" t="str">
        <f>IF(cto1255AMCO[[#This Row],[Calificacion]]=1,"Aprobado","Subsanar")</f>
        <v>Aprobado</v>
      </c>
    </row>
    <row r="546" spans="1:24" hidden="1">
      <c r="A546">
        <v>545</v>
      </c>
      <c r="B546" t="s">
        <v>1675</v>
      </c>
      <c r="C546" s="13" t="s">
        <v>1676</v>
      </c>
      <c r="D546" t="s">
        <v>1673</v>
      </c>
      <c r="E546" s="26" t="s">
        <v>1677</v>
      </c>
      <c r="F546" s="6">
        <v>54</v>
      </c>
      <c r="G546" s="6">
        <v>53.551287000000002</v>
      </c>
      <c r="H546" s="48">
        <v>54</v>
      </c>
      <c r="I546" s="4">
        <f t="shared" si="30"/>
        <v>0</v>
      </c>
      <c r="J546" s="10">
        <f t="shared" si="31"/>
        <v>7.0000000000000007E-2</v>
      </c>
      <c r="K546" t="str">
        <f t="shared" si="32"/>
        <v>Dentro del rango</v>
      </c>
      <c r="L546" s="48">
        <v>1</v>
      </c>
      <c r="M546" s="48">
        <v>1</v>
      </c>
      <c r="N546" s="48">
        <v>1</v>
      </c>
      <c r="O546" s="48">
        <v>1</v>
      </c>
      <c r="P546" s="48">
        <v>1</v>
      </c>
      <c r="Q546" s="48">
        <v>1</v>
      </c>
      <c r="R546" s="48">
        <v>1</v>
      </c>
      <c r="S546" s="48">
        <v>1</v>
      </c>
      <c r="T546" s="48">
        <v>1</v>
      </c>
      <c r="U546" s="48">
        <v>1</v>
      </c>
      <c r="V546" s="48" t="s">
        <v>47</v>
      </c>
      <c r="W54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46" t="str">
        <f>IF(cto1255AMCO[[#This Row],[Calificacion]]=1,"Aprobado","Subsanar")</f>
        <v>Aprobado</v>
      </c>
    </row>
    <row r="547" spans="1:24" hidden="1">
      <c r="A547">
        <v>546</v>
      </c>
      <c r="B547" s="21" t="s">
        <v>1678</v>
      </c>
      <c r="C547" s="13" t="s">
        <v>1679</v>
      </c>
      <c r="D547" t="s">
        <v>1680</v>
      </c>
      <c r="E547" s="21" t="s">
        <v>1681</v>
      </c>
      <c r="F547" s="20">
        <v>54</v>
      </c>
      <c r="G547" s="20">
        <v>53.997584000000003</v>
      </c>
      <c r="H547" s="21">
        <v>54</v>
      </c>
      <c r="I547" s="22">
        <f t="shared" si="30"/>
        <v>0</v>
      </c>
      <c r="J547" s="23">
        <f t="shared" si="31"/>
        <v>7.0000000000000007E-2</v>
      </c>
      <c r="K547" s="21" t="str">
        <f t="shared" si="32"/>
        <v>Dentro del rango</v>
      </c>
      <c r="L547" s="21">
        <v>1</v>
      </c>
      <c r="M547" s="21">
        <v>1</v>
      </c>
      <c r="N547" s="21">
        <v>1</v>
      </c>
      <c r="O547" s="21">
        <v>1</v>
      </c>
      <c r="P547" s="21">
        <v>1</v>
      </c>
      <c r="Q547" s="21">
        <v>1</v>
      </c>
      <c r="R547" s="21">
        <v>1</v>
      </c>
      <c r="S547" s="21">
        <v>1</v>
      </c>
      <c r="T547" s="21">
        <v>1</v>
      </c>
      <c r="U547" s="21">
        <v>1</v>
      </c>
      <c r="V547" s="26" t="s">
        <v>146</v>
      </c>
      <c r="W54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47" t="str">
        <f>IF(cto1255AMCO[[#This Row],[Calificacion]]=1,"Aprobado","Subsanar")</f>
        <v>Aprobado</v>
      </c>
    </row>
    <row r="548" spans="1:24" hidden="1">
      <c r="A548">
        <v>547</v>
      </c>
      <c r="B548" s="21" t="s">
        <v>1682</v>
      </c>
      <c r="C548" s="13" t="s">
        <v>1683</v>
      </c>
      <c r="D548" t="s">
        <v>1680</v>
      </c>
      <c r="E548" s="21" t="s">
        <v>1684</v>
      </c>
      <c r="F548" s="20">
        <v>53</v>
      </c>
      <c r="G548" s="20">
        <v>53.083423000000003</v>
      </c>
      <c r="H548" s="21">
        <v>53</v>
      </c>
      <c r="I548" s="22">
        <f t="shared" si="30"/>
        <v>0</v>
      </c>
      <c r="J548" s="23">
        <f t="shared" si="31"/>
        <v>7.0000000000000007E-2</v>
      </c>
      <c r="K548" s="21" t="str">
        <f t="shared" si="32"/>
        <v>Dentro del rango</v>
      </c>
      <c r="L548" s="21">
        <v>1</v>
      </c>
      <c r="M548" s="21">
        <v>1</v>
      </c>
      <c r="N548" s="21">
        <v>1</v>
      </c>
      <c r="O548" s="21">
        <v>1</v>
      </c>
      <c r="P548" s="21">
        <v>1</v>
      </c>
      <c r="Q548" s="21">
        <v>1</v>
      </c>
      <c r="R548" s="21">
        <v>1</v>
      </c>
      <c r="S548" s="21">
        <v>1</v>
      </c>
      <c r="T548" s="21">
        <v>1</v>
      </c>
      <c r="U548" s="21">
        <v>1</v>
      </c>
      <c r="V548" s="26" t="s">
        <v>146</v>
      </c>
      <c r="W5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48" t="str">
        <f>IF(cto1255AMCO[[#This Row],[Calificacion]]=1,"Aprobado","Subsanar")</f>
        <v>Aprobado</v>
      </c>
    </row>
    <row r="549" spans="1:24" hidden="1">
      <c r="A549">
        <v>548</v>
      </c>
      <c r="B549" s="21" t="s">
        <v>1685</v>
      </c>
      <c r="C549" s="13" t="s">
        <v>1686</v>
      </c>
      <c r="D549" t="s">
        <v>1680</v>
      </c>
      <c r="E549" s="21" t="s">
        <v>1687</v>
      </c>
      <c r="F549" s="20">
        <v>54</v>
      </c>
      <c r="G549" s="20">
        <v>54.032567999999998</v>
      </c>
      <c r="H549" s="21">
        <v>54</v>
      </c>
      <c r="I549" s="22">
        <f t="shared" si="30"/>
        <v>0</v>
      </c>
      <c r="J549" s="23">
        <f t="shared" si="31"/>
        <v>7.0000000000000007E-2</v>
      </c>
      <c r="K549" s="21" t="str">
        <f t="shared" si="32"/>
        <v>Dentro del rango</v>
      </c>
      <c r="L549" s="21">
        <v>1</v>
      </c>
      <c r="M549" s="21">
        <v>1</v>
      </c>
      <c r="N549" s="21">
        <v>1</v>
      </c>
      <c r="O549" s="21">
        <v>1</v>
      </c>
      <c r="P549" s="21">
        <v>1</v>
      </c>
      <c r="Q549" s="21">
        <v>1</v>
      </c>
      <c r="R549" s="21">
        <v>1</v>
      </c>
      <c r="S549" s="21">
        <v>1</v>
      </c>
      <c r="T549" s="21">
        <v>1</v>
      </c>
      <c r="U549" s="21">
        <v>1</v>
      </c>
      <c r="V549" s="26" t="s">
        <v>146</v>
      </c>
      <c r="W5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49" t="str">
        <f>IF(cto1255AMCO[[#This Row],[Calificacion]]=1,"Aprobado","Subsanar")</f>
        <v>Aprobado</v>
      </c>
    </row>
    <row r="550" spans="1:24" hidden="1">
      <c r="A550">
        <v>549</v>
      </c>
      <c r="B550" s="21" t="s">
        <v>1688</v>
      </c>
      <c r="C550" s="13" t="s">
        <v>1689</v>
      </c>
      <c r="D550" t="s">
        <v>1680</v>
      </c>
      <c r="E550" s="21" t="s">
        <v>1690</v>
      </c>
      <c r="F550" s="20">
        <v>56</v>
      </c>
      <c r="G550" s="20">
        <v>55.282696000000001</v>
      </c>
      <c r="H550" s="21">
        <v>56</v>
      </c>
      <c r="I550" s="22">
        <f t="shared" si="30"/>
        <v>0</v>
      </c>
      <c r="J550" s="23">
        <f t="shared" si="31"/>
        <v>7.0000000000000007E-2</v>
      </c>
      <c r="K550" s="21" t="str">
        <f t="shared" si="32"/>
        <v>Dentro del rango</v>
      </c>
      <c r="L550" s="21">
        <v>1</v>
      </c>
      <c r="M550" s="21">
        <v>1</v>
      </c>
      <c r="N550" s="21">
        <v>1</v>
      </c>
      <c r="O550" s="21">
        <v>1</v>
      </c>
      <c r="P550" s="21">
        <v>1</v>
      </c>
      <c r="Q550" s="21">
        <v>1</v>
      </c>
      <c r="R550" s="21">
        <v>1</v>
      </c>
      <c r="S550" s="21">
        <v>1</v>
      </c>
      <c r="T550" s="21">
        <v>1</v>
      </c>
      <c r="U550" s="21">
        <v>1</v>
      </c>
      <c r="V550" s="26" t="s">
        <v>146</v>
      </c>
      <c r="W55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50" t="str">
        <f>IF(cto1255AMCO[[#This Row],[Calificacion]]=1,"Aprobado","Subsanar")</f>
        <v>Aprobado</v>
      </c>
    </row>
    <row r="551" spans="1:24" hidden="1">
      <c r="A551">
        <v>550</v>
      </c>
      <c r="B551" s="21" t="s">
        <v>1691</v>
      </c>
      <c r="C551" s="13" t="s">
        <v>1692</v>
      </c>
      <c r="D551" t="s">
        <v>1680</v>
      </c>
      <c r="E551" s="21" t="s">
        <v>1693</v>
      </c>
      <c r="F551" s="20">
        <v>54</v>
      </c>
      <c r="G551" s="20">
        <v>53.668069000000003</v>
      </c>
      <c r="H551" s="21">
        <v>54</v>
      </c>
      <c r="I551" s="22">
        <f t="shared" si="30"/>
        <v>0</v>
      </c>
      <c r="J551" s="23">
        <f t="shared" si="31"/>
        <v>7.0000000000000007E-2</v>
      </c>
      <c r="K551" s="21" t="str">
        <f t="shared" si="32"/>
        <v>Dentro del rango</v>
      </c>
      <c r="L551" s="21">
        <v>1</v>
      </c>
      <c r="M551" s="21">
        <v>1</v>
      </c>
      <c r="N551" s="21">
        <v>1</v>
      </c>
      <c r="O551" s="21">
        <v>1</v>
      </c>
      <c r="P551" s="21">
        <v>1</v>
      </c>
      <c r="Q551" s="21">
        <v>1</v>
      </c>
      <c r="R551" s="21">
        <v>1</v>
      </c>
      <c r="S551" s="21">
        <v>1</v>
      </c>
      <c r="T551" s="21">
        <v>1</v>
      </c>
      <c r="U551" s="21">
        <v>1</v>
      </c>
      <c r="V551" s="26" t="s">
        <v>146</v>
      </c>
      <c r="W55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51" t="str">
        <f>IF(cto1255AMCO[[#This Row],[Calificacion]]=1,"Aprobado","Subsanar")</f>
        <v>Aprobado</v>
      </c>
    </row>
    <row r="552" spans="1:24" hidden="1">
      <c r="A552">
        <v>551</v>
      </c>
      <c r="B552" s="21" t="s">
        <v>1694</v>
      </c>
      <c r="C552" s="13" t="s">
        <v>1695</v>
      </c>
      <c r="D552" t="s">
        <v>1680</v>
      </c>
      <c r="E552" s="21" t="s">
        <v>1696</v>
      </c>
      <c r="F552" s="20">
        <v>54</v>
      </c>
      <c r="G552" s="20">
        <v>53.510145000000001</v>
      </c>
      <c r="H552" s="21">
        <v>54</v>
      </c>
      <c r="I552" s="22">
        <f t="shared" si="30"/>
        <v>0</v>
      </c>
      <c r="J552" s="23">
        <f t="shared" si="31"/>
        <v>7.0000000000000007E-2</v>
      </c>
      <c r="K552" s="21" t="str">
        <f t="shared" si="32"/>
        <v>Dentro del rango</v>
      </c>
      <c r="L552" s="21">
        <v>1</v>
      </c>
      <c r="M552" s="21">
        <v>1</v>
      </c>
      <c r="N552" s="21">
        <v>1</v>
      </c>
      <c r="O552" s="21">
        <v>1</v>
      </c>
      <c r="P552" s="21">
        <v>1</v>
      </c>
      <c r="Q552" s="21">
        <v>1</v>
      </c>
      <c r="R552" s="21">
        <v>1</v>
      </c>
      <c r="S552" s="21">
        <v>1</v>
      </c>
      <c r="T552" s="21">
        <v>1</v>
      </c>
      <c r="U552" s="21">
        <v>1</v>
      </c>
      <c r="V552" s="26" t="s">
        <v>146</v>
      </c>
      <c r="W55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52" t="str">
        <f>IF(cto1255AMCO[[#This Row],[Calificacion]]=1,"Aprobado","Subsanar")</f>
        <v>Aprobado</v>
      </c>
    </row>
    <row r="553" spans="1:24" hidden="1">
      <c r="A553">
        <v>552</v>
      </c>
      <c r="B553" s="21" t="s">
        <v>1697</v>
      </c>
      <c r="C553" s="13" t="s">
        <v>1698</v>
      </c>
      <c r="D553" t="s">
        <v>1680</v>
      </c>
      <c r="E553" s="21" t="s">
        <v>1699</v>
      </c>
      <c r="F553" s="20">
        <v>54</v>
      </c>
      <c r="G553" s="20">
        <v>53.908459999999998</v>
      </c>
      <c r="H553" s="21">
        <v>54</v>
      </c>
      <c r="I553" s="22">
        <f t="shared" si="30"/>
        <v>0</v>
      </c>
      <c r="J553" s="23">
        <f t="shared" si="31"/>
        <v>7.0000000000000007E-2</v>
      </c>
      <c r="K553" s="21" t="str">
        <f t="shared" si="32"/>
        <v>Dentro del rango</v>
      </c>
      <c r="L553" s="21">
        <v>1</v>
      </c>
      <c r="M553" s="21">
        <v>1</v>
      </c>
      <c r="N553" s="21">
        <v>1</v>
      </c>
      <c r="O553" s="21">
        <v>1</v>
      </c>
      <c r="P553" s="21">
        <v>1</v>
      </c>
      <c r="Q553" s="21">
        <v>1</v>
      </c>
      <c r="R553" s="21">
        <v>1</v>
      </c>
      <c r="S553" s="21">
        <v>1</v>
      </c>
      <c r="T553" s="21">
        <v>1</v>
      </c>
      <c r="U553" s="21">
        <v>1</v>
      </c>
      <c r="V553" s="26" t="s">
        <v>146</v>
      </c>
      <c r="W55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53" t="str">
        <f>IF(cto1255AMCO[[#This Row],[Calificacion]]=1,"Aprobado","Subsanar")</f>
        <v>Aprobado</v>
      </c>
    </row>
    <row r="554" spans="1:24" hidden="1">
      <c r="A554">
        <v>553</v>
      </c>
      <c r="B554" s="21" t="s">
        <v>1700</v>
      </c>
      <c r="C554" s="13" t="s">
        <v>1701</v>
      </c>
      <c r="D554" t="s">
        <v>1680</v>
      </c>
      <c r="E554" s="21" t="s">
        <v>1702</v>
      </c>
      <c r="F554" s="20">
        <v>54</v>
      </c>
      <c r="G554" s="20">
        <v>53.714967000000001</v>
      </c>
      <c r="H554" s="21">
        <v>54</v>
      </c>
      <c r="I554" s="22">
        <f t="shared" si="30"/>
        <v>0</v>
      </c>
      <c r="J554" s="23">
        <f t="shared" si="31"/>
        <v>7.0000000000000007E-2</v>
      </c>
      <c r="K554" s="21" t="str">
        <f t="shared" si="32"/>
        <v>Dentro del rango</v>
      </c>
      <c r="L554" s="21">
        <v>1</v>
      </c>
      <c r="M554" s="21">
        <v>1</v>
      </c>
      <c r="N554" s="21">
        <v>1</v>
      </c>
      <c r="O554" s="21">
        <v>1</v>
      </c>
      <c r="P554" s="21">
        <v>1</v>
      </c>
      <c r="Q554" s="21">
        <v>1</v>
      </c>
      <c r="R554" s="21">
        <v>1</v>
      </c>
      <c r="S554" s="21">
        <v>1</v>
      </c>
      <c r="T554" s="21">
        <v>1</v>
      </c>
      <c r="U554" s="21">
        <v>1</v>
      </c>
      <c r="V554" s="26" t="s">
        <v>146</v>
      </c>
      <c r="W55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54" t="str">
        <f>IF(cto1255AMCO[[#This Row],[Calificacion]]=1,"Aprobado","Subsanar")</f>
        <v>Aprobado</v>
      </c>
    </row>
    <row r="555" spans="1:24" hidden="1">
      <c r="A555">
        <v>554</v>
      </c>
      <c r="B555" s="21" t="s">
        <v>1703</v>
      </c>
      <c r="C555" s="13" t="s">
        <v>1704</v>
      </c>
      <c r="D555" t="s">
        <v>1680</v>
      </c>
      <c r="E555" s="21" t="s">
        <v>1705</v>
      </c>
      <c r="F555" s="20" t="s">
        <v>1706</v>
      </c>
      <c r="G555" s="20" t="s">
        <v>1707</v>
      </c>
      <c r="H555" s="21">
        <v>55</v>
      </c>
      <c r="I555" s="22">
        <f t="shared" si="30"/>
        <v>0</v>
      </c>
      <c r="J555" s="23">
        <f t="shared" si="31"/>
        <v>7.0000000000000007E-2</v>
      </c>
      <c r="K555" s="21" t="str">
        <f t="shared" si="32"/>
        <v>Dentro del rango</v>
      </c>
      <c r="L555" s="21">
        <v>1</v>
      </c>
      <c r="M555" s="21">
        <v>1</v>
      </c>
      <c r="N555" s="21">
        <v>1</v>
      </c>
      <c r="O555" s="21">
        <v>1</v>
      </c>
      <c r="P555" s="21">
        <v>1</v>
      </c>
      <c r="Q555" s="21">
        <v>1</v>
      </c>
      <c r="R555" s="21">
        <v>1</v>
      </c>
      <c r="S555" s="21">
        <v>1</v>
      </c>
      <c r="T555" s="21">
        <v>1</v>
      </c>
      <c r="U555" s="21">
        <v>1</v>
      </c>
      <c r="V555" s="26" t="s">
        <v>146</v>
      </c>
      <c r="W55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55" t="str">
        <f>IF(cto1255AMCO[[#This Row],[Calificacion]]=1,"Aprobado","Subsanar")</f>
        <v>Aprobado</v>
      </c>
    </row>
    <row r="556" spans="1:24" hidden="1">
      <c r="A556">
        <v>555</v>
      </c>
      <c r="B556" s="21" t="s">
        <v>1708</v>
      </c>
      <c r="C556" s="13" t="s">
        <v>1709</v>
      </c>
      <c r="D556" t="s">
        <v>1680</v>
      </c>
      <c r="E556" s="21" t="s">
        <v>1710</v>
      </c>
      <c r="F556" s="20">
        <v>54</v>
      </c>
      <c r="G556" s="20">
        <v>54.461427999999998</v>
      </c>
      <c r="H556" s="21">
        <v>54</v>
      </c>
      <c r="I556" s="22">
        <f t="shared" si="30"/>
        <v>0</v>
      </c>
      <c r="J556" s="23">
        <f t="shared" si="31"/>
        <v>7.0000000000000007E-2</v>
      </c>
      <c r="K556" s="21" t="str">
        <f t="shared" si="32"/>
        <v>Dentro del rango</v>
      </c>
      <c r="L556" s="21">
        <v>1</v>
      </c>
      <c r="M556" s="21">
        <v>1</v>
      </c>
      <c r="N556" s="21">
        <v>1</v>
      </c>
      <c r="O556" s="21">
        <v>1</v>
      </c>
      <c r="P556" s="21">
        <v>1</v>
      </c>
      <c r="Q556" s="21">
        <v>1</v>
      </c>
      <c r="R556" s="21">
        <v>1</v>
      </c>
      <c r="S556" s="21">
        <v>1</v>
      </c>
      <c r="T556" s="21">
        <v>1</v>
      </c>
      <c r="U556" s="21">
        <v>1</v>
      </c>
      <c r="V556" s="26" t="s">
        <v>146</v>
      </c>
      <c r="W55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56" t="str">
        <f>IF(cto1255AMCO[[#This Row],[Calificacion]]=1,"Aprobado","Subsanar")</f>
        <v>Aprobado</v>
      </c>
    </row>
    <row r="557" spans="1:24" hidden="1">
      <c r="A557">
        <v>556</v>
      </c>
      <c r="B557" s="21" t="s">
        <v>1711</v>
      </c>
      <c r="C557" s="13" t="s">
        <v>1712</v>
      </c>
      <c r="D557" t="s">
        <v>1680</v>
      </c>
      <c r="E557" s="21" t="s">
        <v>1713</v>
      </c>
      <c r="F557" s="20" t="s">
        <v>1714</v>
      </c>
      <c r="G557" s="20" t="s">
        <v>1715</v>
      </c>
      <c r="H557" s="21">
        <v>54</v>
      </c>
      <c r="I557" s="22">
        <f t="shared" si="30"/>
        <v>0</v>
      </c>
      <c r="J557" s="23">
        <f t="shared" si="31"/>
        <v>7.0000000000000007E-2</v>
      </c>
      <c r="K557" s="21" t="str">
        <f t="shared" si="32"/>
        <v>Dentro del rango</v>
      </c>
      <c r="L557" s="21">
        <v>1</v>
      </c>
      <c r="M557" s="21">
        <v>1</v>
      </c>
      <c r="N557" s="21">
        <v>1</v>
      </c>
      <c r="O557" s="21">
        <v>1</v>
      </c>
      <c r="P557" s="21">
        <v>1</v>
      </c>
      <c r="Q557" s="21">
        <v>1</v>
      </c>
      <c r="R557" s="21">
        <v>1</v>
      </c>
      <c r="S557" s="21">
        <v>1</v>
      </c>
      <c r="T557" s="21">
        <v>1</v>
      </c>
      <c r="U557" s="21">
        <v>1</v>
      </c>
      <c r="V557" s="26" t="s">
        <v>146</v>
      </c>
      <c r="W55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57" t="str">
        <f>IF(cto1255AMCO[[#This Row],[Calificacion]]=1,"Aprobado","Subsanar")</f>
        <v>Aprobado</v>
      </c>
    </row>
    <row r="558" spans="1:24" hidden="1">
      <c r="A558">
        <v>557</v>
      </c>
      <c r="B558" s="21" t="s">
        <v>1716</v>
      </c>
      <c r="C558" s="13" t="s">
        <v>1717</v>
      </c>
      <c r="D558" t="s">
        <v>1680</v>
      </c>
      <c r="E558" s="21" t="s">
        <v>1718</v>
      </c>
      <c r="F558" s="20" t="s">
        <v>1706</v>
      </c>
      <c r="G558" s="20" t="s">
        <v>1719</v>
      </c>
      <c r="H558" s="21">
        <v>55</v>
      </c>
      <c r="I558" s="22">
        <f t="shared" si="30"/>
        <v>0</v>
      </c>
      <c r="J558" s="23">
        <f t="shared" si="31"/>
        <v>7.0000000000000007E-2</v>
      </c>
      <c r="K558" s="21" t="str">
        <f t="shared" si="32"/>
        <v>Dentro del rango</v>
      </c>
      <c r="L558" s="21">
        <v>1</v>
      </c>
      <c r="M558" s="21">
        <v>1</v>
      </c>
      <c r="N558" s="21">
        <v>1</v>
      </c>
      <c r="O558" s="21">
        <v>1</v>
      </c>
      <c r="P558" s="21">
        <v>1</v>
      </c>
      <c r="Q558" s="21">
        <v>1</v>
      </c>
      <c r="R558" s="21">
        <v>1</v>
      </c>
      <c r="S558" s="21">
        <v>1</v>
      </c>
      <c r="T558" s="21">
        <v>1</v>
      </c>
      <c r="U558" s="21">
        <v>1</v>
      </c>
      <c r="V558" s="26" t="s">
        <v>146</v>
      </c>
      <c r="W55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58" t="str">
        <f>IF(cto1255AMCO[[#This Row],[Calificacion]]=1,"Aprobado","Subsanar")</f>
        <v>Aprobado</v>
      </c>
    </row>
    <row r="559" spans="1:24" hidden="1">
      <c r="A559">
        <v>558</v>
      </c>
      <c r="B559" s="21" t="s">
        <v>1720</v>
      </c>
      <c r="C559" s="13" t="s">
        <v>1721</v>
      </c>
      <c r="D559" t="s">
        <v>1680</v>
      </c>
      <c r="E559" s="21" t="s">
        <v>1722</v>
      </c>
      <c r="F559" s="20">
        <v>55</v>
      </c>
      <c r="G559" s="20">
        <v>55.359670999999999</v>
      </c>
      <c r="H559" s="21">
        <v>55</v>
      </c>
      <c r="I559" s="22">
        <f t="shared" si="30"/>
        <v>0</v>
      </c>
      <c r="J559" s="23">
        <f t="shared" si="31"/>
        <v>7.0000000000000007E-2</v>
      </c>
      <c r="K559" s="21" t="str">
        <f t="shared" si="32"/>
        <v>Dentro del rango</v>
      </c>
      <c r="L559" s="21">
        <v>1</v>
      </c>
      <c r="M559" s="21">
        <v>1</v>
      </c>
      <c r="N559" s="21">
        <v>1</v>
      </c>
      <c r="O559" s="21">
        <v>1</v>
      </c>
      <c r="P559" s="21">
        <v>1</v>
      </c>
      <c r="Q559" s="21">
        <v>1</v>
      </c>
      <c r="R559" s="21">
        <v>1</v>
      </c>
      <c r="S559" s="21">
        <v>1</v>
      </c>
      <c r="T559" s="21">
        <v>1</v>
      </c>
      <c r="U559" s="21">
        <v>1</v>
      </c>
      <c r="V559" s="26" t="s">
        <v>146</v>
      </c>
      <c r="W55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59" t="str">
        <f>IF(cto1255AMCO[[#This Row],[Calificacion]]=1,"Aprobado","Subsanar")</f>
        <v>Aprobado</v>
      </c>
    </row>
    <row r="560" spans="1:24" hidden="1">
      <c r="A560">
        <v>559</v>
      </c>
      <c r="B560" s="21" t="s">
        <v>1723</v>
      </c>
      <c r="C560" s="13" t="s">
        <v>1724</v>
      </c>
      <c r="D560" t="s">
        <v>1680</v>
      </c>
      <c r="E560" s="21" t="s">
        <v>1725</v>
      </c>
      <c r="F560" s="20">
        <v>54</v>
      </c>
      <c r="G560" s="20">
        <v>54.276716999999998</v>
      </c>
      <c r="H560" s="21">
        <v>54</v>
      </c>
      <c r="I560" s="22">
        <f t="shared" si="30"/>
        <v>0</v>
      </c>
      <c r="J560" s="23">
        <f t="shared" si="31"/>
        <v>7.0000000000000007E-2</v>
      </c>
      <c r="K560" s="21" t="str">
        <f t="shared" si="32"/>
        <v>Dentro del rango</v>
      </c>
      <c r="L560" s="21">
        <v>1</v>
      </c>
      <c r="M560" s="21">
        <v>1</v>
      </c>
      <c r="N560" s="21">
        <v>1</v>
      </c>
      <c r="O560" s="21">
        <v>1</v>
      </c>
      <c r="P560" s="21">
        <v>1</v>
      </c>
      <c r="Q560" s="21">
        <v>1</v>
      </c>
      <c r="R560" s="21">
        <v>1</v>
      </c>
      <c r="S560" s="21">
        <v>1</v>
      </c>
      <c r="T560" s="21">
        <v>1</v>
      </c>
      <c r="U560" s="21">
        <v>1</v>
      </c>
      <c r="V560" s="26" t="s">
        <v>146</v>
      </c>
      <c r="W56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60" t="str">
        <f>IF(cto1255AMCO[[#This Row],[Calificacion]]=1,"Aprobado","Subsanar")</f>
        <v>Aprobado</v>
      </c>
    </row>
    <row r="561" spans="1:24" hidden="1">
      <c r="A561">
        <v>560</v>
      </c>
      <c r="B561" s="21" t="s">
        <v>1726</v>
      </c>
      <c r="C561" s="13" t="s">
        <v>1727</v>
      </c>
      <c r="D561" t="s">
        <v>1680</v>
      </c>
      <c r="E561" s="21" t="s">
        <v>1728</v>
      </c>
      <c r="F561" s="20" t="s">
        <v>1714</v>
      </c>
      <c r="G561" s="20" t="s">
        <v>1729</v>
      </c>
      <c r="H561" s="21">
        <v>54</v>
      </c>
      <c r="I561" s="22">
        <f t="shared" si="30"/>
        <v>0</v>
      </c>
      <c r="J561" s="23">
        <f t="shared" si="31"/>
        <v>7.0000000000000007E-2</v>
      </c>
      <c r="K561" s="21" t="str">
        <f t="shared" si="32"/>
        <v>Dentro del rango</v>
      </c>
      <c r="L561" s="21">
        <v>1</v>
      </c>
      <c r="M561" s="21">
        <v>1</v>
      </c>
      <c r="N561" s="21">
        <v>1</v>
      </c>
      <c r="O561" s="21">
        <v>1</v>
      </c>
      <c r="P561" s="21">
        <v>1</v>
      </c>
      <c r="Q561" s="21">
        <v>1</v>
      </c>
      <c r="R561" s="21">
        <v>1</v>
      </c>
      <c r="S561" s="21">
        <v>1</v>
      </c>
      <c r="T561" s="21">
        <v>1</v>
      </c>
      <c r="U561" s="21">
        <v>1</v>
      </c>
      <c r="V561" s="26" t="s">
        <v>146</v>
      </c>
      <c r="W56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61" t="str">
        <f>IF(cto1255AMCO[[#This Row],[Calificacion]]=1,"Aprobado","Subsanar")</f>
        <v>Aprobado</v>
      </c>
    </row>
    <row r="562" spans="1:24" hidden="1">
      <c r="A562">
        <v>561</v>
      </c>
      <c r="B562" s="21" t="s">
        <v>1730</v>
      </c>
      <c r="C562" s="13" t="s">
        <v>1731</v>
      </c>
      <c r="D562" t="s">
        <v>1680</v>
      </c>
      <c r="E562" s="21" t="s">
        <v>1732</v>
      </c>
      <c r="F562" s="20">
        <v>54</v>
      </c>
      <c r="G562" s="20">
        <v>54.297454000000002</v>
      </c>
      <c r="H562" s="21">
        <v>54</v>
      </c>
      <c r="I562" s="22">
        <f t="shared" si="30"/>
        <v>0</v>
      </c>
      <c r="J562" s="23">
        <f t="shared" si="31"/>
        <v>7.0000000000000007E-2</v>
      </c>
      <c r="K562" s="21" t="str">
        <f t="shared" si="32"/>
        <v>Dentro del rango</v>
      </c>
      <c r="L562" s="21">
        <v>1</v>
      </c>
      <c r="M562" s="21">
        <v>1</v>
      </c>
      <c r="N562" s="21">
        <v>1</v>
      </c>
      <c r="O562" s="21">
        <v>1</v>
      </c>
      <c r="P562" s="21">
        <v>1</v>
      </c>
      <c r="Q562" s="21">
        <v>1</v>
      </c>
      <c r="R562" s="21">
        <v>1</v>
      </c>
      <c r="S562" s="21">
        <v>1</v>
      </c>
      <c r="T562" s="21">
        <v>1</v>
      </c>
      <c r="U562" s="21">
        <v>1</v>
      </c>
      <c r="V562" s="26" t="s">
        <v>146</v>
      </c>
      <c r="W56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62" t="str">
        <f>IF(cto1255AMCO[[#This Row],[Calificacion]]=1,"Aprobado","Subsanar")</f>
        <v>Aprobado</v>
      </c>
    </row>
    <row r="563" spans="1:24" hidden="1">
      <c r="A563">
        <v>562</v>
      </c>
      <c r="B563" s="21" t="s">
        <v>1733</v>
      </c>
      <c r="C563" s="13" t="s">
        <v>1734</v>
      </c>
      <c r="D563" t="s">
        <v>1680</v>
      </c>
      <c r="E563" s="21" t="s">
        <v>1735</v>
      </c>
      <c r="F563" s="20">
        <v>53</v>
      </c>
      <c r="G563" s="20">
        <v>53.08813</v>
      </c>
      <c r="H563" s="21">
        <v>53</v>
      </c>
      <c r="I563" s="22">
        <f t="shared" si="30"/>
        <v>0</v>
      </c>
      <c r="J563" s="23">
        <f t="shared" si="31"/>
        <v>7.0000000000000007E-2</v>
      </c>
      <c r="K563" s="21" t="str">
        <f t="shared" si="32"/>
        <v>Dentro del rango</v>
      </c>
      <c r="L563" s="21">
        <v>1</v>
      </c>
      <c r="M563" s="21">
        <v>1</v>
      </c>
      <c r="N563" s="21">
        <v>1</v>
      </c>
      <c r="O563" s="21">
        <v>1</v>
      </c>
      <c r="P563" s="21">
        <v>1</v>
      </c>
      <c r="Q563" s="21">
        <v>1</v>
      </c>
      <c r="R563" s="21">
        <v>1</v>
      </c>
      <c r="S563" s="21">
        <v>1</v>
      </c>
      <c r="T563" s="21">
        <v>1</v>
      </c>
      <c r="U563" s="21">
        <v>1</v>
      </c>
      <c r="V563" s="26" t="s">
        <v>146</v>
      </c>
      <c r="W56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63" t="str">
        <f>IF(cto1255AMCO[[#This Row],[Calificacion]]=1,"Aprobado","Subsanar")</f>
        <v>Aprobado</v>
      </c>
    </row>
    <row r="564" spans="1:24" hidden="1">
      <c r="A564">
        <v>563</v>
      </c>
      <c r="B564" s="21" t="s">
        <v>1736</v>
      </c>
      <c r="C564" s="13" t="s">
        <v>1737</v>
      </c>
      <c r="D564" t="s">
        <v>1680</v>
      </c>
      <c r="E564" s="21" t="s">
        <v>1738</v>
      </c>
      <c r="F564" s="20">
        <v>53</v>
      </c>
      <c r="G564" s="20">
        <v>53.396985999999998</v>
      </c>
      <c r="H564" s="21">
        <v>53</v>
      </c>
      <c r="I564" s="22">
        <f t="shared" ref="I564:I595" si="33">(((ABS(H564-F564))/F564))</f>
        <v>0</v>
      </c>
      <c r="J564" s="23">
        <f t="shared" si="31"/>
        <v>7.0000000000000007E-2</v>
      </c>
      <c r="K564" s="21" t="str">
        <f t="shared" ref="K564:K595" si="34">IF(ABS(I564)&lt;=J564,"Dentro del rango","Supera el rango")</f>
        <v>Dentro del rango</v>
      </c>
      <c r="L564" s="21">
        <v>1</v>
      </c>
      <c r="M564" s="21">
        <v>1</v>
      </c>
      <c r="N564" s="21">
        <v>1</v>
      </c>
      <c r="O564" s="21">
        <v>1</v>
      </c>
      <c r="P564" s="21">
        <v>1</v>
      </c>
      <c r="Q564" s="21">
        <v>1</v>
      </c>
      <c r="R564" s="21">
        <v>1</v>
      </c>
      <c r="S564" s="21">
        <v>1</v>
      </c>
      <c r="T564" s="21">
        <v>1</v>
      </c>
      <c r="U564" s="21">
        <v>1</v>
      </c>
      <c r="V564" s="26" t="s">
        <v>146</v>
      </c>
      <c r="W56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64" t="str">
        <f>IF(cto1255AMCO[[#This Row],[Calificacion]]=1,"Aprobado","Subsanar")</f>
        <v>Aprobado</v>
      </c>
    </row>
    <row r="565" spans="1:24" hidden="1">
      <c r="A565">
        <v>564</v>
      </c>
      <c r="B565" s="21" t="s">
        <v>1739</v>
      </c>
      <c r="C565" s="13" t="s">
        <v>1740</v>
      </c>
      <c r="D565" t="s">
        <v>1680</v>
      </c>
      <c r="E565" s="21" t="s">
        <v>1741</v>
      </c>
      <c r="F565" s="20">
        <v>55</v>
      </c>
      <c r="G565" s="20">
        <v>54.507666</v>
      </c>
      <c r="H565" s="21">
        <v>55</v>
      </c>
      <c r="I565" s="22">
        <f t="shared" si="33"/>
        <v>0</v>
      </c>
      <c r="J565" s="23">
        <f t="shared" si="31"/>
        <v>7.0000000000000007E-2</v>
      </c>
      <c r="K565" s="21" t="str">
        <f t="shared" si="34"/>
        <v>Dentro del rango</v>
      </c>
      <c r="L565" s="21">
        <v>1</v>
      </c>
      <c r="M565" s="21">
        <v>1</v>
      </c>
      <c r="N565" s="21">
        <v>1</v>
      </c>
      <c r="O565" s="21">
        <v>1</v>
      </c>
      <c r="P565" s="21">
        <v>1</v>
      </c>
      <c r="Q565" s="21">
        <v>1</v>
      </c>
      <c r="R565" s="21">
        <v>1</v>
      </c>
      <c r="S565" s="21">
        <v>1</v>
      </c>
      <c r="T565" s="21">
        <v>1</v>
      </c>
      <c r="U565" s="21">
        <v>1</v>
      </c>
      <c r="V565" s="26" t="s">
        <v>146</v>
      </c>
      <c r="W56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65" t="str">
        <f>IF(cto1255AMCO[[#This Row],[Calificacion]]=1,"Aprobado","Subsanar")</f>
        <v>Aprobado</v>
      </c>
    </row>
    <row r="566" spans="1:24" hidden="1">
      <c r="A566">
        <v>565</v>
      </c>
      <c r="B566" s="21" t="s">
        <v>1742</v>
      </c>
      <c r="C566" s="13" t="s">
        <v>1743</v>
      </c>
      <c r="D566" t="s">
        <v>1680</v>
      </c>
      <c r="E566" s="21" t="s">
        <v>1744</v>
      </c>
      <c r="F566" s="20">
        <v>55</v>
      </c>
      <c r="G566" s="20">
        <v>55.15428</v>
      </c>
      <c r="H566" s="21">
        <v>55</v>
      </c>
      <c r="I566" s="22">
        <f t="shared" si="33"/>
        <v>0</v>
      </c>
      <c r="J566" s="23">
        <f t="shared" si="31"/>
        <v>7.0000000000000007E-2</v>
      </c>
      <c r="K566" s="21" t="str">
        <f t="shared" si="34"/>
        <v>Dentro del rango</v>
      </c>
      <c r="L566" s="21">
        <v>1</v>
      </c>
      <c r="M566" s="21">
        <v>1</v>
      </c>
      <c r="N566" s="21">
        <v>1</v>
      </c>
      <c r="O566" s="21">
        <v>1</v>
      </c>
      <c r="P566" s="21">
        <v>1</v>
      </c>
      <c r="Q566" s="21">
        <v>1</v>
      </c>
      <c r="R566" s="21">
        <v>1</v>
      </c>
      <c r="S566" s="21">
        <v>1</v>
      </c>
      <c r="T566" s="21">
        <v>1</v>
      </c>
      <c r="U566" s="21">
        <v>1</v>
      </c>
      <c r="V566" s="26" t="s">
        <v>146</v>
      </c>
      <c r="W56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66" t="str">
        <f>IF(cto1255AMCO[[#This Row],[Calificacion]]=1,"Aprobado","Subsanar")</f>
        <v>Aprobado</v>
      </c>
    </row>
    <row r="567" spans="1:24" hidden="1">
      <c r="A567">
        <v>566</v>
      </c>
      <c r="B567" s="21" t="s">
        <v>1745</v>
      </c>
      <c r="C567" s="13" t="s">
        <v>1746</v>
      </c>
      <c r="D567" t="s">
        <v>1680</v>
      </c>
      <c r="E567" s="21" t="s">
        <v>1747</v>
      </c>
      <c r="F567" s="20" t="s">
        <v>1714</v>
      </c>
      <c r="G567" s="20" t="s">
        <v>1748</v>
      </c>
      <c r="H567" s="21">
        <v>54</v>
      </c>
      <c r="I567" s="22">
        <f t="shared" si="33"/>
        <v>0</v>
      </c>
      <c r="J567" s="23">
        <f t="shared" si="31"/>
        <v>7.0000000000000007E-2</v>
      </c>
      <c r="K567" s="21" t="str">
        <f t="shared" si="34"/>
        <v>Dentro del rango</v>
      </c>
      <c r="L567" s="21">
        <v>1</v>
      </c>
      <c r="M567" s="21">
        <v>1</v>
      </c>
      <c r="N567" s="21">
        <v>1</v>
      </c>
      <c r="O567" s="21">
        <v>1</v>
      </c>
      <c r="P567" s="21">
        <v>1</v>
      </c>
      <c r="Q567" s="21">
        <v>1</v>
      </c>
      <c r="R567" s="21">
        <v>1</v>
      </c>
      <c r="S567" s="21">
        <v>1</v>
      </c>
      <c r="T567" s="21">
        <v>1</v>
      </c>
      <c r="U567" s="21">
        <v>1</v>
      </c>
      <c r="V567" s="26" t="s">
        <v>146</v>
      </c>
      <c r="W56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67" t="str">
        <f>IF(cto1255AMCO[[#This Row],[Calificacion]]=1,"Aprobado","Subsanar")</f>
        <v>Aprobado</v>
      </c>
    </row>
    <row r="568" spans="1:24" hidden="1">
      <c r="A568">
        <v>567</v>
      </c>
      <c r="B568" t="s">
        <v>1749</v>
      </c>
      <c r="C568" s="13" t="s">
        <v>1750</v>
      </c>
      <c r="D568" t="s">
        <v>1751</v>
      </c>
      <c r="E568" s="26" t="s">
        <v>1752</v>
      </c>
      <c r="F568" s="36">
        <v>72</v>
      </c>
      <c r="G568" s="36">
        <v>72.052097000000003</v>
      </c>
      <c r="H568" s="52">
        <v>72</v>
      </c>
      <c r="I568" s="38">
        <v>0</v>
      </c>
      <c r="J568" s="63">
        <v>7.0000000000000007E-2</v>
      </c>
      <c r="K568" s="52" t="s">
        <v>861</v>
      </c>
      <c r="L568" s="48">
        <v>1</v>
      </c>
      <c r="M568" s="48">
        <v>1</v>
      </c>
      <c r="N568" s="48">
        <v>1</v>
      </c>
      <c r="O568" s="48">
        <v>1</v>
      </c>
      <c r="P568" s="48">
        <v>1</v>
      </c>
      <c r="Q568" s="48">
        <v>1</v>
      </c>
      <c r="R568" s="48">
        <v>1</v>
      </c>
      <c r="S568" s="48">
        <v>1</v>
      </c>
      <c r="T568" s="48">
        <v>1</v>
      </c>
      <c r="U568" s="48">
        <v>1</v>
      </c>
      <c r="V568" s="48" t="s">
        <v>47</v>
      </c>
      <c r="W568" s="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68" s="48" t="str">
        <f>IF(cto1255AMCO[[#This Row],[Calificacion]]=1,"Aprobado","Subsanar")</f>
        <v>Aprobado</v>
      </c>
    </row>
    <row r="569" spans="1:24" hidden="1">
      <c r="A569">
        <v>568</v>
      </c>
      <c r="B569" t="s">
        <v>1753</v>
      </c>
      <c r="C569" s="13" t="s">
        <v>1754</v>
      </c>
      <c r="D569" t="s">
        <v>1751</v>
      </c>
      <c r="E569" s="26" t="s">
        <v>1755</v>
      </c>
      <c r="F569" s="40">
        <v>72</v>
      </c>
      <c r="G569" s="40">
        <v>72.046553000000003</v>
      </c>
      <c r="H569" s="50">
        <v>72</v>
      </c>
      <c r="I569" s="42">
        <v>0</v>
      </c>
      <c r="J569" s="61">
        <v>7.0000000000000007E-2</v>
      </c>
      <c r="K569" s="50" t="s">
        <v>861</v>
      </c>
      <c r="L569" s="51">
        <v>1</v>
      </c>
      <c r="M569" s="51">
        <v>1</v>
      </c>
      <c r="N569" s="51">
        <v>1</v>
      </c>
      <c r="O569" s="51">
        <v>1</v>
      </c>
      <c r="P569" s="51">
        <v>1</v>
      </c>
      <c r="Q569" s="51">
        <v>1</v>
      </c>
      <c r="R569" s="51">
        <v>1</v>
      </c>
      <c r="S569" s="51">
        <v>1</v>
      </c>
      <c r="T569" s="51">
        <v>1</v>
      </c>
      <c r="U569" s="51">
        <v>1</v>
      </c>
      <c r="V569" s="51" t="s">
        <v>47</v>
      </c>
      <c r="W569" s="5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69" s="51" t="str">
        <f>IF(cto1255AMCO[[#This Row],[Calificacion]]=1,"Aprobado","Subsanar")</f>
        <v>Aprobado</v>
      </c>
    </row>
    <row r="570" spans="1:24" hidden="1">
      <c r="A570">
        <v>569</v>
      </c>
      <c r="B570" t="s">
        <v>1756</v>
      </c>
      <c r="C570" s="13" t="s">
        <v>1757</v>
      </c>
      <c r="D570" t="s">
        <v>1751</v>
      </c>
      <c r="E570" s="26" t="s">
        <v>1758</v>
      </c>
      <c r="F570" s="36">
        <v>72</v>
      </c>
      <c r="G570" s="36">
        <v>72.041582000000005</v>
      </c>
      <c r="H570" s="52">
        <v>72</v>
      </c>
      <c r="I570" s="38">
        <v>0</v>
      </c>
      <c r="J570" s="63">
        <v>7.0000000000000007E-2</v>
      </c>
      <c r="K570" s="52" t="s">
        <v>861</v>
      </c>
      <c r="L570" s="48">
        <v>1</v>
      </c>
      <c r="M570" s="48">
        <v>1</v>
      </c>
      <c r="N570" s="48">
        <v>1</v>
      </c>
      <c r="O570" s="48">
        <v>1</v>
      </c>
      <c r="P570" s="48">
        <v>1</v>
      </c>
      <c r="Q570" s="48">
        <v>1</v>
      </c>
      <c r="R570" s="48">
        <v>1</v>
      </c>
      <c r="S570" s="48">
        <v>1</v>
      </c>
      <c r="T570" s="48">
        <v>1</v>
      </c>
      <c r="U570" s="48">
        <v>1</v>
      </c>
      <c r="V570" s="48" t="s">
        <v>47</v>
      </c>
      <c r="W570" s="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70" s="48" t="str">
        <f>IF(cto1255AMCO[[#This Row],[Calificacion]]=1,"Aprobado","Subsanar")</f>
        <v>Aprobado</v>
      </c>
    </row>
    <row r="571" spans="1:24" hidden="1">
      <c r="A571">
        <v>570</v>
      </c>
      <c r="B571" t="s">
        <v>1759</v>
      </c>
      <c r="C571" s="13" t="s">
        <v>1760</v>
      </c>
      <c r="D571" t="s">
        <v>1751</v>
      </c>
      <c r="E571" s="26" t="s">
        <v>1761</v>
      </c>
      <c r="F571" s="40">
        <v>72</v>
      </c>
      <c r="G571" s="40">
        <v>72.041354999999996</v>
      </c>
      <c r="H571" s="50">
        <v>72</v>
      </c>
      <c r="I571" s="42">
        <v>0</v>
      </c>
      <c r="J571" s="61">
        <v>7.0000000000000007E-2</v>
      </c>
      <c r="K571" s="50" t="s">
        <v>861</v>
      </c>
      <c r="L571" s="51">
        <v>1</v>
      </c>
      <c r="M571" s="51">
        <v>1</v>
      </c>
      <c r="N571" s="51">
        <v>1</v>
      </c>
      <c r="O571" s="51">
        <v>1</v>
      </c>
      <c r="P571" s="51">
        <v>1</v>
      </c>
      <c r="Q571" s="51">
        <v>1</v>
      </c>
      <c r="R571" s="51">
        <v>1</v>
      </c>
      <c r="S571" s="51">
        <v>1</v>
      </c>
      <c r="T571" s="51">
        <v>1</v>
      </c>
      <c r="U571" s="51">
        <v>1</v>
      </c>
      <c r="V571" s="51" t="s">
        <v>47</v>
      </c>
      <c r="W571" s="5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71" s="51" t="str">
        <f>IF(cto1255AMCO[[#This Row],[Calificacion]]=1,"Aprobado","Subsanar")</f>
        <v>Aprobado</v>
      </c>
    </row>
    <row r="572" spans="1:24" hidden="1">
      <c r="A572">
        <v>571</v>
      </c>
      <c r="B572" t="s">
        <v>1762</v>
      </c>
      <c r="C572" s="13" t="s">
        <v>1763</v>
      </c>
      <c r="D572" t="s">
        <v>1751</v>
      </c>
      <c r="E572" s="26" t="s">
        <v>1764</v>
      </c>
      <c r="F572" s="36">
        <v>71</v>
      </c>
      <c r="G572" s="36">
        <v>70.824875000000006</v>
      </c>
      <c r="H572" s="52">
        <v>71</v>
      </c>
      <c r="I572" s="38">
        <v>0</v>
      </c>
      <c r="J572" s="63">
        <v>7.0000000000000007E-2</v>
      </c>
      <c r="K572" s="52" t="s">
        <v>861</v>
      </c>
      <c r="L572" s="48">
        <v>1</v>
      </c>
      <c r="M572" s="48">
        <v>1</v>
      </c>
      <c r="N572" s="48">
        <v>1</v>
      </c>
      <c r="O572" s="48">
        <v>1</v>
      </c>
      <c r="P572" s="48">
        <v>1</v>
      </c>
      <c r="Q572" s="48">
        <v>1</v>
      </c>
      <c r="R572" s="48">
        <v>1</v>
      </c>
      <c r="S572" s="48">
        <v>1</v>
      </c>
      <c r="T572" s="48">
        <v>1</v>
      </c>
      <c r="U572" s="48">
        <v>1</v>
      </c>
      <c r="V572" s="48" t="s">
        <v>47</v>
      </c>
      <c r="W572" s="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72" s="48" t="str">
        <f>IF(cto1255AMCO[[#This Row],[Calificacion]]=1,"Aprobado","Subsanar")</f>
        <v>Aprobado</v>
      </c>
    </row>
    <row r="573" spans="1:24" hidden="1">
      <c r="A573">
        <v>572</v>
      </c>
      <c r="B573" t="s">
        <v>1765</v>
      </c>
      <c r="C573" s="13" t="s">
        <v>1766</v>
      </c>
      <c r="D573" t="s">
        <v>1751</v>
      </c>
      <c r="E573" s="26" t="s">
        <v>1767</v>
      </c>
      <c r="F573" s="40">
        <v>72</v>
      </c>
      <c r="G573" s="40">
        <v>71.915908999999999</v>
      </c>
      <c r="H573" s="50">
        <v>72</v>
      </c>
      <c r="I573" s="42">
        <v>0</v>
      </c>
      <c r="J573" s="61">
        <v>7.0000000000000007E-2</v>
      </c>
      <c r="K573" s="50" t="s">
        <v>861</v>
      </c>
      <c r="L573" s="51">
        <v>1</v>
      </c>
      <c r="M573" s="51">
        <v>1</v>
      </c>
      <c r="N573" s="51">
        <v>1</v>
      </c>
      <c r="O573" s="51">
        <v>1</v>
      </c>
      <c r="P573" s="51">
        <v>1</v>
      </c>
      <c r="Q573" s="51">
        <v>1</v>
      </c>
      <c r="R573" s="51">
        <v>1</v>
      </c>
      <c r="S573" s="51">
        <v>1</v>
      </c>
      <c r="T573" s="51">
        <v>1</v>
      </c>
      <c r="U573" s="51">
        <v>1</v>
      </c>
      <c r="V573" s="51" t="s">
        <v>47</v>
      </c>
      <c r="W573" s="5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73" s="51" t="str">
        <f>IF(cto1255AMCO[[#This Row],[Calificacion]]=1,"Aprobado","Subsanar")</f>
        <v>Aprobado</v>
      </c>
    </row>
    <row r="574" spans="1:24" hidden="1">
      <c r="A574">
        <v>573</v>
      </c>
      <c r="B574" t="s">
        <v>1768</v>
      </c>
      <c r="C574" s="13" t="s">
        <v>1769</v>
      </c>
      <c r="D574" t="s">
        <v>1751</v>
      </c>
      <c r="E574" s="26" t="s">
        <v>1770</v>
      </c>
      <c r="F574" s="36">
        <v>72</v>
      </c>
      <c r="G574" s="36">
        <v>71.758546999999993</v>
      </c>
      <c r="H574" s="52">
        <v>72</v>
      </c>
      <c r="I574" s="38">
        <v>0</v>
      </c>
      <c r="J574" s="63">
        <v>7.0000000000000007E-2</v>
      </c>
      <c r="K574" s="52" t="s">
        <v>861</v>
      </c>
      <c r="L574" s="48">
        <v>1</v>
      </c>
      <c r="M574" s="48">
        <v>1</v>
      </c>
      <c r="N574" s="48">
        <v>1</v>
      </c>
      <c r="O574" s="48">
        <v>1</v>
      </c>
      <c r="P574" s="48">
        <v>1</v>
      </c>
      <c r="Q574" s="48">
        <v>1</v>
      </c>
      <c r="R574" s="48">
        <v>1</v>
      </c>
      <c r="S574" s="48">
        <v>1</v>
      </c>
      <c r="T574" s="48">
        <v>1</v>
      </c>
      <c r="U574" s="48">
        <v>1</v>
      </c>
      <c r="V574" s="48" t="s">
        <v>47</v>
      </c>
      <c r="W574" s="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74" s="48" t="str">
        <f>IF(cto1255AMCO[[#This Row],[Calificacion]]=1,"Aprobado","Subsanar")</f>
        <v>Aprobado</v>
      </c>
    </row>
    <row r="575" spans="1:24" hidden="1">
      <c r="A575">
        <v>574</v>
      </c>
      <c r="B575" t="s">
        <v>1771</v>
      </c>
      <c r="C575" s="13" t="s">
        <v>1772</v>
      </c>
      <c r="D575" t="s">
        <v>1751</v>
      </c>
      <c r="E575" s="26" t="s">
        <v>1773</v>
      </c>
      <c r="F575" s="36">
        <v>75</v>
      </c>
      <c r="G575" s="36">
        <v>74.884500000000003</v>
      </c>
      <c r="H575" s="52">
        <v>75</v>
      </c>
      <c r="I575" s="38">
        <v>0</v>
      </c>
      <c r="J575" s="63">
        <v>7.0000000000000007E-2</v>
      </c>
      <c r="K575" s="52" t="s">
        <v>861</v>
      </c>
      <c r="L575" s="48">
        <v>1</v>
      </c>
      <c r="M575" s="48">
        <v>1</v>
      </c>
      <c r="N575" s="48">
        <v>1</v>
      </c>
      <c r="O575" s="48">
        <v>1</v>
      </c>
      <c r="P575" s="48">
        <v>1</v>
      </c>
      <c r="Q575" s="48">
        <v>1</v>
      </c>
      <c r="R575" s="48">
        <v>1</v>
      </c>
      <c r="S575" s="48">
        <v>1</v>
      </c>
      <c r="T575" s="48">
        <v>1</v>
      </c>
      <c r="U575" s="48">
        <v>1</v>
      </c>
      <c r="V575" s="48" t="s">
        <v>47</v>
      </c>
      <c r="W575" s="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75" s="48" t="str">
        <f>IF(cto1255AMCO[[#This Row],[Calificacion]]=1,"Aprobado","Subsanar")</f>
        <v>Aprobado</v>
      </c>
    </row>
    <row r="576" spans="1:24" hidden="1">
      <c r="A576">
        <v>575</v>
      </c>
      <c r="B576" t="s">
        <v>1774</v>
      </c>
      <c r="C576" s="13" t="s">
        <v>1775</v>
      </c>
      <c r="D576" t="s">
        <v>1751</v>
      </c>
      <c r="E576" s="26" t="s">
        <v>1776</v>
      </c>
      <c r="F576" s="40">
        <v>71</v>
      </c>
      <c r="G576" s="40">
        <v>71.363622000000007</v>
      </c>
      <c r="H576" s="50">
        <v>71</v>
      </c>
      <c r="I576" s="42">
        <v>0</v>
      </c>
      <c r="J576" s="61">
        <v>7.0000000000000007E-2</v>
      </c>
      <c r="K576" s="50" t="s">
        <v>861</v>
      </c>
      <c r="L576" s="51">
        <v>1</v>
      </c>
      <c r="M576" s="51">
        <v>1</v>
      </c>
      <c r="N576" s="51">
        <v>1</v>
      </c>
      <c r="O576" s="51">
        <v>1</v>
      </c>
      <c r="P576" s="51">
        <v>1</v>
      </c>
      <c r="Q576" s="51">
        <v>1</v>
      </c>
      <c r="R576" s="51">
        <v>1</v>
      </c>
      <c r="S576" s="51">
        <v>1</v>
      </c>
      <c r="T576" s="51">
        <v>1</v>
      </c>
      <c r="U576" s="51">
        <v>1</v>
      </c>
      <c r="V576" s="51" t="s">
        <v>47</v>
      </c>
      <c r="W576" s="5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76" s="51" t="str">
        <f>IF(cto1255AMCO[[#This Row],[Calificacion]]=1,"Aprobado","Subsanar")</f>
        <v>Aprobado</v>
      </c>
    </row>
    <row r="577" spans="1:24" hidden="1">
      <c r="A577">
        <v>576</v>
      </c>
      <c r="B577" t="s">
        <v>1777</v>
      </c>
      <c r="C577" s="13" t="s">
        <v>1778</v>
      </c>
      <c r="D577" t="s">
        <v>1751</v>
      </c>
      <c r="E577" s="26" t="s">
        <v>1779</v>
      </c>
      <c r="F577" s="36">
        <v>74</v>
      </c>
      <c r="G577" s="36">
        <v>74.210976000000002</v>
      </c>
      <c r="H577" s="52">
        <v>74</v>
      </c>
      <c r="I577" s="38">
        <v>0</v>
      </c>
      <c r="J577" s="63">
        <v>7.0000000000000007E-2</v>
      </c>
      <c r="K577" s="52" t="s">
        <v>861</v>
      </c>
      <c r="L577" s="48">
        <v>1</v>
      </c>
      <c r="M577" s="48">
        <v>1</v>
      </c>
      <c r="N577" s="48">
        <v>1</v>
      </c>
      <c r="O577" s="48">
        <v>1</v>
      </c>
      <c r="P577" s="48">
        <v>1</v>
      </c>
      <c r="Q577" s="48">
        <v>1</v>
      </c>
      <c r="R577" s="48">
        <v>1</v>
      </c>
      <c r="S577" s="48">
        <v>1</v>
      </c>
      <c r="T577" s="48">
        <v>1</v>
      </c>
      <c r="U577" s="48">
        <v>1</v>
      </c>
      <c r="V577" s="48" t="s">
        <v>47</v>
      </c>
      <c r="W577" s="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77" s="48" t="str">
        <f>IF(cto1255AMCO[[#This Row],[Calificacion]]=1,"Aprobado","Subsanar")</f>
        <v>Aprobado</v>
      </c>
    </row>
    <row r="578" spans="1:24" hidden="1">
      <c r="A578">
        <v>577</v>
      </c>
      <c r="B578" t="s">
        <v>1780</v>
      </c>
      <c r="C578" s="13" t="s">
        <v>1781</v>
      </c>
      <c r="D578" t="s">
        <v>1751</v>
      </c>
      <c r="E578" s="26" t="s">
        <v>1782</v>
      </c>
      <c r="F578" s="40">
        <v>72</v>
      </c>
      <c r="G578" s="40">
        <v>71.785906999999995</v>
      </c>
      <c r="H578" s="50">
        <v>72</v>
      </c>
      <c r="I578" s="42">
        <v>0</v>
      </c>
      <c r="J578" s="61">
        <v>7.0000000000000007E-2</v>
      </c>
      <c r="K578" s="50" t="s">
        <v>861</v>
      </c>
      <c r="L578" s="51">
        <v>1</v>
      </c>
      <c r="M578" s="51">
        <v>1</v>
      </c>
      <c r="N578" s="51">
        <v>1</v>
      </c>
      <c r="O578" s="51">
        <v>1</v>
      </c>
      <c r="P578" s="51">
        <v>1</v>
      </c>
      <c r="Q578" s="51">
        <v>1</v>
      </c>
      <c r="R578" s="51">
        <v>1</v>
      </c>
      <c r="S578" s="51">
        <v>1</v>
      </c>
      <c r="T578" s="51">
        <v>1</v>
      </c>
      <c r="U578" s="51">
        <v>1</v>
      </c>
      <c r="V578" s="51" t="s">
        <v>47</v>
      </c>
      <c r="W578" s="5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78" s="51" t="str">
        <f>IF(cto1255AMCO[[#This Row],[Calificacion]]=1,"Aprobado","Subsanar")</f>
        <v>Aprobado</v>
      </c>
    </row>
    <row r="579" spans="1:24" hidden="1">
      <c r="A579">
        <v>578</v>
      </c>
      <c r="B579" t="s">
        <v>1783</v>
      </c>
      <c r="C579" s="13" t="s">
        <v>1784</v>
      </c>
      <c r="D579" t="s">
        <v>1751</v>
      </c>
      <c r="E579" s="26" t="s">
        <v>1785</v>
      </c>
      <c r="F579" s="36">
        <v>74</v>
      </c>
      <c r="G579" s="36">
        <v>73.855805000000004</v>
      </c>
      <c r="H579" s="52">
        <v>74</v>
      </c>
      <c r="I579" s="38">
        <v>0</v>
      </c>
      <c r="J579" s="63">
        <v>7.0000000000000007E-2</v>
      </c>
      <c r="K579" s="52" t="s">
        <v>861</v>
      </c>
      <c r="L579" s="48">
        <v>1</v>
      </c>
      <c r="M579" s="48">
        <v>1</v>
      </c>
      <c r="N579" s="48">
        <v>1</v>
      </c>
      <c r="O579" s="48">
        <v>1</v>
      </c>
      <c r="P579" s="48">
        <v>1</v>
      </c>
      <c r="Q579" s="48">
        <v>1</v>
      </c>
      <c r="R579" s="48">
        <v>1</v>
      </c>
      <c r="S579" s="48">
        <v>1</v>
      </c>
      <c r="T579" s="48">
        <v>1</v>
      </c>
      <c r="U579" s="48">
        <v>1</v>
      </c>
      <c r="V579" s="48" t="s">
        <v>47</v>
      </c>
      <c r="W579" s="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79" s="48" t="str">
        <f>IF(cto1255AMCO[[#This Row],[Calificacion]]=1,"Aprobado","Subsanar")</f>
        <v>Aprobado</v>
      </c>
    </row>
    <row r="580" spans="1:24" hidden="1">
      <c r="A580">
        <v>579</v>
      </c>
      <c r="B580" t="s">
        <v>1786</v>
      </c>
      <c r="C580" s="13" t="s">
        <v>1787</v>
      </c>
      <c r="D580" t="s">
        <v>1788</v>
      </c>
      <c r="E580" s="26" t="s">
        <v>1789</v>
      </c>
      <c r="F580" s="6">
        <v>76</v>
      </c>
      <c r="G580" s="6">
        <v>75.840117000000006</v>
      </c>
      <c r="H580" s="48">
        <v>76</v>
      </c>
      <c r="I580" s="4">
        <f t="shared" ref="I580:I643" si="35">(((ABS(H580-F580))/F580))</f>
        <v>0</v>
      </c>
      <c r="J580" s="10">
        <f t="shared" ref="J580:J643" si="36">IF(H580&lt;=80,0.07,IF(AND(H580&gt;80,H580&lt;=250),0.06,IF(AND(H580&gt;250,H580&lt;=500),0.04,IF(H580&gt;500,0.03,0))))</f>
        <v>7.0000000000000007E-2</v>
      </c>
      <c r="K580" t="str">
        <f t="shared" ref="K580:K643" si="37">IF(ABS(I580)&lt;=J580,"Dentro del rango","Supera el rango")</f>
        <v>Dentro del rango</v>
      </c>
      <c r="L580" s="48">
        <v>1</v>
      </c>
      <c r="M580" s="48">
        <v>1</v>
      </c>
      <c r="N580" s="48">
        <v>1</v>
      </c>
      <c r="O580" s="48">
        <v>1</v>
      </c>
      <c r="P580" s="48">
        <v>1</v>
      </c>
      <c r="Q580" s="48">
        <v>1</v>
      </c>
      <c r="R580" s="48">
        <v>1</v>
      </c>
      <c r="S580" s="48">
        <v>1</v>
      </c>
      <c r="T580" s="48">
        <v>1</v>
      </c>
      <c r="U580" s="48">
        <v>1</v>
      </c>
      <c r="V580" s="48"/>
      <c r="W58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80" t="str">
        <f>IF(cto1255AMCO[[#This Row],[Calificacion]]=1,"Aprobado","Subsanar")</f>
        <v>Aprobado</v>
      </c>
    </row>
    <row r="581" spans="1:24" hidden="1">
      <c r="A581">
        <v>580</v>
      </c>
      <c r="B581" t="s">
        <v>1790</v>
      </c>
      <c r="C581" s="13" t="s">
        <v>1791</v>
      </c>
      <c r="D581" t="s">
        <v>1788</v>
      </c>
      <c r="E581" s="26" t="s">
        <v>1792</v>
      </c>
      <c r="F581" s="6" t="s">
        <v>1793</v>
      </c>
      <c r="G581" s="6" t="s">
        <v>1794</v>
      </c>
      <c r="H581" s="51">
        <v>60</v>
      </c>
      <c r="I581" s="4">
        <f t="shared" si="35"/>
        <v>0</v>
      </c>
      <c r="J581" s="10">
        <f t="shared" si="36"/>
        <v>7.0000000000000007E-2</v>
      </c>
      <c r="K581" t="str">
        <f t="shared" si="37"/>
        <v>Dentro del rango</v>
      </c>
      <c r="L581" s="51">
        <v>1</v>
      </c>
      <c r="M581" s="51">
        <v>1</v>
      </c>
      <c r="N581" s="51">
        <v>1</v>
      </c>
      <c r="O581" s="51">
        <v>1</v>
      </c>
      <c r="P581" s="51">
        <v>1</v>
      </c>
      <c r="Q581" s="51">
        <v>1</v>
      </c>
      <c r="R581" s="51">
        <v>1</v>
      </c>
      <c r="S581" s="51">
        <v>1</v>
      </c>
      <c r="T581" s="51">
        <v>1</v>
      </c>
      <c r="U581" s="51">
        <v>1</v>
      </c>
      <c r="V581" s="51"/>
      <c r="W58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81" t="str">
        <f>IF(cto1255AMCO[[#This Row],[Calificacion]]=1,"Aprobado","Subsanar")</f>
        <v>Aprobado</v>
      </c>
    </row>
    <row r="582" spans="1:24" hidden="1">
      <c r="A582">
        <v>581</v>
      </c>
      <c r="B582" t="s">
        <v>1795</v>
      </c>
      <c r="C582" s="13" t="s">
        <v>1796</v>
      </c>
      <c r="D582" t="s">
        <v>1788</v>
      </c>
      <c r="E582" s="26" t="s">
        <v>1797</v>
      </c>
      <c r="F582" s="6">
        <v>58</v>
      </c>
      <c r="G582" s="6">
        <v>57.875895</v>
      </c>
      <c r="H582" s="48">
        <v>58</v>
      </c>
      <c r="I582" s="4">
        <f t="shared" si="35"/>
        <v>0</v>
      </c>
      <c r="J582" s="10">
        <f t="shared" si="36"/>
        <v>7.0000000000000007E-2</v>
      </c>
      <c r="K582" t="str">
        <f t="shared" si="37"/>
        <v>Dentro del rango</v>
      </c>
      <c r="L582" s="48">
        <v>1</v>
      </c>
      <c r="M582" s="48">
        <v>1</v>
      </c>
      <c r="N582" s="48">
        <v>1</v>
      </c>
      <c r="O582" s="48">
        <v>1</v>
      </c>
      <c r="P582" s="48">
        <v>1</v>
      </c>
      <c r="Q582" s="48">
        <v>1</v>
      </c>
      <c r="R582" s="48">
        <v>1</v>
      </c>
      <c r="S582" s="48">
        <v>1</v>
      </c>
      <c r="T582" s="48">
        <v>1</v>
      </c>
      <c r="U582" s="48">
        <v>1</v>
      </c>
      <c r="V582" s="48"/>
      <c r="W58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82" t="str">
        <f>IF(cto1255AMCO[[#This Row],[Calificacion]]=1,"Aprobado","Subsanar")</f>
        <v>Aprobado</v>
      </c>
    </row>
    <row r="583" spans="1:24" hidden="1">
      <c r="A583">
        <v>582</v>
      </c>
      <c r="B583" t="s">
        <v>1798</v>
      </c>
      <c r="C583" s="13" t="s">
        <v>1799</v>
      </c>
      <c r="D583" t="s">
        <v>1788</v>
      </c>
      <c r="E583" s="26" t="s">
        <v>1800</v>
      </c>
      <c r="F583" s="6">
        <v>58</v>
      </c>
      <c r="G583" s="6">
        <v>58.273024999999997</v>
      </c>
      <c r="H583" s="51">
        <v>58</v>
      </c>
      <c r="I583" s="4">
        <f t="shared" si="35"/>
        <v>0</v>
      </c>
      <c r="J583" s="10">
        <f t="shared" si="36"/>
        <v>7.0000000000000007E-2</v>
      </c>
      <c r="K583" t="str">
        <f t="shared" si="37"/>
        <v>Dentro del rango</v>
      </c>
      <c r="L583" s="51">
        <v>1</v>
      </c>
      <c r="M583" s="51">
        <v>1</v>
      </c>
      <c r="N583" s="51">
        <v>1</v>
      </c>
      <c r="O583" s="51">
        <v>1</v>
      </c>
      <c r="P583" s="51">
        <v>1</v>
      </c>
      <c r="Q583" s="51">
        <v>1</v>
      </c>
      <c r="R583" s="51">
        <v>1</v>
      </c>
      <c r="S583" s="51">
        <v>1</v>
      </c>
      <c r="T583" s="51">
        <v>1</v>
      </c>
      <c r="U583" s="51">
        <v>1</v>
      </c>
      <c r="V583" s="51"/>
      <c r="W58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83" t="str">
        <f>IF(cto1255AMCO[[#This Row],[Calificacion]]=1,"Aprobado","Subsanar")</f>
        <v>Aprobado</v>
      </c>
    </row>
    <row r="584" spans="1:24" hidden="1">
      <c r="A584">
        <v>583</v>
      </c>
      <c r="B584" t="s">
        <v>1801</v>
      </c>
      <c r="C584" s="13" t="s">
        <v>1802</v>
      </c>
      <c r="D584" t="s">
        <v>1788</v>
      </c>
      <c r="E584" s="26" t="s">
        <v>1803</v>
      </c>
      <c r="F584" s="6">
        <v>59</v>
      </c>
      <c r="G584" s="6">
        <v>58.899445</v>
      </c>
      <c r="H584" s="48">
        <v>59</v>
      </c>
      <c r="I584" s="4">
        <f t="shared" si="35"/>
        <v>0</v>
      </c>
      <c r="J584" s="10">
        <f t="shared" si="36"/>
        <v>7.0000000000000007E-2</v>
      </c>
      <c r="K584" t="str">
        <f t="shared" si="37"/>
        <v>Dentro del rango</v>
      </c>
      <c r="L584" s="48">
        <v>1</v>
      </c>
      <c r="M584" s="48">
        <v>1</v>
      </c>
      <c r="N584" s="48">
        <v>1</v>
      </c>
      <c r="O584" s="48">
        <v>1</v>
      </c>
      <c r="P584" s="48">
        <v>1</v>
      </c>
      <c r="Q584" s="48">
        <v>1</v>
      </c>
      <c r="R584" s="48">
        <v>1</v>
      </c>
      <c r="S584" s="48">
        <v>1</v>
      </c>
      <c r="T584" s="48">
        <v>1</v>
      </c>
      <c r="U584" s="48">
        <v>1</v>
      </c>
      <c r="V584" s="48"/>
      <c r="W58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84" t="str">
        <f>IF(cto1255AMCO[[#This Row],[Calificacion]]=1,"Aprobado","Subsanar")</f>
        <v>Aprobado</v>
      </c>
    </row>
    <row r="585" spans="1:24" hidden="1">
      <c r="A585">
        <v>584</v>
      </c>
      <c r="B585" t="s">
        <v>1804</v>
      </c>
      <c r="C585" s="13" t="s">
        <v>1805</v>
      </c>
      <c r="D585" t="s">
        <v>1788</v>
      </c>
      <c r="E585" s="26" t="s">
        <v>1806</v>
      </c>
      <c r="F585" s="6">
        <v>58</v>
      </c>
      <c r="G585" s="6">
        <v>57.929385000000003</v>
      </c>
      <c r="H585" s="51">
        <v>58</v>
      </c>
      <c r="I585" s="4">
        <f t="shared" si="35"/>
        <v>0</v>
      </c>
      <c r="J585" s="10">
        <f t="shared" si="36"/>
        <v>7.0000000000000007E-2</v>
      </c>
      <c r="K585" t="str">
        <f t="shared" si="37"/>
        <v>Dentro del rango</v>
      </c>
      <c r="L585" s="51">
        <v>1</v>
      </c>
      <c r="M585" s="51">
        <v>1</v>
      </c>
      <c r="N585" s="51">
        <v>1</v>
      </c>
      <c r="O585" s="51">
        <v>1</v>
      </c>
      <c r="P585" s="51">
        <v>1</v>
      </c>
      <c r="Q585" s="51">
        <v>1</v>
      </c>
      <c r="R585" s="51">
        <v>1</v>
      </c>
      <c r="S585" s="51">
        <v>1</v>
      </c>
      <c r="T585" s="51">
        <v>1</v>
      </c>
      <c r="U585" s="51">
        <v>1</v>
      </c>
      <c r="V585" s="51"/>
      <c r="W58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85" t="str">
        <f>IF(cto1255AMCO[[#This Row],[Calificacion]]=1,"Aprobado","Subsanar")</f>
        <v>Aprobado</v>
      </c>
    </row>
    <row r="586" spans="1:24" hidden="1">
      <c r="A586">
        <v>585</v>
      </c>
      <c r="B586" t="s">
        <v>1807</v>
      </c>
      <c r="C586" s="13" t="s">
        <v>1808</v>
      </c>
      <c r="D586" t="s">
        <v>1788</v>
      </c>
      <c r="E586" s="26" t="s">
        <v>1809</v>
      </c>
      <c r="F586" s="6">
        <v>59</v>
      </c>
      <c r="G586" s="6">
        <v>58.829065999999997</v>
      </c>
      <c r="H586" s="48">
        <v>59</v>
      </c>
      <c r="I586" s="4">
        <f t="shared" si="35"/>
        <v>0</v>
      </c>
      <c r="J586" s="10">
        <f t="shared" si="36"/>
        <v>7.0000000000000007E-2</v>
      </c>
      <c r="K586" t="str">
        <f t="shared" si="37"/>
        <v>Dentro del rango</v>
      </c>
      <c r="L586" s="48">
        <v>1</v>
      </c>
      <c r="M586" s="48">
        <v>1</v>
      </c>
      <c r="N586" s="48">
        <v>1</v>
      </c>
      <c r="O586" s="48">
        <v>1</v>
      </c>
      <c r="P586" s="48">
        <v>1</v>
      </c>
      <c r="Q586" s="48">
        <v>1</v>
      </c>
      <c r="R586" s="48">
        <v>1</v>
      </c>
      <c r="S586" s="48">
        <v>1</v>
      </c>
      <c r="T586" s="48">
        <v>1</v>
      </c>
      <c r="U586" s="48">
        <v>1</v>
      </c>
      <c r="V586" s="48"/>
      <c r="W58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86" t="str">
        <f>IF(cto1255AMCO[[#This Row],[Calificacion]]=1,"Aprobado","Subsanar")</f>
        <v>Aprobado</v>
      </c>
    </row>
    <row r="587" spans="1:24" hidden="1">
      <c r="A587">
        <v>586</v>
      </c>
      <c r="B587" t="s">
        <v>1810</v>
      </c>
      <c r="C587" s="13" t="s">
        <v>1811</v>
      </c>
      <c r="D587" t="s">
        <v>1788</v>
      </c>
      <c r="E587" s="26" t="s">
        <v>1812</v>
      </c>
      <c r="F587" s="6">
        <v>60</v>
      </c>
      <c r="G587" s="6">
        <v>59.623314999999998</v>
      </c>
      <c r="H587" s="51">
        <v>60</v>
      </c>
      <c r="I587" s="4">
        <f t="shared" si="35"/>
        <v>0</v>
      </c>
      <c r="J587" s="10">
        <f t="shared" si="36"/>
        <v>7.0000000000000007E-2</v>
      </c>
      <c r="K587" t="str">
        <f t="shared" si="37"/>
        <v>Dentro del rango</v>
      </c>
      <c r="L587" s="51">
        <v>1</v>
      </c>
      <c r="M587" s="51">
        <v>1</v>
      </c>
      <c r="N587" s="51">
        <v>1</v>
      </c>
      <c r="O587" s="51">
        <v>1</v>
      </c>
      <c r="P587" s="51">
        <v>1</v>
      </c>
      <c r="Q587" s="51">
        <v>1</v>
      </c>
      <c r="R587" s="51">
        <v>1</v>
      </c>
      <c r="S587" s="51">
        <v>1</v>
      </c>
      <c r="T587" s="51">
        <v>1</v>
      </c>
      <c r="U587" s="51">
        <v>1</v>
      </c>
      <c r="V587" s="51"/>
      <c r="W58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87" t="str">
        <f>IF(cto1255AMCO[[#This Row],[Calificacion]]=1,"Aprobado","Subsanar")</f>
        <v>Aprobado</v>
      </c>
    </row>
    <row r="588" spans="1:24" hidden="1">
      <c r="A588">
        <v>587</v>
      </c>
      <c r="B588" t="s">
        <v>1813</v>
      </c>
      <c r="C588" s="13" t="s">
        <v>1814</v>
      </c>
      <c r="D588" t="s">
        <v>1788</v>
      </c>
      <c r="E588" s="26" t="s">
        <v>1815</v>
      </c>
      <c r="F588" s="6">
        <v>59</v>
      </c>
      <c r="G588" s="6">
        <v>58.659216000000001</v>
      </c>
      <c r="H588" s="48">
        <v>59</v>
      </c>
      <c r="I588" s="4">
        <f t="shared" si="35"/>
        <v>0</v>
      </c>
      <c r="J588" s="10">
        <f t="shared" si="36"/>
        <v>7.0000000000000007E-2</v>
      </c>
      <c r="K588" t="str">
        <f t="shared" si="37"/>
        <v>Dentro del rango</v>
      </c>
      <c r="L588" s="48">
        <v>1</v>
      </c>
      <c r="M588" s="48">
        <v>1</v>
      </c>
      <c r="N588" s="48">
        <v>1</v>
      </c>
      <c r="O588" s="48">
        <v>1</v>
      </c>
      <c r="P588" s="48">
        <v>1</v>
      </c>
      <c r="Q588" s="48">
        <v>1</v>
      </c>
      <c r="R588" s="48">
        <v>1</v>
      </c>
      <c r="S588" s="48">
        <v>1</v>
      </c>
      <c r="T588" s="48">
        <v>1</v>
      </c>
      <c r="U588" s="48">
        <v>1</v>
      </c>
      <c r="V588" s="48"/>
      <c r="W58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88" t="str">
        <f>IF(cto1255AMCO[[#This Row],[Calificacion]]=1,"Aprobado","Subsanar")</f>
        <v>Aprobado</v>
      </c>
    </row>
    <row r="589" spans="1:24" hidden="1">
      <c r="A589">
        <v>588</v>
      </c>
      <c r="B589" t="s">
        <v>1816</v>
      </c>
      <c r="C589" s="13" t="s">
        <v>1817</v>
      </c>
      <c r="D589" t="s">
        <v>1788</v>
      </c>
      <c r="E589" s="26" t="s">
        <v>1818</v>
      </c>
      <c r="F589" s="6">
        <v>58</v>
      </c>
      <c r="G589" s="6">
        <v>57.910342999999997</v>
      </c>
      <c r="H589" s="51">
        <v>58</v>
      </c>
      <c r="I589" s="4">
        <f t="shared" si="35"/>
        <v>0</v>
      </c>
      <c r="J589" s="10">
        <f t="shared" si="36"/>
        <v>7.0000000000000007E-2</v>
      </c>
      <c r="K589" t="str">
        <f t="shared" si="37"/>
        <v>Dentro del rango</v>
      </c>
      <c r="L589" s="51">
        <v>1</v>
      </c>
      <c r="M589" s="51">
        <v>1</v>
      </c>
      <c r="N589" s="51">
        <v>1</v>
      </c>
      <c r="O589" s="51">
        <v>1</v>
      </c>
      <c r="P589" s="51">
        <v>1</v>
      </c>
      <c r="Q589" s="51">
        <v>1</v>
      </c>
      <c r="R589" s="51">
        <v>1</v>
      </c>
      <c r="S589" s="51">
        <v>1</v>
      </c>
      <c r="T589" s="51">
        <v>1</v>
      </c>
      <c r="U589" s="51">
        <v>1</v>
      </c>
      <c r="V589" s="51"/>
      <c r="W58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89" t="str">
        <f>IF(cto1255AMCO[[#This Row],[Calificacion]]=1,"Aprobado","Subsanar")</f>
        <v>Aprobado</v>
      </c>
    </row>
    <row r="590" spans="1:24" hidden="1">
      <c r="A590">
        <v>589</v>
      </c>
      <c r="B590" t="s">
        <v>1819</v>
      </c>
      <c r="C590" s="13" t="s">
        <v>1820</v>
      </c>
      <c r="D590" t="s">
        <v>1788</v>
      </c>
      <c r="E590" s="26" t="s">
        <v>1821</v>
      </c>
      <c r="F590" s="6">
        <v>59</v>
      </c>
      <c r="G590" s="6">
        <v>59.037050999999998</v>
      </c>
      <c r="H590" s="48">
        <v>59</v>
      </c>
      <c r="I590" s="4">
        <f t="shared" si="35"/>
        <v>0</v>
      </c>
      <c r="J590" s="10">
        <f t="shared" si="36"/>
        <v>7.0000000000000007E-2</v>
      </c>
      <c r="K590" t="str">
        <f t="shared" si="37"/>
        <v>Dentro del rango</v>
      </c>
      <c r="L590" s="48">
        <v>1</v>
      </c>
      <c r="M590" s="48">
        <v>1</v>
      </c>
      <c r="N590" s="48">
        <v>1</v>
      </c>
      <c r="O590" s="48">
        <v>1</v>
      </c>
      <c r="P590" s="48">
        <v>1</v>
      </c>
      <c r="Q590" s="48">
        <v>1</v>
      </c>
      <c r="R590" s="48">
        <v>1</v>
      </c>
      <c r="S590" s="48">
        <v>1</v>
      </c>
      <c r="T590" s="48">
        <v>1</v>
      </c>
      <c r="U590" s="48">
        <v>1</v>
      </c>
      <c r="V590" s="48"/>
      <c r="W59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90" t="str">
        <f>IF(cto1255AMCO[[#This Row],[Calificacion]]=1,"Aprobado","Subsanar")</f>
        <v>Aprobado</v>
      </c>
    </row>
    <row r="591" spans="1:24" hidden="1">
      <c r="A591">
        <v>590</v>
      </c>
      <c r="B591" t="s">
        <v>1822</v>
      </c>
      <c r="C591" s="13" t="s">
        <v>1823</v>
      </c>
      <c r="D591" t="s">
        <v>1788</v>
      </c>
      <c r="E591" s="26" t="s">
        <v>1824</v>
      </c>
      <c r="F591" s="6">
        <v>60</v>
      </c>
      <c r="G591" s="6">
        <v>59.663792999999998</v>
      </c>
      <c r="H591" s="51">
        <v>60</v>
      </c>
      <c r="I591" s="4">
        <f t="shared" si="35"/>
        <v>0</v>
      </c>
      <c r="J591" s="10">
        <f t="shared" si="36"/>
        <v>7.0000000000000007E-2</v>
      </c>
      <c r="K591" t="str">
        <f t="shared" si="37"/>
        <v>Dentro del rango</v>
      </c>
      <c r="L591" s="51">
        <v>1</v>
      </c>
      <c r="M591" s="51">
        <v>1</v>
      </c>
      <c r="N591" s="51">
        <v>1</v>
      </c>
      <c r="O591" s="51">
        <v>1</v>
      </c>
      <c r="P591" s="51">
        <v>1</v>
      </c>
      <c r="Q591" s="51">
        <v>1</v>
      </c>
      <c r="R591" s="51">
        <v>1</v>
      </c>
      <c r="S591" s="51">
        <v>1</v>
      </c>
      <c r="T591" s="51">
        <v>1</v>
      </c>
      <c r="U591" s="51">
        <v>1</v>
      </c>
      <c r="V591" s="51"/>
      <c r="W59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91" t="str">
        <f>IF(cto1255AMCO[[#This Row],[Calificacion]]=1,"Aprobado","Subsanar")</f>
        <v>Aprobado</v>
      </c>
    </row>
    <row r="592" spans="1:24" hidden="1">
      <c r="A592">
        <v>591</v>
      </c>
      <c r="B592" t="s">
        <v>1825</v>
      </c>
      <c r="C592" s="13" t="s">
        <v>1826</v>
      </c>
      <c r="D592" t="s">
        <v>1788</v>
      </c>
      <c r="E592" s="26" t="s">
        <v>1827</v>
      </c>
      <c r="F592" s="6">
        <v>61</v>
      </c>
      <c r="G592" s="6">
        <v>60.772019</v>
      </c>
      <c r="H592" s="48">
        <v>61</v>
      </c>
      <c r="I592" s="4">
        <f t="shared" si="35"/>
        <v>0</v>
      </c>
      <c r="J592" s="10">
        <f t="shared" si="36"/>
        <v>7.0000000000000007E-2</v>
      </c>
      <c r="K592" t="str">
        <f t="shared" si="37"/>
        <v>Dentro del rango</v>
      </c>
      <c r="L592" s="48">
        <v>1</v>
      </c>
      <c r="M592" s="48">
        <v>1</v>
      </c>
      <c r="N592" s="48">
        <v>1</v>
      </c>
      <c r="O592" s="48">
        <v>1</v>
      </c>
      <c r="P592" s="48">
        <v>1</v>
      </c>
      <c r="Q592" s="48">
        <v>1</v>
      </c>
      <c r="R592" s="48">
        <v>1</v>
      </c>
      <c r="S592" s="48">
        <v>1</v>
      </c>
      <c r="T592" s="48">
        <v>1</v>
      </c>
      <c r="U592" s="48">
        <v>1</v>
      </c>
      <c r="V592" s="48"/>
      <c r="W59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92" t="str">
        <f>IF(cto1255AMCO[[#This Row],[Calificacion]]=1,"Aprobado","Subsanar")</f>
        <v>Aprobado</v>
      </c>
    </row>
    <row r="593" spans="1:24" hidden="1">
      <c r="A593">
        <v>592</v>
      </c>
      <c r="B593" t="s">
        <v>1828</v>
      </c>
      <c r="C593" s="13" t="s">
        <v>1829</v>
      </c>
      <c r="D593" t="s">
        <v>1788</v>
      </c>
      <c r="E593" s="26" t="s">
        <v>1830</v>
      </c>
      <c r="F593" s="6" t="s">
        <v>1831</v>
      </c>
      <c r="G593" s="6" t="s">
        <v>1832</v>
      </c>
      <c r="H593" s="51">
        <v>58</v>
      </c>
      <c r="I593" s="4">
        <f t="shared" si="35"/>
        <v>0</v>
      </c>
      <c r="J593" s="10">
        <f t="shared" si="36"/>
        <v>7.0000000000000007E-2</v>
      </c>
      <c r="K593" t="str">
        <f t="shared" si="37"/>
        <v>Dentro del rango</v>
      </c>
      <c r="L593" s="51">
        <v>1</v>
      </c>
      <c r="M593" s="51">
        <v>1</v>
      </c>
      <c r="N593" s="51">
        <v>1</v>
      </c>
      <c r="O593" s="51">
        <v>1</v>
      </c>
      <c r="P593" s="51">
        <v>1</v>
      </c>
      <c r="Q593" s="51">
        <v>1</v>
      </c>
      <c r="R593" s="51">
        <v>1</v>
      </c>
      <c r="S593" s="51">
        <v>1</v>
      </c>
      <c r="T593" s="51">
        <v>1</v>
      </c>
      <c r="U593" s="51">
        <v>1</v>
      </c>
      <c r="V593" s="51"/>
      <c r="W59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93" t="str">
        <f>IF(cto1255AMCO[[#This Row],[Calificacion]]=1,"Aprobado","Subsanar")</f>
        <v>Aprobado</v>
      </c>
    </row>
    <row r="594" spans="1:24" hidden="1">
      <c r="A594">
        <v>593</v>
      </c>
      <c r="B594" t="s">
        <v>1833</v>
      </c>
      <c r="C594" s="13" t="s">
        <v>1834</v>
      </c>
      <c r="D594" t="s">
        <v>1788</v>
      </c>
      <c r="E594" s="26" t="s">
        <v>1835</v>
      </c>
      <c r="F594" s="6">
        <v>59</v>
      </c>
      <c r="G594" s="6">
        <v>57.791317999999997</v>
      </c>
      <c r="H594" s="48">
        <v>59</v>
      </c>
      <c r="I594" s="4">
        <f t="shared" si="35"/>
        <v>0</v>
      </c>
      <c r="J594" s="10">
        <f t="shared" si="36"/>
        <v>7.0000000000000007E-2</v>
      </c>
      <c r="K594" t="str">
        <f t="shared" si="37"/>
        <v>Dentro del rango</v>
      </c>
      <c r="L594" s="48">
        <v>1</v>
      </c>
      <c r="M594" s="48">
        <v>1</v>
      </c>
      <c r="N594" s="48">
        <v>1</v>
      </c>
      <c r="O594" s="48">
        <v>1</v>
      </c>
      <c r="P594" s="48">
        <v>1</v>
      </c>
      <c r="Q594" s="48">
        <v>1</v>
      </c>
      <c r="R594" s="48">
        <v>1</v>
      </c>
      <c r="S594" s="48">
        <v>1</v>
      </c>
      <c r="T594" s="48">
        <v>1</v>
      </c>
      <c r="U594" s="48">
        <v>1</v>
      </c>
      <c r="V594" s="48"/>
      <c r="W59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94" t="str">
        <f>IF(cto1255AMCO[[#This Row],[Calificacion]]=1,"Aprobado","Subsanar")</f>
        <v>Aprobado</v>
      </c>
    </row>
    <row r="595" spans="1:24" hidden="1">
      <c r="A595">
        <v>594</v>
      </c>
      <c r="B595" t="s">
        <v>1836</v>
      </c>
      <c r="C595" s="13" t="s">
        <v>1837</v>
      </c>
      <c r="D595" t="s">
        <v>1788</v>
      </c>
      <c r="E595" s="26" t="s">
        <v>1838</v>
      </c>
      <c r="F595" s="6">
        <v>58</v>
      </c>
      <c r="G595" s="6">
        <v>58.318837000000002</v>
      </c>
      <c r="H595" s="51">
        <v>58</v>
      </c>
      <c r="I595" s="4">
        <f t="shared" si="35"/>
        <v>0</v>
      </c>
      <c r="J595" s="10">
        <f t="shared" si="36"/>
        <v>7.0000000000000007E-2</v>
      </c>
      <c r="K595" t="str">
        <f t="shared" si="37"/>
        <v>Dentro del rango</v>
      </c>
      <c r="L595" s="51">
        <v>1</v>
      </c>
      <c r="M595" s="51">
        <v>1</v>
      </c>
      <c r="N595" s="51">
        <v>1</v>
      </c>
      <c r="O595" s="51">
        <v>1</v>
      </c>
      <c r="P595" s="51">
        <v>1</v>
      </c>
      <c r="Q595" s="51">
        <v>1</v>
      </c>
      <c r="R595" s="51">
        <v>1</v>
      </c>
      <c r="S595" s="51">
        <v>1</v>
      </c>
      <c r="T595" s="51">
        <v>1</v>
      </c>
      <c r="U595" s="51">
        <v>1</v>
      </c>
      <c r="V595" s="51"/>
      <c r="W59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95" t="str">
        <f>IF(cto1255AMCO[[#This Row],[Calificacion]]=1,"Aprobado","Subsanar")</f>
        <v>Aprobado</v>
      </c>
    </row>
    <row r="596" spans="1:24" hidden="1">
      <c r="A596">
        <v>595</v>
      </c>
      <c r="B596" t="s">
        <v>1839</v>
      </c>
      <c r="C596" s="13" t="s">
        <v>1840</v>
      </c>
      <c r="D596" t="s">
        <v>1788</v>
      </c>
      <c r="E596" s="26" t="s">
        <v>1841</v>
      </c>
      <c r="F596" s="6">
        <v>59</v>
      </c>
      <c r="G596" s="6">
        <v>57.403297000000002</v>
      </c>
      <c r="H596" s="48">
        <v>59</v>
      </c>
      <c r="I596" s="4">
        <f t="shared" si="35"/>
        <v>0</v>
      </c>
      <c r="J596" s="10">
        <f t="shared" si="36"/>
        <v>7.0000000000000007E-2</v>
      </c>
      <c r="K596" t="str">
        <f t="shared" si="37"/>
        <v>Dentro del rango</v>
      </c>
      <c r="L596" s="48">
        <v>1</v>
      </c>
      <c r="M596" s="48">
        <v>1</v>
      </c>
      <c r="N596" s="48">
        <v>1</v>
      </c>
      <c r="O596" s="48">
        <v>1</v>
      </c>
      <c r="P596" s="48">
        <v>1</v>
      </c>
      <c r="Q596" s="48">
        <v>1</v>
      </c>
      <c r="R596" s="48">
        <v>1</v>
      </c>
      <c r="S596" s="48">
        <v>1</v>
      </c>
      <c r="T596" s="48">
        <v>1</v>
      </c>
      <c r="U596" s="48">
        <v>1</v>
      </c>
      <c r="V596" s="48"/>
      <c r="W59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96" t="str">
        <f>IF(cto1255AMCO[[#This Row],[Calificacion]]=1,"Aprobado","Subsanar")</f>
        <v>Aprobado</v>
      </c>
    </row>
    <row r="597" spans="1:24" hidden="1">
      <c r="A597">
        <v>596</v>
      </c>
      <c r="B597" t="s">
        <v>1842</v>
      </c>
      <c r="C597" s="13" t="s">
        <v>1843</v>
      </c>
      <c r="D597" t="s">
        <v>1788</v>
      </c>
      <c r="E597" s="26" t="s">
        <v>1844</v>
      </c>
      <c r="F597" s="6">
        <v>59</v>
      </c>
      <c r="G597" s="6">
        <v>58.700330999999998</v>
      </c>
      <c r="H597" s="51">
        <v>59</v>
      </c>
      <c r="I597" s="4">
        <f t="shared" si="35"/>
        <v>0</v>
      </c>
      <c r="J597" s="10">
        <f t="shared" si="36"/>
        <v>7.0000000000000007E-2</v>
      </c>
      <c r="K597" t="str">
        <f t="shared" si="37"/>
        <v>Dentro del rango</v>
      </c>
      <c r="L597" s="51">
        <v>1</v>
      </c>
      <c r="M597" s="51">
        <v>1</v>
      </c>
      <c r="N597" s="51">
        <v>1</v>
      </c>
      <c r="O597" s="51">
        <v>1</v>
      </c>
      <c r="P597" s="51">
        <v>1</v>
      </c>
      <c r="Q597" s="51">
        <v>1</v>
      </c>
      <c r="R597" s="51">
        <v>1</v>
      </c>
      <c r="S597" s="51">
        <v>1</v>
      </c>
      <c r="T597" s="51">
        <v>1</v>
      </c>
      <c r="U597" s="51">
        <v>1</v>
      </c>
      <c r="V597" s="51"/>
      <c r="W59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97" t="str">
        <f>IF(cto1255AMCO[[#This Row],[Calificacion]]=1,"Aprobado","Subsanar")</f>
        <v>Aprobado</v>
      </c>
    </row>
    <row r="598" spans="1:24" hidden="1">
      <c r="A598">
        <v>597</v>
      </c>
      <c r="B598" t="s">
        <v>1845</v>
      </c>
      <c r="C598" s="13" t="s">
        <v>1846</v>
      </c>
      <c r="D598" t="s">
        <v>1788</v>
      </c>
      <c r="E598" s="26" t="s">
        <v>1847</v>
      </c>
      <c r="F598" s="6">
        <v>77</v>
      </c>
      <c r="G598" s="6">
        <v>77.426191000000003</v>
      </c>
      <c r="H598" s="48">
        <v>77</v>
      </c>
      <c r="I598" s="4">
        <f t="shared" si="35"/>
        <v>0</v>
      </c>
      <c r="J598" s="10">
        <f t="shared" si="36"/>
        <v>7.0000000000000007E-2</v>
      </c>
      <c r="K598" t="str">
        <f t="shared" si="37"/>
        <v>Dentro del rango</v>
      </c>
      <c r="L598" s="48">
        <v>1</v>
      </c>
      <c r="M598" s="48">
        <v>1</v>
      </c>
      <c r="N598" s="48">
        <v>1</v>
      </c>
      <c r="O598" s="48">
        <v>1</v>
      </c>
      <c r="P598" s="48">
        <v>1</v>
      </c>
      <c r="Q598" s="48">
        <v>1</v>
      </c>
      <c r="R598" s="48">
        <v>1</v>
      </c>
      <c r="S598" s="48">
        <v>1</v>
      </c>
      <c r="T598" s="48">
        <v>1</v>
      </c>
      <c r="U598" s="48">
        <v>1</v>
      </c>
      <c r="V598" s="48"/>
      <c r="W59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98" t="str">
        <f>IF(cto1255AMCO[[#This Row],[Calificacion]]=1,"Aprobado","Subsanar")</f>
        <v>Aprobado</v>
      </c>
    </row>
    <row r="599" spans="1:24" hidden="1">
      <c r="A599">
        <v>598</v>
      </c>
      <c r="B599" t="s">
        <v>1848</v>
      </c>
      <c r="C599" s="13" t="s">
        <v>1849</v>
      </c>
      <c r="D599" t="s">
        <v>1788</v>
      </c>
      <c r="E599" s="26" t="s">
        <v>1850</v>
      </c>
      <c r="F599" s="6">
        <v>57</v>
      </c>
      <c r="G599" s="6">
        <v>57.301564999999997</v>
      </c>
      <c r="H599" s="51">
        <v>57</v>
      </c>
      <c r="I599" s="4">
        <f t="shared" si="35"/>
        <v>0</v>
      </c>
      <c r="J599" s="10">
        <f t="shared" si="36"/>
        <v>7.0000000000000007E-2</v>
      </c>
      <c r="K599" t="str">
        <f t="shared" si="37"/>
        <v>Dentro del rango</v>
      </c>
      <c r="L599" s="51">
        <v>1</v>
      </c>
      <c r="M599" s="51">
        <v>1</v>
      </c>
      <c r="N599" s="51">
        <v>1</v>
      </c>
      <c r="O599" s="51">
        <v>1</v>
      </c>
      <c r="P599" s="51">
        <v>1</v>
      </c>
      <c r="Q599" s="51">
        <v>1</v>
      </c>
      <c r="R599" s="51">
        <v>1</v>
      </c>
      <c r="S599" s="51">
        <v>1</v>
      </c>
      <c r="T599" s="51">
        <v>1</v>
      </c>
      <c r="U599" s="51">
        <v>1</v>
      </c>
      <c r="V599" s="51"/>
      <c r="W59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599" t="str">
        <f>IF(cto1255AMCO[[#This Row],[Calificacion]]=1,"Aprobado","Subsanar")</f>
        <v>Aprobado</v>
      </c>
    </row>
    <row r="600" spans="1:24" hidden="1">
      <c r="A600">
        <v>599</v>
      </c>
      <c r="B600" t="s">
        <v>1851</v>
      </c>
      <c r="C600" s="13" t="s">
        <v>1852</v>
      </c>
      <c r="D600" t="s">
        <v>1788</v>
      </c>
      <c r="E600" s="26" t="s">
        <v>1853</v>
      </c>
      <c r="F600" s="6" t="s">
        <v>1854</v>
      </c>
      <c r="G600" s="6" t="s">
        <v>1855</v>
      </c>
      <c r="H600" s="48">
        <v>59</v>
      </c>
      <c r="I600" s="4">
        <f t="shared" si="35"/>
        <v>0</v>
      </c>
      <c r="J600" s="10">
        <f t="shared" si="36"/>
        <v>7.0000000000000007E-2</v>
      </c>
      <c r="K600" t="str">
        <f t="shared" si="37"/>
        <v>Dentro del rango</v>
      </c>
      <c r="L600" s="48">
        <v>1</v>
      </c>
      <c r="M600" s="48">
        <v>1</v>
      </c>
      <c r="N600" s="48">
        <v>1</v>
      </c>
      <c r="O600" s="48">
        <v>1</v>
      </c>
      <c r="P600" s="48">
        <v>1</v>
      </c>
      <c r="Q600" s="48">
        <v>1</v>
      </c>
      <c r="R600" s="48">
        <v>1</v>
      </c>
      <c r="S600" s="48">
        <v>1</v>
      </c>
      <c r="T600" s="48">
        <v>1</v>
      </c>
      <c r="U600" s="48">
        <v>1</v>
      </c>
      <c r="V600" s="48"/>
      <c r="W60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00" t="str">
        <f>IF(cto1255AMCO[[#This Row],[Calificacion]]=1,"Aprobado","Subsanar")</f>
        <v>Aprobado</v>
      </c>
    </row>
    <row r="601" spans="1:24" hidden="1">
      <c r="A601">
        <v>600</v>
      </c>
      <c r="B601" t="s">
        <v>1856</v>
      </c>
      <c r="C601" s="13" t="s">
        <v>1857</v>
      </c>
      <c r="D601" t="s">
        <v>1788</v>
      </c>
      <c r="E601" s="26" t="s">
        <v>1858</v>
      </c>
      <c r="F601" s="6">
        <v>79</v>
      </c>
      <c r="G601" s="6">
        <v>79.2898</v>
      </c>
      <c r="H601" s="48">
        <v>79</v>
      </c>
      <c r="I601" s="4">
        <f t="shared" si="35"/>
        <v>0</v>
      </c>
      <c r="J601" s="10">
        <f t="shared" si="36"/>
        <v>7.0000000000000007E-2</v>
      </c>
      <c r="K601" t="str">
        <f t="shared" si="37"/>
        <v>Dentro del rango</v>
      </c>
      <c r="L601" s="48">
        <v>1</v>
      </c>
      <c r="M601" s="48">
        <v>1</v>
      </c>
      <c r="N601" s="48">
        <v>1</v>
      </c>
      <c r="O601" s="48">
        <v>1</v>
      </c>
      <c r="P601" s="48">
        <v>1</v>
      </c>
      <c r="Q601" s="48">
        <v>1</v>
      </c>
      <c r="R601" s="48">
        <v>1</v>
      </c>
      <c r="S601" s="48">
        <v>1</v>
      </c>
      <c r="T601" s="48">
        <v>1</v>
      </c>
      <c r="U601" s="48">
        <v>1</v>
      </c>
      <c r="V601" s="48"/>
      <c r="W60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01" t="str">
        <f>IF(cto1255AMCO[[#This Row],[Calificacion]]=1,"Aprobado","Subsanar")</f>
        <v>Aprobado</v>
      </c>
    </row>
    <row r="602" spans="1:24" hidden="1">
      <c r="A602">
        <v>601</v>
      </c>
      <c r="B602" t="s">
        <v>1859</v>
      </c>
      <c r="C602" s="13" t="s">
        <v>1860</v>
      </c>
      <c r="D602" t="s">
        <v>1788</v>
      </c>
      <c r="E602" s="26" t="s">
        <v>1861</v>
      </c>
      <c r="F602" s="6">
        <v>76</v>
      </c>
      <c r="G602" s="6">
        <v>76.129230000000007</v>
      </c>
      <c r="H602" s="51">
        <v>76</v>
      </c>
      <c r="I602" s="4">
        <f t="shared" si="35"/>
        <v>0</v>
      </c>
      <c r="J602" s="10">
        <f t="shared" si="36"/>
        <v>7.0000000000000007E-2</v>
      </c>
      <c r="K602" t="str">
        <f t="shared" si="37"/>
        <v>Dentro del rango</v>
      </c>
      <c r="L602" s="51">
        <v>1</v>
      </c>
      <c r="M602" s="51">
        <v>1</v>
      </c>
      <c r="N602" s="51">
        <v>1</v>
      </c>
      <c r="O602" s="51">
        <v>1</v>
      </c>
      <c r="P602" s="51">
        <v>1</v>
      </c>
      <c r="Q602" s="51">
        <v>1</v>
      </c>
      <c r="R602" s="51">
        <v>1</v>
      </c>
      <c r="S602" s="51">
        <v>1</v>
      </c>
      <c r="T602" s="51">
        <v>1</v>
      </c>
      <c r="U602" s="51">
        <v>1</v>
      </c>
      <c r="V602" s="51"/>
      <c r="W60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02" t="str">
        <f>IF(cto1255AMCO[[#This Row],[Calificacion]]=1,"Aprobado","Subsanar")</f>
        <v>Aprobado</v>
      </c>
    </row>
    <row r="603" spans="1:24" hidden="1">
      <c r="A603">
        <v>602</v>
      </c>
      <c r="B603" t="s">
        <v>1862</v>
      </c>
      <c r="C603" s="13" t="s">
        <v>1863</v>
      </c>
      <c r="D603" t="s">
        <v>1788</v>
      </c>
      <c r="E603" s="26" t="s">
        <v>1864</v>
      </c>
      <c r="F603" s="6">
        <v>58</v>
      </c>
      <c r="G603" s="6">
        <v>57.917048999999999</v>
      </c>
      <c r="H603" s="48">
        <v>58</v>
      </c>
      <c r="I603" s="4">
        <f t="shared" si="35"/>
        <v>0</v>
      </c>
      <c r="J603" s="10">
        <f t="shared" si="36"/>
        <v>7.0000000000000007E-2</v>
      </c>
      <c r="K603" t="str">
        <f t="shared" si="37"/>
        <v>Dentro del rango</v>
      </c>
      <c r="L603" s="48">
        <v>1</v>
      </c>
      <c r="M603" s="48">
        <v>1</v>
      </c>
      <c r="N603" s="48">
        <v>1</v>
      </c>
      <c r="O603" s="48">
        <v>1</v>
      </c>
      <c r="P603" s="48">
        <v>1</v>
      </c>
      <c r="Q603" s="48">
        <v>1</v>
      </c>
      <c r="R603" s="48">
        <v>1</v>
      </c>
      <c r="S603" s="48">
        <v>1</v>
      </c>
      <c r="T603" s="48">
        <v>1</v>
      </c>
      <c r="U603" s="48">
        <v>1</v>
      </c>
      <c r="V603" s="48"/>
      <c r="W60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03" t="str">
        <f>IF(cto1255AMCO[[#This Row],[Calificacion]]=1,"Aprobado","Subsanar")</f>
        <v>Aprobado</v>
      </c>
    </row>
    <row r="604" spans="1:24" hidden="1">
      <c r="A604">
        <v>603</v>
      </c>
      <c r="B604" t="s">
        <v>1865</v>
      </c>
      <c r="C604" s="13" t="s">
        <v>1866</v>
      </c>
      <c r="D604" t="s">
        <v>1788</v>
      </c>
      <c r="E604" s="26" t="s">
        <v>1867</v>
      </c>
      <c r="F604" s="6">
        <v>58</v>
      </c>
      <c r="G604" s="6">
        <v>57.634304999999998</v>
      </c>
      <c r="H604" s="51">
        <v>58</v>
      </c>
      <c r="I604" s="4">
        <f t="shared" si="35"/>
        <v>0</v>
      </c>
      <c r="J604" s="10">
        <f t="shared" si="36"/>
        <v>7.0000000000000007E-2</v>
      </c>
      <c r="K604" t="str">
        <f t="shared" si="37"/>
        <v>Dentro del rango</v>
      </c>
      <c r="L604" s="51">
        <v>1</v>
      </c>
      <c r="M604" s="51">
        <v>1</v>
      </c>
      <c r="N604" s="51">
        <v>1</v>
      </c>
      <c r="O604" s="51">
        <v>1</v>
      </c>
      <c r="P604" s="51">
        <v>1</v>
      </c>
      <c r="Q604" s="51">
        <v>1</v>
      </c>
      <c r="R604" s="51">
        <v>1</v>
      </c>
      <c r="S604" s="51">
        <v>1</v>
      </c>
      <c r="T604" s="51">
        <v>1</v>
      </c>
      <c r="U604" s="51">
        <v>1</v>
      </c>
      <c r="V604" s="51"/>
      <c r="W60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04" t="str">
        <f>IF(cto1255AMCO[[#This Row],[Calificacion]]=1,"Aprobado","Subsanar")</f>
        <v>Aprobado</v>
      </c>
    </row>
    <row r="605" spans="1:24" hidden="1">
      <c r="A605">
        <v>604</v>
      </c>
      <c r="B605" t="s">
        <v>1868</v>
      </c>
      <c r="C605" s="13" t="s">
        <v>1869</v>
      </c>
      <c r="D605" t="s">
        <v>1788</v>
      </c>
      <c r="E605" s="26" t="s">
        <v>1870</v>
      </c>
      <c r="F605" s="6">
        <v>79</v>
      </c>
      <c r="G605" s="6">
        <v>78.656796999999997</v>
      </c>
      <c r="H605" s="48">
        <v>79</v>
      </c>
      <c r="I605" s="4">
        <f t="shared" si="35"/>
        <v>0</v>
      </c>
      <c r="J605" s="10">
        <f t="shared" si="36"/>
        <v>7.0000000000000007E-2</v>
      </c>
      <c r="K605" t="str">
        <f t="shared" si="37"/>
        <v>Dentro del rango</v>
      </c>
      <c r="L605" s="48">
        <v>1</v>
      </c>
      <c r="M605" s="48">
        <v>1</v>
      </c>
      <c r="N605" s="48">
        <v>1</v>
      </c>
      <c r="O605" s="48">
        <v>1</v>
      </c>
      <c r="P605" s="48">
        <v>1</v>
      </c>
      <c r="Q605" s="48">
        <v>1</v>
      </c>
      <c r="R605" s="48">
        <v>1</v>
      </c>
      <c r="S605" s="48">
        <v>1</v>
      </c>
      <c r="T605" s="48">
        <v>1</v>
      </c>
      <c r="U605" s="48">
        <v>1</v>
      </c>
      <c r="V605" s="48"/>
      <c r="W60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05" t="str">
        <f>IF(cto1255AMCO[[#This Row],[Calificacion]]=1,"Aprobado","Subsanar")</f>
        <v>Aprobado</v>
      </c>
    </row>
    <row r="606" spans="1:24" hidden="1">
      <c r="A606">
        <v>605</v>
      </c>
      <c r="B606" t="s">
        <v>1871</v>
      </c>
      <c r="C606" s="13" t="s">
        <v>1872</v>
      </c>
      <c r="D606" t="s">
        <v>1788</v>
      </c>
      <c r="E606" s="26" t="s">
        <v>1873</v>
      </c>
      <c r="F606" s="6">
        <v>77</v>
      </c>
      <c r="G606" s="6">
        <v>77.134519999999995</v>
      </c>
      <c r="H606" s="51">
        <v>77</v>
      </c>
      <c r="I606" s="4">
        <f t="shared" si="35"/>
        <v>0</v>
      </c>
      <c r="J606" s="10">
        <f t="shared" si="36"/>
        <v>7.0000000000000007E-2</v>
      </c>
      <c r="K606" t="str">
        <f t="shared" si="37"/>
        <v>Dentro del rango</v>
      </c>
      <c r="L606" s="51">
        <v>1</v>
      </c>
      <c r="M606" s="51">
        <v>1</v>
      </c>
      <c r="N606" s="51">
        <v>1</v>
      </c>
      <c r="O606" s="51">
        <v>1</v>
      </c>
      <c r="P606" s="51">
        <v>1</v>
      </c>
      <c r="Q606" s="51">
        <v>1</v>
      </c>
      <c r="R606" s="51">
        <v>1</v>
      </c>
      <c r="S606" s="51">
        <v>1</v>
      </c>
      <c r="T606" s="51">
        <v>1</v>
      </c>
      <c r="U606" s="51">
        <v>1</v>
      </c>
      <c r="V606" s="51"/>
      <c r="W60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06" t="str">
        <f>IF(cto1255AMCO[[#This Row],[Calificacion]]=1,"Aprobado","Subsanar")</f>
        <v>Aprobado</v>
      </c>
    </row>
    <row r="607" spans="1:24" hidden="1">
      <c r="A607">
        <v>606</v>
      </c>
      <c r="B607" t="s">
        <v>1874</v>
      </c>
      <c r="C607" s="13" t="s">
        <v>1875</v>
      </c>
      <c r="D607" t="s">
        <v>1788</v>
      </c>
      <c r="E607" s="26" t="s">
        <v>1876</v>
      </c>
      <c r="F607" s="6">
        <v>58</v>
      </c>
      <c r="G607" s="6">
        <v>57.776102999999999</v>
      </c>
      <c r="H607" s="48">
        <v>58</v>
      </c>
      <c r="I607" s="4">
        <f t="shared" si="35"/>
        <v>0</v>
      </c>
      <c r="J607" s="10">
        <f t="shared" si="36"/>
        <v>7.0000000000000007E-2</v>
      </c>
      <c r="K607" t="str">
        <f t="shared" si="37"/>
        <v>Dentro del rango</v>
      </c>
      <c r="L607" s="48">
        <v>1</v>
      </c>
      <c r="M607" s="48">
        <v>1</v>
      </c>
      <c r="N607" s="48">
        <v>1</v>
      </c>
      <c r="O607" s="48">
        <v>1</v>
      </c>
      <c r="P607" s="48">
        <v>1</v>
      </c>
      <c r="Q607" s="48">
        <v>1</v>
      </c>
      <c r="R607" s="48">
        <v>1</v>
      </c>
      <c r="S607" s="48">
        <v>1</v>
      </c>
      <c r="T607" s="48">
        <v>1</v>
      </c>
      <c r="U607" s="48">
        <v>1</v>
      </c>
      <c r="V607" s="48"/>
      <c r="W60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07" t="str">
        <f>IF(cto1255AMCO[[#This Row],[Calificacion]]=1,"Aprobado","Subsanar")</f>
        <v>Aprobado</v>
      </c>
    </row>
    <row r="608" spans="1:24" hidden="1">
      <c r="A608">
        <v>607</v>
      </c>
      <c r="B608" t="s">
        <v>1877</v>
      </c>
      <c r="C608" s="13" t="s">
        <v>1878</v>
      </c>
      <c r="D608" t="s">
        <v>1788</v>
      </c>
      <c r="E608" s="26" t="s">
        <v>1879</v>
      </c>
      <c r="F608" s="6">
        <v>58</v>
      </c>
      <c r="G608" s="6">
        <v>58.419927000000001</v>
      </c>
      <c r="H608" s="51">
        <v>58</v>
      </c>
      <c r="I608" s="4">
        <f t="shared" si="35"/>
        <v>0</v>
      </c>
      <c r="J608" s="10">
        <f t="shared" si="36"/>
        <v>7.0000000000000007E-2</v>
      </c>
      <c r="K608" t="str">
        <f t="shared" si="37"/>
        <v>Dentro del rango</v>
      </c>
      <c r="L608" s="51">
        <v>1</v>
      </c>
      <c r="M608" s="51">
        <v>1</v>
      </c>
      <c r="N608" s="51">
        <v>1</v>
      </c>
      <c r="O608" s="51">
        <v>1</v>
      </c>
      <c r="P608" s="51">
        <v>1</v>
      </c>
      <c r="Q608" s="51">
        <v>1</v>
      </c>
      <c r="R608" s="51">
        <v>1</v>
      </c>
      <c r="S608" s="51">
        <v>1</v>
      </c>
      <c r="T608" s="51">
        <v>1</v>
      </c>
      <c r="U608" s="51">
        <v>1</v>
      </c>
      <c r="V608" s="51"/>
      <c r="W60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08" t="str">
        <f>IF(cto1255AMCO[[#This Row],[Calificacion]]=1,"Aprobado","Subsanar")</f>
        <v>Aprobado</v>
      </c>
    </row>
    <row r="609" spans="1:24" hidden="1">
      <c r="A609">
        <v>608</v>
      </c>
      <c r="B609" t="s">
        <v>1880</v>
      </c>
      <c r="C609" s="13" t="s">
        <v>1881</v>
      </c>
      <c r="D609" t="s">
        <v>1788</v>
      </c>
      <c r="E609" s="26" t="s">
        <v>1882</v>
      </c>
      <c r="F609" s="6">
        <v>58</v>
      </c>
      <c r="G609" s="6">
        <v>58.018127</v>
      </c>
      <c r="H609" s="48">
        <v>58</v>
      </c>
      <c r="I609" s="4">
        <f t="shared" si="35"/>
        <v>0</v>
      </c>
      <c r="J609" s="10">
        <f t="shared" si="36"/>
        <v>7.0000000000000007E-2</v>
      </c>
      <c r="K609" t="str">
        <f t="shared" si="37"/>
        <v>Dentro del rango</v>
      </c>
      <c r="L609" s="48">
        <v>1</v>
      </c>
      <c r="M609" s="48">
        <v>1</v>
      </c>
      <c r="N609" s="48">
        <v>1</v>
      </c>
      <c r="O609" s="48">
        <v>1</v>
      </c>
      <c r="P609" s="48">
        <v>1</v>
      </c>
      <c r="Q609" s="48">
        <v>1</v>
      </c>
      <c r="R609" s="48">
        <v>1</v>
      </c>
      <c r="S609" s="48">
        <v>1</v>
      </c>
      <c r="T609" s="48">
        <v>1</v>
      </c>
      <c r="U609" s="48">
        <v>1</v>
      </c>
      <c r="V609" s="48"/>
      <c r="W60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09" t="str">
        <f>IF(cto1255AMCO[[#This Row],[Calificacion]]=1,"Aprobado","Subsanar")</f>
        <v>Aprobado</v>
      </c>
    </row>
    <row r="610" spans="1:24" hidden="1">
      <c r="A610">
        <v>609</v>
      </c>
      <c r="B610" t="s">
        <v>1883</v>
      </c>
      <c r="C610" s="13" t="s">
        <v>1884</v>
      </c>
      <c r="D610" t="s">
        <v>1788</v>
      </c>
      <c r="E610" s="26" t="s">
        <v>1885</v>
      </c>
      <c r="F610" s="6">
        <v>75</v>
      </c>
      <c r="G610" s="6">
        <v>75.411135000000002</v>
      </c>
      <c r="H610" s="51">
        <v>75</v>
      </c>
      <c r="I610" s="4">
        <f t="shared" si="35"/>
        <v>0</v>
      </c>
      <c r="J610" s="10">
        <f t="shared" si="36"/>
        <v>7.0000000000000007E-2</v>
      </c>
      <c r="K610" t="str">
        <f t="shared" si="37"/>
        <v>Dentro del rango</v>
      </c>
      <c r="L610" s="51">
        <v>1</v>
      </c>
      <c r="M610" s="51">
        <v>1</v>
      </c>
      <c r="N610" s="51">
        <v>1</v>
      </c>
      <c r="O610" s="51">
        <v>1</v>
      </c>
      <c r="P610" s="51">
        <v>1</v>
      </c>
      <c r="Q610" s="51">
        <v>1</v>
      </c>
      <c r="R610" s="51">
        <v>1</v>
      </c>
      <c r="S610" s="51">
        <v>1</v>
      </c>
      <c r="T610" s="51">
        <v>1</v>
      </c>
      <c r="U610" s="51">
        <v>1</v>
      </c>
      <c r="V610" s="51"/>
      <c r="W61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10" t="str">
        <f>IF(cto1255AMCO[[#This Row],[Calificacion]]=1,"Aprobado","Subsanar")</f>
        <v>Aprobado</v>
      </c>
    </row>
    <row r="611" spans="1:24" hidden="1">
      <c r="A611">
        <v>610</v>
      </c>
      <c r="B611" t="s">
        <v>1886</v>
      </c>
      <c r="C611" s="13" t="s">
        <v>1887</v>
      </c>
      <c r="D611" t="s">
        <v>1788</v>
      </c>
      <c r="E611" s="26" t="s">
        <v>1888</v>
      </c>
      <c r="F611" s="6">
        <v>59</v>
      </c>
      <c r="G611" s="6">
        <v>59.168903999999998</v>
      </c>
      <c r="H611" s="48">
        <v>59</v>
      </c>
      <c r="I611" s="4">
        <f t="shared" si="35"/>
        <v>0</v>
      </c>
      <c r="J611" s="10">
        <f t="shared" si="36"/>
        <v>7.0000000000000007E-2</v>
      </c>
      <c r="K611" t="str">
        <f t="shared" si="37"/>
        <v>Dentro del rango</v>
      </c>
      <c r="L611" s="48">
        <v>1</v>
      </c>
      <c r="M611" s="48">
        <v>1</v>
      </c>
      <c r="N611" s="48">
        <v>1</v>
      </c>
      <c r="O611" s="48">
        <v>1</v>
      </c>
      <c r="P611" s="48">
        <v>1</v>
      </c>
      <c r="Q611" s="48">
        <v>1</v>
      </c>
      <c r="R611" s="48">
        <v>1</v>
      </c>
      <c r="S611" s="48">
        <v>1</v>
      </c>
      <c r="T611" s="48">
        <v>1</v>
      </c>
      <c r="U611" s="48">
        <v>1</v>
      </c>
      <c r="V611" s="48"/>
      <c r="W61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11" t="str">
        <f>IF(cto1255AMCO[[#This Row],[Calificacion]]=1,"Aprobado","Subsanar")</f>
        <v>Aprobado</v>
      </c>
    </row>
    <row r="612" spans="1:24" hidden="1">
      <c r="A612">
        <v>611</v>
      </c>
      <c r="B612" t="s">
        <v>1889</v>
      </c>
      <c r="C612" s="13" t="s">
        <v>1890</v>
      </c>
      <c r="D612" t="s">
        <v>1788</v>
      </c>
      <c r="E612" s="26" t="s">
        <v>1891</v>
      </c>
      <c r="F612" s="6">
        <v>41</v>
      </c>
      <c r="G612" s="6">
        <v>40.786496999999997</v>
      </c>
      <c r="H612" s="51">
        <v>41</v>
      </c>
      <c r="I612" s="4">
        <f t="shared" si="35"/>
        <v>0</v>
      </c>
      <c r="J612" s="10">
        <f t="shared" si="36"/>
        <v>7.0000000000000007E-2</v>
      </c>
      <c r="K612" t="str">
        <f t="shared" si="37"/>
        <v>Dentro del rango</v>
      </c>
      <c r="L612" s="51">
        <v>1</v>
      </c>
      <c r="M612" s="51">
        <v>1</v>
      </c>
      <c r="N612" s="51">
        <v>1</v>
      </c>
      <c r="O612" s="51">
        <v>1</v>
      </c>
      <c r="P612" s="51">
        <v>1</v>
      </c>
      <c r="Q612" s="51">
        <v>1</v>
      </c>
      <c r="R612" s="51">
        <v>1</v>
      </c>
      <c r="S612" s="51">
        <v>1</v>
      </c>
      <c r="T612" s="51">
        <v>1</v>
      </c>
      <c r="U612" s="51">
        <v>1</v>
      </c>
      <c r="V612" s="51"/>
      <c r="W61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12" t="str">
        <f>IF(cto1255AMCO[[#This Row],[Calificacion]]=1,"Aprobado","Subsanar")</f>
        <v>Aprobado</v>
      </c>
    </row>
    <row r="613" spans="1:24" hidden="1">
      <c r="A613">
        <v>612</v>
      </c>
      <c r="B613" t="s">
        <v>1892</v>
      </c>
      <c r="C613" s="13" t="s">
        <v>1893</v>
      </c>
      <c r="D613" t="s">
        <v>1788</v>
      </c>
      <c r="E613" s="26" t="s">
        <v>1894</v>
      </c>
      <c r="F613" s="6" t="s">
        <v>1831</v>
      </c>
      <c r="G613" s="6" t="s">
        <v>1895</v>
      </c>
      <c r="H613" s="48">
        <v>58</v>
      </c>
      <c r="I613" s="4">
        <f t="shared" si="35"/>
        <v>0</v>
      </c>
      <c r="J613" s="10">
        <f t="shared" si="36"/>
        <v>7.0000000000000007E-2</v>
      </c>
      <c r="K613" t="str">
        <f t="shared" si="37"/>
        <v>Dentro del rango</v>
      </c>
      <c r="L613" s="48">
        <v>1</v>
      </c>
      <c r="M613" s="48">
        <v>1</v>
      </c>
      <c r="N613" s="48">
        <v>1</v>
      </c>
      <c r="O613" s="48">
        <v>1</v>
      </c>
      <c r="P613" s="48">
        <v>1</v>
      </c>
      <c r="Q613" s="48">
        <v>1</v>
      </c>
      <c r="R613" s="48">
        <v>1</v>
      </c>
      <c r="S613" s="48">
        <v>1</v>
      </c>
      <c r="T613" s="48">
        <v>1</v>
      </c>
      <c r="U613" s="48">
        <v>1</v>
      </c>
      <c r="V613" s="48"/>
      <c r="W61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13" t="str">
        <f>IF(cto1255AMCO[[#This Row],[Calificacion]]=1,"Aprobado","Subsanar")</f>
        <v>Aprobado</v>
      </c>
    </row>
    <row r="614" spans="1:24" hidden="1">
      <c r="A614">
        <v>613</v>
      </c>
      <c r="B614" t="s">
        <v>1896</v>
      </c>
      <c r="C614" s="13" t="s">
        <v>1897</v>
      </c>
      <c r="D614" t="s">
        <v>1788</v>
      </c>
      <c r="E614" s="26" t="s">
        <v>1898</v>
      </c>
      <c r="F614" s="6">
        <v>59</v>
      </c>
      <c r="G614" s="6">
        <v>59.482863000000002</v>
      </c>
      <c r="H614" s="51">
        <v>59</v>
      </c>
      <c r="I614" s="4">
        <f t="shared" si="35"/>
        <v>0</v>
      </c>
      <c r="J614" s="10">
        <f t="shared" si="36"/>
        <v>7.0000000000000007E-2</v>
      </c>
      <c r="K614" t="str">
        <f t="shared" si="37"/>
        <v>Dentro del rango</v>
      </c>
      <c r="L614" s="51">
        <v>1</v>
      </c>
      <c r="M614" s="51">
        <v>1</v>
      </c>
      <c r="N614" s="51">
        <v>1</v>
      </c>
      <c r="O614" s="51">
        <v>1</v>
      </c>
      <c r="P614" s="51">
        <v>1</v>
      </c>
      <c r="Q614" s="51">
        <v>1</v>
      </c>
      <c r="R614" s="51">
        <v>1</v>
      </c>
      <c r="S614" s="51">
        <v>1</v>
      </c>
      <c r="T614" s="51">
        <v>1</v>
      </c>
      <c r="U614" s="51">
        <v>1</v>
      </c>
      <c r="V614" s="51"/>
      <c r="W61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14" t="str">
        <f>IF(cto1255AMCO[[#This Row],[Calificacion]]=1,"Aprobado","Subsanar")</f>
        <v>Aprobado</v>
      </c>
    </row>
    <row r="615" spans="1:24" hidden="1">
      <c r="A615">
        <v>614</v>
      </c>
      <c r="B615" t="s">
        <v>1899</v>
      </c>
      <c r="C615" s="13" t="s">
        <v>1900</v>
      </c>
      <c r="D615" t="s">
        <v>1788</v>
      </c>
      <c r="E615" s="26" t="s">
        <v>1901</v>
      </c>
      <c r="F615" s="6">
        <v>60</v>
      </c>
      <c r="G615" s="6">
        <v>59.825659999999999</v>
      </c>
      <c r="H615" s="48">
        <v>60</v>
      </c>
      <c r="I615" s="4">
        <f t="shared" si="35"/>
        <v>0</v>
      </c>
      <c r="J615" s="10">
        <f t="shared" si="36"/>
        <v>7.0000000000000007E-2</v>
      </c>
      <c r="K615" t="str">
        <f t="shared" si="37"/>
        <v>Dentro del rango</v>
      </c>
      <c r="L615" s="48">
        <v>1</v>
      </c>
      <c r="M615" s="48">
        <v>1</v>
      </c>
      <c r="N615" s="48">
        <v>1</v>
      </c>
      <c r="O615" s="48">
        <v>1</v>
      </c>
      <c r="P615" s="48">
        <v>1</v>
      </c>
      <c r="Q615" s="48">
        <v>1</v>
      </c>
      <c r="R615" s="48">
        <v>1</v>
      </c>
      <c r="S615" s="48">
        <v>1</v>
      </c>
      <c r="T615" s="48">
        <v>1</v>
      </c>
      <c r="U615" s="48">
        <v>1</v>
      </c>
      <c r="V615" s="48"/>
      <c r="W61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15" t="str">
        <f>IF(cto1255AMCO[[#This Row],[Calificacion]]=1,"Aprobado","Subsanar")</f>
        <v>Aprobado</v>
      </c>
    </row>
    <row r="616" spans="1:24" hidden="1">
      <c r="A616">
        <v>615</v>
      </c>
      <c r="B616" t="s">
        <v>1902</v>
      </c>
      <c r="C616" s="13" t="s">
        <v>1903</v>
      </c>
      <c r="D616" t="s">
        <v>1788</v>
      </c>
      <c r="E616" s="26" t="s">
        <v>1904</v>
      </c>
      <c r="F616" s="6">
        <v>57</v>
      </c>
      <c r="G616" s="6">
        <v>56.897063000000003</v>
      </c>
      <c r="H616" s="51">
        <v>57</v>
      </c>
      <c r="I616" s="4">
        <f t="shared" si="35"/>
        <v>0</v>
      </c>
      <c r="J616" s="10">
        <f t="shared" si="36"/>
        <v>7.0000000000000007E-2</v>
      </c>
      <c r="K616" t="str">
        <f t="shared" si="37"/>
        <v>Dentro del rango</v>
      </c>
      <c r="L616" s="51">
        <v>1</v>
      </c>
      <c r="M616" s="51">
        <v>1</v>
      </c>
      <c r="N616" s="51">
        <v>1</v>
      </c>
      <c r="O616" s="51">
        <v>1</v>
      </c>
      <c r="P616" s="51">
        <v>1</v>
      </c>
      <c r="Q616" s="51">
        <v>1</v>
      </c>
      <c r="R616" s="51">
        <v>1</v>
      </c>
      <c r="S616" s="51">
        <v>1</v>
      </c>
      <c r="T616" s="51">
        <v>1</v>
      </c>
      <c r="U616" s="51">
        <v>1</v>
      </c>
      <c r="V616" s="51"/>
      <c r="W61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16" t="str">
        <f>IF(cto1255AMCO[[#This Row],[Calificacion]]=1,"Aprobado","Subsanar")</f>
        <v>Aprobado</v>
      </c>
    </row>
    <row r="617" spans="1:24" hidden="1">
      <c r="A617">
        <v>616</v>
      </c>
      <c r="B617" t="s">
        <v>1905</v>
      </c>
      <c r="C617" s="13" t="s">
        <v>1906</v>
      </c>
      <c r="D617" t="s">
        <v>1788</v>
      </c>
      <c r="E617" s="26" t="s">
        <v>1907</v>
      </c>
      <c r="F617" s="6" t="s">
        <v>1854</v>
      </c>
      <c r="G617" s="6" t="s">
        <v>1908</v>
      </c>
      <c r="H617" s="48">
        <v>59</v>
      </c>
      <c r="I617" s="4">
        <f t="shared" si="35"/>
        <v>0</v>
      </c>
      <c r="J617" s="10">
        <f t="shared" si="36"/>
        <v>7.0000000000000007E-2</v>
      </c>
      <c r="K617" t="str">
        <f t="shared" si="37"/>
        <v>Dentro del rango</v>
      </c>
      <c r="L617" s="48">
        <v>1</v>
      </c>
      <c r="M617" s="48">
        <v>1</v>
      </c>
      <c r="N617" s="48">
        <v>1</v>
      </c>
      <c r="O617" s="48">
        <v>1</v>
      </c>
      <c r="P617" s="48">
        <v>1</v>
      </c>
      <c r="Q617" s="48">
        <v>1</v>
      </c>
      <c r="R617" s="48">
        <v>1</v>
      </c>
      <c r="S617" s="48">
        <v>1</v>
      </c>
      <c r="T617" s="48">
        <v>1</v>
      </c>
      <c r="U617" s="48">
        <v>1</v>
      </c>
      <c r="V617" s="48"/>
      <c r="W61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17" t="str">
        <f>IF(cto1255AMCO[[#This Row],[Calificacion]]=1,"Aprobado","Subsanar")</f>
        <v>Aprobado</v>
      </c>
    </row>
    <row r="618" spans="1:24" hidden="1">
      <c r="A618">
        <v>617</v>
      </c>
      <c r="B618" t="s">
        <v>1909</v>
      </c>
      <c r="C618" s="13" t="s">
        <v>1910</v>
      </c>
      <c r="D618" t="s">
        <v>1788</v>
      </c>
      <c r="E618" s="26" t="s">
        <v>1911</v>
      </c>
      <c r="F618" s="6">
        <v>59</v>
      </c>
      <c r="G618" s="6">
        <v>59.383453000000003</v>
      </c>
      <c r="H618" s="51">
        <v>59</v>
      </c>
      <c r="I618" s="4">
        <f t="shared" si="35"/>
        <v>0</v>
      </c>
      <c r="J618" s="10">
        <f t="shared" si="36"/>
        <v>7.0000000000000007E-2</v>
      </c>
      <c r="K618" t="str">
        <f t="shared" si="37"/>
        <v>Dentro del rango</v>
      </c>
      <c r="L618" s="51">
        <v>1</v>
      </c>
      <c r="M618" s="51">
        <v>1</v>
      </c>
      <c r="N618" s="51">
        <v>1</v>
      </c>
      <c r="O618" s="51">
        <v>1</v>
      </c>
      <c r="P618" s="51">
        <v>1</v>
      </c>
      <c r="Q618" s="51">
        <v>1</v>
      </c>
      <c r="R618" s="51">
        <v>1</v>
      </c>
      <c r="S618" s="51">
        <v>1</v>
      </c>
      <c r="T618" s="51">
        <v>1</v>
      </c>
      <c r="U618" s="51">
        <v>1</v>
      </c>
      <c r="V618" s="51"/>
      <c r="W61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18" t="str">
        <f>IF(cto1255AMCO[[#This Row],[Calificacion]]=1,"Aprobado","Subsanar")</f>
        <v>Aprobado</v>
      </c>
    </row>
    <row r="619" spans="1:24" hidden="1">
      <c r="A619">
        <v>618</v>
      </c>
      <c r="B619" t="s">
        <v>1912</v>
      </c>
      <c r="C619" s="13" t="s">
        <v>1913</v>
      </c>
      <c r="D619" t="s">
        <v>1788</v>
      </c>
      <c r="E619" s="26" t="s">
        <v>1914</v>
      </c>
      <c r="F619" s="6">
        <v>59</v>
      </c>
      <c r="G619" s="6">
        <v>59.396068999999997</v>
      </c>
      <c r="H619" s="48">
        <v>59</v>
      </c>
      <c r="I619" s="4">
        <f t="shared" si="35"/>
        <v>0</v>
      </c>
      <c r="J619" s="10">
        <f t="shared" si="36"/>
        <v>7.0000000000000007E-2</v>
      </c>
      <c r="K619" t="str">
        <f t="shared" si="37"/>
        <v>Dentro del rango</v>
      </c>
      <c r="L619" s="48">
        <v>1</v>
      </c>
      <c r="M619" s="48">
        <v>1</v>
      </c>
      <c r="N619" s="48">
        <v>1</v>
      </c>
      <c r="O619" s="48">
        <v>1</v>
      </c>
      <c r="P619" s="48">
        <v>1</v>
      </c>
      <c r="Q619" s="48">
        <v>1</v>
      </c>
      <c r="R619" s="48">
        <v>1</v>
      </c>
      <c r="S619" s="48">
        <v>1</v>
      </c>
      <c r="T619" s="48">
        <v>1</v>
      </c>
      <c r="U619" s="48">
        <v>1</v>
      </c>
      <c r="V619" s="48"/>
      <c r="W61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19" t="str">
        <f>IF(cto1255AMCO[[#This Row],[Calificacion]]=1,"Aprobado","Subsanar")</f>
        <v>Aprobado</v>
      </c>
    </row>
    <row r="620" spans="1:24" hidden="1">
      <c r="A620">
        <v>619</v>
      </c>
      <c r="B620" t="s">
        <v>1915</v>
      </c>
      <c r="C620" s="13" t="s">
        <v>1916</v>
      </c>
      <c r="D620" t="s">
        <v>1788</v>
      </c>
      <c r="E620" s="26" t="s">
        <v>1917</v>
      </c>
      <c r="F620" s="6" t="s">
        <v>1793</v>
      </c>
      <c r="G620" s="6" t="s">
        <v>1918</v>
      </c>
      <c r="H620" s="51">
        <v>60</v>
      </c>
      <c r="I620" s="4">
        <f t="shared" si="35"/>
        <v>0</v>
      </c>
      <c r="J620" s="10">
        <f t="shared" si="36"/>
        <v>7.0000000000000007E-2</v>
      </c>
      <c r="K620" t="str">
        <f t="shared" si="37"/>
        <v>Dentro del rango</v>
      </c>
      <c r="L620" s="51">
        <v>1</v>
      </c>
      <c r="M620" s="51">
        <v>1</v>
      </c>
      <c r="N620" s="51">
        <v>1</v>
      </c>
      <c r="O620" s="51">
        <v>1</v>
      </c>
      <c r="P620" s="51">
        <v>1</v>
      </c>
      <c r="Q620" s="51">
        <v>1</v>
      </c>
      <c r="R620" s="51">
        <v>1</v>
      </c>
      <c r="S620" s="51">
        <v>1</v>
      </c>
      <c r="T620" s="51">
        <v>1</v>
      </c>
      <c r="U620" s="51">
        <v>1</v>
      </c>
      <c r="V620" s="51"/>
      <c r="W62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20" t="str">
        <f>IF(cto1255AMCO[[#This Row],[Calificacion]]=1,"Aprobado","Subsanar")</f>
        <v>Aprobado</v>
      </c>
    </row>
    <row r="621" spans="1:24" hidden="1">
      <c r="A621">
        <v>620</v>
      </c>
      <c r="B621" t="s">
        <v>1919</v>
      </c>
      <c r="C621" s="13" t="s">
        <v>1920</v>
      </c>
      <c r="D621" t="s">
        <v>1788</v>
      </c>
      <c r="E621" s="26" t="s">
        <v>1921</v>
      </c>
      <c r="F621" s="6">
        <v>59</v>
      </c>
      <c r="G621" s="6">
        <v>58.562640000000002</v>
      </c>
      <c r="H621" s="48">
        <v>59</v>
      </c>
      <c r="I621" s="4">
        <f t="shared" si="35"/>
        <v>0</v>
      </c>
      <c r="J621" s="10">
        <f t="shared" si="36"/>
        <v>7.0000000000000007E-2</v>
      </c>
      <c r="K621" t="str">
        <f t="shared" si="37"/>
        <v>Dentro del rango</v>
      </c>
      <c r="L621" s="48">
        <v>1</v>
      </c>
      <c r="M621" s="48">
        <v>1</v>
      </c>
      <c r="N621" s="48">
        <v>1</v>
      </c>
      <c r="O621" s="48">
        <v>1</v>
      </c>
      <c r="P621" s="48">
        <v>1</v>
      </c>
      <c r="Q621" s="48">
        <v>1</v>
      </c>
      <c r="R621" s="48">
        <v>1</v>
      </c>
      <c r="S621" s="48">
        <v>1</v>
      </c>
      <c r="T621" s="48">
        <v>1</v>
      </c>
      <c r="U621" s="48">
        <v>1</v>
      </c>
      <c r="V621" s="48"/>
      <c r="W6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21" t="str">
        <f>IF(cto1255AMCO[[#This Row],[Calificacion]]=1,"Aprobado","Subsanar")</f>
        <v>Aprobado</v>
      </c>
    </row>
    <row r="622" spans="1:24" hidden="1">
      <c r="A622">
        <v>621</v>
      </c>
      <c r="B622" t="s">
        <v>1922</v>
      </c>
      <c r="C622" s="13" t="s">
        <v>1923</v>
      </c>
      <c r="D622" t="s">
        <v>1788</v>
      </c>
      <c r="E622" s="26" t="s">
        <v>1924</v>
      </c>
      <c r="F622" s="6">
        <v>60</v>
      </c>
      <c r="G622" s="6">
        <v>59.808925000000002</v>
      </c>
      <c r="H622" s="51">
        <v>60</v>
      </c>
      <c r="I622" s="4">
        <f t="shared" si="35"/>
        <v>0</v>
      </c>
      <c r="J622" s="10">
        <f t="shared" si="36"/>
        <v>7.0000000000000007E-2</v>
      </c>
      <c r="K622" t="str">
        <f t="shared" si="37"/>
        <v>Dentro del rango</v>
      </c>
      <c r="L622" s="51">
        <v>1</v>
      </c>
      <c r="M622" s="51">
        <v>1</v>
      </c>
      <c r="N622" s="51">
        <v>1</v>
      </c>
      <c r="O622" s="51">
        <v>1</v>
      </c>
      <c r="P622" s="51">
        <v>1</v>
      </c>
      <c r="Q622" s="51">
        <v>1</v>
      </c>
      <c r="R622" s="51">
        <v>1</v>
      </c>
      <c r="S622" s="51">
        <v>1</v>
      </c>
      <c r="T622" s="51">
        <v>1</v>
      </c>
      <c r="U622" s="51">
        <v>1</v>
      </c>
      <c r="V622" s="51"/>
      <c r="W62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22" t="str">
        <f>IF(cto1255AMCO[[#This Row],[Calificacion]]=1,"Aprobado","Subsanar")</f>
        <v>Aprobado</v>
      </c>
    </row>
    <row r="623" spans="1:24" hidden="1">
      <c r="A623">
        <v>622</v>
      </c>
      <c r="B623" t="s">
        <v>1925</v>
      </c>
      <c r="C623" s="13" t="s">
        <v>1926</v>
      </c>
      <c r="D623" t="s">
        <v>1788</v>
      </c>
      <c r="E623" s="26" t="s">
        <v>1927</v>
      </c>
      <c r="F623" s="6">
        <v>59</v>
      </c>
      <c r="G623" s="6">
        <v>58.924585999999998</v>
      </c>
      <c r="H623" s="48">
        <v>59</v>
      </c>
      <c r="I623" s="4">
        <f t="shared" si="35"/>
        <v>0</v>
      </c>
      <c r="J623" s="10">
        <f t="shared" si="36"/>
        <v>7.0000000000000007E-2</v>
      </c>
      <c r="K623" t="str">
        <f t="shared" si="37"/>
        <v>Dentro del rango</v>
      </c>
      <c r="L623" s="48">
        <v>1</v>
      </c>
      <c r="M623" s="48">
        <v>1</v>
      </c>
      <c r="N623" s="48">
        <v>1</v>
      </c>
      <c r="O623" s="48">
        <v>1</v>
      </c>
      <c r="P623" s="48">
        <v>1</v>
      </c>
      <c r="Q623" s="48">
        <v>1</v>
      </c>
      <c r="R623" s="48">
        <v>1</v>
      </c>
      <c r="S623" s="48">
        <v>1</v>
      </c>
      <c r="T623" s="48">
        <v>1</v>
      </c>
      <c r="U623" s="48">
        <v>1</v>
      </c>
      <c r="V623" s="48"/>
      <c r="W62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23" t="str">
        <f>IF(cto1255AMCO[[#This Row],[Calificacion]]=1,"Aprobado","Subsanar")</f>
        <v>Aprobado</v>
      </c>
    </row>
    <row r="624" spans="1:24" hidden="1">
      <c r="A624">
        <v>623</v>
      </c>
      <c r="B624" t="s">
        <v>1928</v>
      </c>
      <c r="C624" s="13" t="s">
        <v>1929</v>
      </c>
      <c r="D624" t="s">
        <v>1788</v>
      </c>
      <c r="E624" s="26" t="s">
        <v>1930</v>
      </c>
      <c r="F624" s="6">
        <v>58</v>
      </c>
      <c r="G624" s="6">
        <v>58.081471999999998</v>
      </c>
      <c r="H624" s="51">
        <v>58</v>
      </c>
      <c r="I624" s="4">
        <f t="shared" si="35"/>
        <v>0</v>
      </c>
      <c r="J624" s="10">
        <f t="shared" si="36"/>
        <v>7.0000000000000007E-2</v>
      </c>
      <c r="K624" t="str">
        <f t="shared" si="37"/>
        <v>Dentro del rango</v>
      </c>
      <c r="L624" s="51">
        <v>1</v>
      </c>
      <c r="M624" s="51">
        <v>1</v>
      </c>
      <c r="N624" s="51">
        <v>1</v>
      </c>
      <c r="O624" s="51">
        <v>1</v>
      </c>
      <c r="P624" s="51">
        <v>1</v>
      </c>
      <c r="Q624" s="51">
        <v>1</v>
      </c>
      <c r="R624" s="51">
        <v>1</v>
      </c>
      <c r="S624" s="51">
        <v>1</v>
      </c>
      <c r="T624" s="51">
        <v>1</v>
      </c>
      <c r="U624" s="51">
        <v>1</v>
      </c>
      <c r="V624" s="51"/>
      <c r="W62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24" t="str">
        <f>IF(cto1255AMCO[[#This Row],[Calificacion]]=1,"Aprobado","Subsanar")</f>
        <v>Aprobado</v>
      </c>
    </row>
    <row r="625" spans="1:24" hidden="1">
      <c r="A625">
        <v>624</v>
      </c>
      <c r="B625" t="s">
        <v>1931</v>
      </c>
      <c r="C625" s="13" t="s">
        <v>1932</v>
      </c>
      <c r="D625" t="s">
        <v>1788</v>
      </c>
      <c r="E625" s="26" t="s">
        <v>1933</v>
      </c>
      <c r="F625" s="6" t="s">
        <v>1934</v>
      </c>
      <c r="G625" s="6" t="s">
        <v>1935</v>
      </c>
      <c r="H625" s="48">
        <v>57</v>
      </c>
      <c r="I625" s="4">
        <f t="shared" si="35"/>
        <v>0</v>
      </c>
      <c r="J625" s="10">
        <f t="shared" si="36"/>
        <v>7.0000000000000007E-2</v>
      </c>
      <c r="K625" t="str">
        <f t="shared" si="37"/>
        <v>Dentro del rango</v>
      </c>
      <c r="L625" s="48">
        <v>1</v>
      </c>
      <c r="M625" s="48">
        <v>1</v>
      </c>
      <c r="N625" s="48">
        <v>1</v>
      </c>
      <c r="O625" s="48">
        <v>1</v>
      </c>
      <c r="P625" s="48">
        <v>1</v>
      </c>
      <c r="Q625" s="48">
        <v>1</v>
      </c>
      <c r="R625" s="48">
        <v>1</v>
      </c>
      <c r="S625" s="48">
        <v>1</v>
      </c>
      <c r="T625" s="48">
        <v>1</v>
      </c>
      <c r="U625" s="48">
        <v>1</v>
      </c>
      <c r="V625" s="48"/>
      <c r="W62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25" t="str">
        <f>IF(cto1255AMCO[[#This Row],[Calificacion]]=1,"Aprobado","Subsanar")</f>
        <v>Aprobado</v>
      </c>
    </row>
    <row r="626" spans="1:24" hidden="1">
      <c r="A626">
        <v>625</v>
      </c>
      <c r="B626" t="s">
        <v>1936</v>
      </c>
      <c r="C626" s="13" t="s">
        <v>1937</v>
      </c>
      <c r="D626" t="s">
        <v>1788</v>
      </c>
      <c r="E626" s="26" t="s">
        <v>1938</v>
      </c>
      <c r="F626" s="6">
        <v>58</v>
      </c>
      <c r="G626" s="6">
        <v>58.008178000000001</v>
      </c>
      <c r="H626" s="51">
        <v>58</v>
      </c>
      <c r="I626" s="4">
        <f t="shared" si="35"/>
        <v>0</v>
      </c>
      <c r="J626" s="10">
        <f t="shared" si="36"/>
        <v>7.0000000000000007E-2</v>
      </c>
      <c r="K626" t="str">
        <f t="shared" si="37"/>
        <v>Dentro del rango</v>
      </c>
      <c r="L626" s="51">
        <v>1</v>
      </c>
      <c r="M626" s="51">
        <v>1</v>
      </c>
      <c r="N626" s="51">
        <v>1</v>
      </c>
      <c r="O626" s="51">
        <v>1</v>
      </c>
      <c r="P626" s="51">
        <v>1</v>
      </c>
      <c r="Q626" s="51">
        <v>1</v>
      </c>
      <c r="R626" s="51">
        <v>1</v>
      </c>
      <c r="S626" s="51">
        <v>1</v>
      </c>
      <c r="T626" s="51">
        <v>1</v>
      </c>
      <c r="U626" s="51">
        <v>1</v>
      </c>
      <c r="V626" s="51"/>
      <c r="W62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26" t="str">
        <f>IF(cto1255AMCO[[#This Row],[Calificacion]]=1,"Aprobado","Subsanar")</f>
        <v>Aprobado</v>
      </c>
    </row>
    <row r="627" spans="1:24" hidden="1">
      <c r="A627">
        <v>626</v>
      </c>
      <c r="B627" t="s">
        <v>1939</v>
      </c>
      <c r="C627" s="13" t="s">
        <v>1940</v>
      </c>
      <c r="D627" t="s">
        <v>1788</v>
      </c>
      <c r="E627" s="26" t="s">
        <v>1941</v>
      </c>
      <c r="F627" s="6">
        <v>57</v>
      </c>
      <c r="G627" s="6">
        <v>56.968592999999998</v>
      </c>
      <c r="H627" s="48">
        <v>57</v>
      </c>
      <c r="I627" s="4">
        <f t="shared" si="35"/>
        <v>0</v>
      </c>
      <c r="J627" s="10">
        <f t="shared" si="36"/>
        <v>7.0000000000000007E-2</v>
      </c>
      <c r="K627" t="str">
        <f t="shared" si="37"/>
        <v>Dentro del rango</v>
      </c>
      <c r="L627" s="48">
        <v>1</v>
      </c>
      <c r="M627" s="48">
        <v>1</v>
      </c>
      <c r="N627" s="48">
        <v>1</v>
      </c>
      <c r="O627" s="48">
        <v>1</v>
      </c>
      <c r="P627" s="48">
        <v>1</v>
      </c>
      <c r="Q627" s="48">
        <v>1</v>
      </c>
      <c r="R627" s="48">
        <v>1</v>
      </c>
      <c r="S627" s="48">
        <v>1</v>
      </c>
      <c r="T627" s="48">
        <v>1</v>
      </c>
      <c r="U627" s="48">
        <v>1</v>
      </c>
      <c r="V627" s="48"/>
      <c r="W62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27" t="str">
        <f>IF(cto1255AMCO[[#This Row],[Calificacion]]=1,"Aprobado","Subsanar")</f>
        <v>Aprobado</v>
      </c>
    </row>
    <row r="628" spans="1:24" hidden="1">
      <c r="A628">
        <v>627</v>
      </c>
      <c r="B628" t="s">
        <v>1942</v>
      </c>
      <c r="C628" s="13" t="s">
        <v>1943</v>
      </c>
      <c r="D628" t="s">
        <v>1788</v>
      </c>
      <c r="E628" s="26" t="s">
        <v>1944</v>
      </c>
      <c r="F628" s="6">
        <v>59</v>
      </c>
      <c r="G628" s="6">
        <v>58.990533999999997</v>
      </c>
      <c r="H628" s="51">
        <v>59</v>
      </c>
      <c r="I628" s="4">
        <f t="shared" si="35"/>
        <v>0</v>
      </c>
      <c r="J628" s="10">
        <f t="shared" si="36"/>
        <v>7.0000000000000007E-2</v>
      </c>
      <c r="K628" t="str">
        <f t="shared" si="37"/>
        <v>Dentro del rango</v>
      </c>
      <c r="L628" s="51">
        <v>1</v>
      </c>
      <c r="M628" s="51">
        <v>1</v>
      </c>
      <c r="N628" s="51">
        <v>1</v>
      </c>
      <c r="O628" s="51">
        <v>1</v>
      </c>
      <c r="P628" s="51">
        <v>1</v>
      </c>
      <c r="Q628" s="51">
        <v>1</v>
      </c>
      <c r="R628" s="51">
        <v>1</v>
      </c>
      <c r="S628" s="51">
        <v>1</v>
      </c>
      <c r="T628" s="51">
        <v>1</v>
      </c>
      <c r="U628" s="51">
        <v>1</v>
      </c>
      <c r="V628" s="51"/>
      <c r="W62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28" t="str">
        <f>IF(cto1255AMCO[[#This Row],[Calificacion]]=1,"Aprobado","Subsanar")</f>
        <v>Aprobado</v>
      </c>
    </row>
    <row r="629" spans="1:24" hidden="1">
      <c r="A629">
        <v>628</v>
      </c>
      <c r="B629" t="s">
        <v>1945</v>
      </c>
      <c r="C629" s="13" t="s">
        <v>1946</v>
      </c>
      <c r="D629" t="s">
        <v>1788</v>
      </c>
      <c r="E629" s="26" t="s">
        <v>1947</v>
      </c>
      <c r="F629" s="6">
        <v>83</v>
      </c>
      <c r="G629" s="6">
        <v>83.242131000000001</v>
      </c>
      <c r="H629" s="48">
        <v>83</v>
      </c>
      <c r="I629" s="4">
        <f t="shared" si="35"/>
        <v>0</v>
      </c>
      <c r="J629" s="10">
        <f t="shared" si="36"/>
        <v>0.06</v>
      </c>
      <c r="K629" t="str">
        <f t="shared" si="37"/>
        <v>Dentro del rango</v>
      </c>
      <c r="L629" s="48">
        <v>1</v>
      </c>
      <c r="M629" s="48">
        <v>1</v>
      </c>
      <c r="N629" s="48">
        <v>1</v>
      </c>
      <c r="O629" s="48">
        <v>1</v>
      </c>
      <c r="P629" s="48">
        <v>1</v>
      </c>
      <c r="Q629" s="48">
        <v>1</v>
      </c>
      <c r="R629" s="48">
        <v>1</v>
      </c>
      <c r="S629" s="48">
        <v>1</v>
      </c>
      <c r="T629" s="48">
        <v>1</v>
      </c>
      <c r="U629" s="48">
        <v>1</v>
      </c>
      <c r="V629" s="48"/>
      <c r="W62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29" t="str">
        <f>IF(cto1255AMCO[[#This Row],[Calificacion]]=1,"Aprobado","Subsanar")</f>
        <v>Aprobado</v>
      </c>
    </row>
    <row r="630" spans="1:24" hidden="1">
      <c r="A630">
        <v>629</v>
      </c>
      <c r="B630" t="s">
        <v>1948</v>
      </c>
      <c r="C630" s="13" t="s">
        <v>1949</v>
      </c>
      <c r="D630" t="s">
        <v>1788</v>
      </c>
      <c r="E630" s="26" t="s">
        <v>1950</v>
      </c>
      <c r="F630" s="6">
        <v>57</v>
      </c>
      <c r="G630" s="6">
        <v>57.113838000000001</v>
      </c>
      <c r="H630" s="51">
        <v>57</v>
      </c>
      <c r="I630" s="4">
        <f t="shared" si="35"/>
        <v>0</v>
      </c>
      <c r="J630" s="10">
        <f t="shared" si="36"/>
        <v>7.0000000000000007E-2</v>
      </c>
      <c r="K630" t="str">
        <f t="shared" si="37"/>
        <v>Dentro del rango</v>
      </c>
      <c r="L630" s="51">
        <v>1</v>
      </c>
      <c r="M630" s="51">
        <v>1</v>
      </c>
      <c r="N630" s="51">
        <v>1</v>
      </c>
      <c r="O630" s="51">
        <v>1</v>
      </c>
      <c r="P630" s="51">
        <v>1</v>
      </c>
      <c r="Q630" s="51">
        <v>1</v>
      </c>
      <c r="R630" s="51">
        <v>1</v>
      </c>
      <c r="S630" s="51">
        <v>1</v>
      </c>
      <c r="T630" s="51">
        <v>1</v>
      </c>
      <c r="U630" s="51">
        <v>1</v>
      </c>
      <c r="V630" s="51"/>
      <c r="W63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30" t="str">
        <f>IF(cto1255AMCO[[#This Row],[Calificacion]]=1,"Aprobado","Subsanar")</f>
        <v>Aprobado</v>
      </c>
    </row>
    <row r="631" spans="1:24" hidden="1">
      <c r="A631">
        <v>630</v>
      </c>
      <c r="B631" t="s">
        <v>1951</v>
      </c>
      <c r="C631" s="13" t="s">
        <v>1952</v>
      </c>
      <c r="D631" t="s">
        <v>1788</v>
      </c>
      <c r="E631" s="26" t="s">
        <v>1953</v>
      </c>
      <c r="F631" s="6">
        <v>81</v>
      </c>
      <c r="G631" s="6">
        <v>80.623846</v>
      </c>
      <c r="H631" s="48">
        <v>81</v>
      </c>
      <c r="I631" s="4">
        <f t="shared" si="35"/>
        <v>0</v>
      </c>
      <c r="J631" s="10">
        <f t="shared" si="36"/>
        <v>0.06</v>
      </c>
      <c r="K631" t="str">
        <f t="shared" si="37"/>
        <v>Dentro del rango</v>
      </c>
      <c r="L631" s="48">
        <v>1</v>
      </c>
      <c r="M631" s="48">
        <v>1</v>
      </c>
      <c r="N631" s="48">
        <v>1</v>
      </c>
      <c r="O631" s="48">
        <v>1</v>
      </c>
      <c r="P631" s="48">
        <v>1</v>
      </c>
      <c r="Q631" s="48">
        <v>1</v>
      </c>
      <c r="R631" s="48">
        <v>1</v>
      </c>
      <c r="S631" s="48">
        <v>1</v>
      </c>
      <c r="T631" s="48">
        <v>1</v>
      </c>
      <c r="U631" s="48">
        <v>1</v>
      </c>
      <c r="V631" s="48"/>
      <c r="W63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31" t="str">
        <f>IF(cto1255AMCO[[#This Row],[Calificacion]]=1,"Aprobado","Subsanar")</f>
        <v>Aprobado</v>
      </c>
    </row>
    <row r="632" spans="1:24" hidden="1">
      <c r="A632">
        <v>631</v>
      </c>
      <c r="B632" t="s">
        <v>1954</v>
      </c>
      <c r="C632" s="13" t="s">
        <v>1955</v>
      </c>
      <c r="D632" t="s">
        <v>1788</v>
      </c>
      <c r="E632" s="26" t="s">
        <v>1956</v>
      </c>
      <c r="F632" s="6">
        <v>58</v>
      </c>
      <c r="G632" s="6">
        <v>57.806812000000001</v>
      </c>
      <c r="H632" s="51">
        <v>58</v>
      </c>
      <c r="I632" s="4">
        <f t="shared" si="35"/>
        <v>0</v>
      </c>
      <c r="J632" s="10">
        <f t="shared" si="36"/>
        <v>7.0000000000000007E-2</v>
      </c>
      <c r="K632" t="str">
        <f t="shared" si="37"/>
        <v>Dentro del rango</v>
      </c>
      <c r="L632" s="51">
        <v>1</v>
      </c>
      <c r="M632" s="51">
        <v>1</v>
      </c>
      <c r="N632" s="51">
        <v>1</v>
      </c>
      <c r="O632" s="51">
        <v>1</v>
      </c>
      <c r="P632" s="51">
        <v>1</v>
      </c>
      <c r="Q632" s="51">
        <v>1</v>
      </c>
      <c r="R632" s="51">
        <v>1</v>
      </c>
      <c r="S632" s="51">
        <v>1</v>
      </c>
      <c r="T632" s="51">
        <v>1</v>
      </c>
      <c r="U632" s="51">
        <v>1</v>
      </c>
      <c r="V632" s="51"/>
      <c r="W63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32" t="str">
        <f>IF(cto1255AMCO[[#This Row],[Calificacion]]=1,"Aprobado","Subsanar")</f>
        <v>Aprobado</v>
      </c>
    </row>
    <row r="633" spans="1:24" hidden="1">
      <c r="A633">
        <v>632</v>
      </c>
      <c r="B633" t="s">
        <v>1957</v>
      </c>
      <c r="C633" s="13" t="s">
        <v>1958</v>
      </c>
      <c r="D633" t="s">
        <v>1788</v>
      </c>
      <c r="E633" s="26" t="s">
        <v>1959</v>
      </c>
      <c r="F633" s="6">
        <v>57</v>
      </c>
      <c r="G633" s="6">
        <v>57.075705999999997</v>
      </c>
      <c r="H633" s="48">
        <v>58</v>
      </c>
      <c r="I633" s="4">
        <f t="shared" si="35"/>
        <v>1.7543859649122806E-2</v>
      </c>
      <c r="J633" s="10">
        <f t="shared" si="36"/>
        <v>7.0000000000000007E-2</v>
      </c>
      <c r="K633" t="str">
        <f t="shared" si="37"/>
        <v>Dentro del rango</v>
      </c>
      <c r="L633" s="48">
        <v>1</v>
      </c>
      <c r="M633" s="48">
        <v>1</v>
      </c>
      <c r="N633" s="48">
        <v>1</v>
      </c>
      <c r="O633" s="48">
        <v>1</v>
      </c>
      <c r="P633" s="48">
        <v>1</v>
      </c>
      <c r="Q633" s="48">
        <v>1</v>
      </c>
      <c r="R633" s="48">
        <v>1</v>
      </c>
      <c r="S633" s="48">
        <v>1</v>
      </c>
      <c r="T633" s="48">
        <v>1</v>
      </c>
      <c r="U633" s="48">
        <v>1</v>
      </c>
      <c r="V633" s="48"/>
      <c r="W63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33" t="str">
        <f>IF(cto1255AMCO[[#This Row],[Calificacion]]=1,"Aprobado","Subsanar")</f>
        <v>Aprobado</v>
      </c>
    </row>
    <row r="634" spans="1:24" hidden="1">
      <c r="A634">
        <v>633</v>
      </c>
      <c r="B634" t="s">
        <v>1960</v>
      </c>
      <c r="C634" s="13" t="s">
        <v>1961</v>
      </c>
      <c r="D634" t="s">
        <v>1788</v>
      </c>
      <c r="E634" s="26" t="s">
        <v>1962</v>
      </c>
      <c r="F634" s="6">
        <v>62</v>
      </c>
      <c r="G634" s="6">
        <v>61.702961000000002</v>
      </c>
      <c r="H634" s="51">
        <v>62</v>
      </c>
      <c r="I634" s="4">
        <f t="shared" si="35"/>
        <v>0</v>
      </c>
      <c r="J634" s="10">
        <f t="shared" si="36"/>
        <v>7.0000000000000007E-2</v>
      </c>
      <c r="K634" t="str">
        <f t="shared" si="37"/>
        <v>Dentro del rango</v>
      </c>
      <c r="L634" s="51">
        <v>1</v>
      </c>
      <c r="M634" s="51">
        <v>1</v>
      </c>
      <c r="N634" s="51">
        <v>1</v>
      </c>
      <c r="O634" s="51">
        <v>1</v>
      </c>
      <c r="P634" s="51">
        <v>1</v>
      </c>
      <c r="Q634" s="51">
        <v>1</v>
      </c>
      <c r="R634" s="51">
        <v>1</v>
      </c>
      <c r="S634" s="51">
        <v>1</v>
      </c>
      <c r="T634" s="51">
        <v>1</v>
      </c>
      <c r="U634" s="51">
        <v>1</v>
      </c>
      <c r="V634" s="51"/>
      <c r="W63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34" t="str">
        <f>IF(cto1255AMCO[[#This Row],[Calificacion]]=1,"Aprobado","Subsanar")</f>
        <v>Aprobado</v>
      </c>
    </row>
    <row r="635" spans="1:24" hidden="1">
      <c r="A635">
        <v>634</v>
      </c>
      <c r="B635" t="s">
        <v>1963</v>
      </c>
      <c r="C635" s="13" t="s">
        <v>1964</v>
      </c>
      <c r="D635" t="s">
        <v>1788</v>
      </c>
      <c r="E635" s="26" t="s">
        <v>1965</v>
      </c>
      <c r="F635" s="6" t="s">
        <v>1934</v>
      </c>
      <c r="G635" s="6" t="s">
        <v>1966</v>
      </c>
      <c r="H635" s="48">
        <v>57</v>
      </c>
      <c r="I635" s="4">
        <f t="shared" si="35"/>
        <v>0</v>
      </c>
      <c r="J635" s="10">
        <f t="shared" si="36"/>
        <v>7.0000000000000007E-2</v>
      </c>
      <c r="K635" t="str">
        <f t="shared" si="37"/>
        <v>Dentro del rango</v>
      </c>
      <c r="L635" s="48">
        <v>1</v>
      </c>
      <c r="M635" s="48">
        <v>1</v>
      </c>
      <c r="N635" s="48">
        <v>1</v>
      </c>
      <c r="O635" s="48">
        <v>1</v>
      </c>
      <c r="P635" s="48">
        <v>1</v>
      </c>
      <c r="Q635" s="48">
        <v>1</v>
      </c>
      <c r="R635" s="48">
        <v>1</v>
      </c>
      <c r="S635" s="48">
        <v>1</v>
      </c>
      <c r="T635" s="48">
        <v>1</v>
      </c>
      <c r="U635" s="48">
        <v>1</v>
      </c>
      <c r="V635" s="48"/>
      <c r="W63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35" t="str">
        <f>IF(cto1255AMCO[[#This Row],[Calificacion]]=1,"Aprobado","Subsanar")</f>
        <v>Aprobado</v>
      </c>
    </row>
    <row r="636" spans="1:24" hidden="1">
      <c r="A636">
        <v>635</v>
      </c>
      <c r="B636" t="s">
        <v>1967</v>
      </c>
      <c r="C636" s="13" t="s">
        <v>1968</v>
      </c>
      <c r="D636" t="s">
        <v>1788</v>
      </c>
      <c r="E636" s="26" t="s">
        <v>1969</v>
      </c>
      <c r="F636" s="6">
        <v>59</v>
      </c>
      <c r="G636" s="6">
        <v>59.32423</v>
      </c>
      <c r="H636" s="51">
        <v>59</v>
      </c>
      <c r="I636" s="4">
        <f t="shared" si="35"/>
        <v>0</v>
      </c>
      <c r="J636" s="10">
        <f t="shared" si="36"/>
        <v>7.0000000000000007E-2</v>
      </c>
      <c r="K636" t="str">
        <f t="shared" si="37"/>
        <v>Dentro del rango</v>
      </c>
      <c r="L636" s="51">
        <v>1</v>
      </c>
      <c r="M636" s="51">
        <v>1</v>
      </c>
      <c r="N636" s="51">
        <v>1</v>
      </c>
      <c r="O636" s="51">
        <v>1</v>
      </c>
      <c r="P636" s="51">
        <v>1</v>
      </c>
      <c r="Q636" s="51">
        <v>1</v>
      </c>
      <c r="R636" s="51">
        <v>1</v>
      </c>
      <c r="S636" s="51">
        <v>1</v>
      </c>
      <c r="T636" s="51">
        <v>1</v>
      </c>
      <c r="U636" s="51">
        <v>1</v>
      </c>
      <c r="V636" s="51"/>
      <c r="W63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36" t="str">
        <f>IF(cto1255AMCO[[#This Row],[Calificacion]]=1,"Aprobado","Subsanar")</f>
        <v>Aprobado</v>
      </c>
    </row>
    <row r="637" spans="1:24" hidden="1">
      <c r="A637">
        <v>636</v>
      </c>
      <c r="B637" t="s">
        <v>1970</v>
      </c>
      <c r="C637" s="13" t="s">
        <v>1971</v>
      </c>
      <c r="D637" t="s">
        <v>1788</v>
      </c>
      <c r="E637" s="26" t="s">
        <v>1972</v>
      </c>
      <c r="F637" s="6">
        <v>60</v>
      </c>
      <c r="G637" s="6">
        <v>59.771698999999998</v>
      </c>
      <c r="H637" s="48">
        <v>60</v>
      </c>
      <c r="I637" s="4">
        <f t="shared" si="35"/>
        <v>0</v>
      </c>
      <c r="J637" s="10">
        <f t="shared" si="36"/>
        <v>7.0000000000000007E-2</v>
      </c>
      <c r="K637" t="str">
        <f t="shared" si="37"/>
        <v>Dentro del rango</v>
      </c>
      <c r="L637" s="48">
        <v>1</v>
      </c>
      <c r="M637" s="48">
        <v>1</v>
      </c>
      <c r="N637" s="48">
        <v>1</v>
      </c>
      <c r="O637" s="48">
        <v>1</v>
      </c>
      <c r="P637" s="48">
        <v>1</v>
      </c>
      <c r="Q637" s="48">
        <v>1</v>
      </c>
      <c r="R637" s="48">
        <v>1</v>
      </c>
      <c r="S637" s="48">
        <v>1</v>
      </c>
      <c r="T637" s="48">
        <v>1</v>
      </c>
      <c r="U637" s="48">
        <v>1</v>
      </c>
      <c r="V637" s="48"/>
      <c r="W63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37" t="str">
        <f>IF(cto1255AMCO[[#This Row],[Calificacion]]=1,"Aprobado","Subsanar")</f>
        <v>Aprobado</v>
      </c>
    </row>
    <row r="638" spans="1:24" hidden="1">
      <c r="A638">
        <v>637</v>
      </c>
      <c r="B638" t="s">
        <v>1973</v>
      </c>
      <c r="C638" s="13" t="s">
        <v>1974</v>
      </c>
      <c r="D638" t="s">
        <v>1788</v>
      </c>
      <c r="E638" s="26" t="s">
        <v>1975</v>
      </c>
      <c r="F638" s="6">
        <v>79</v>
      </c>
      <c r="G638" s="6">
        <v>79.186982999999998</v>
      </c>
      <c r="H638" s="51">
        <v>79</v>
      </c>
      <c r="I638" s="4">
        <f t="shared" si="35"/>
        <v>0</v>
      </c>
      <c r="J638" s="10">
        <f t="shared" si="36"/>
        <v>7.0000000000000007E-2</v>
      </c>
      <c r="K638" t="str">
        <f t="shared" si="37"/>
        <v>Dentro del rango</v>
      </c>
      <c r="L638" s="51">
        <v>1</v>
      </c>
      <c r="M638" s="51">
        <v>1</v>
      </c>
      <c r="N638" s="51">
        <v>1</v>
      </c>
      <c r="O638" s="51">
        <v>1</v>
      </c>
      <c r="P638" s="51">
        <v>1</v>
      </c>
      <c r="Q638" s="51">
        <v>1</v>
      </c>
      <c r="R638" s="51">
        <v>1</v>
      </c>
      <c r="S638" s="51">
        <v>1</v>
      </c>
      <c r="T638" s="51">
        <v>1</v>
      </c>
      <c r="U638" s="51">
        <v>1</v>
      </c>
      <c r="V638" s="51"/>
      <c r="W63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38" t="str">
        <f>IF(cto1255AMCO[[#This Row],[Calificacion]]=1,"Aprobado","Subsanar")</f>
        <v>Aprobado</v>
      </c>
    </row>
    <row r="639" spans="1:24" hidden="1">
      <c r="A639">
        <v>638</v>
      </c>
      <c r="B639" t="s">
        <v>1976</v>
      </c>
      <c r="C639" s="13" t="s">
        <v>1977</v>
      </c>
      <c r="D639" t="s">
        <v>1788</v>
      </c>
      <c r="E639" s="26" t="s">
        <v>1978</v>
      </c>
      <c r="F639" s="6">
        <v>80</v>
      </c>
      <c r="G639" s="6">
        <v>80.237744000000006</v>
      </c>
      <c r="H639" s="48">
        <v>80</v>
      </c>
      <c r="I639" s="4">
        <f t="shared" si="35"/>
        <v>0</v>
      </c>
      <c r="J639" s="10">
        <f t="shared" si="36"/>
        <v>7.0000000000000007E-2</v>
      </c>
      <c r="K639" t="str">
        <f t="shared" si="37"/>
        <v>Dentro del rango</v>
      </c>
      <c r="L639" s="48">
        <v>1</v>
      </c>
      <c r="M639" s="48">
        <v>1</v>
      </c>
      <c r="N639" s="48">
        <v>1</v>
      </c>
      <c r="O639" s="48">
        <v>1</v>
      </c>
      <c r="P639" s="48">
        <v>1</v>
      </c>
      <c r="Q639" s="48">
        <v>1</v>
      </c>
      <c r="R639" s="48">
        <v>1</v>
      </c>
      <c r="S639" s="48">
        <v>1</v>
      </c>
      <c r="T639" s="48">
        <v>1</v>
      </c>
      <c r="U639" s="48">
        <v>1</v>
      </c>
      <c r="V639" s="48"/>
      <c r="W63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39" t="str">
        <f>IF(cto1255AMCO[[#This Row],[Calificacion]]=1,"Aprobado","Subsanar")</f>
        <v>Aprobado</v>
      </c>
    </row>
    <row r="640" spans="1:24" hidden="1">
      <c r="A640">
        <v>639</v>
      </c>
      <c r="B640" t="s">
        <v>1979</v>
      </c>
      <c r="C640" s="13" t="s">
        <v>1980</v>
      </c>
      <c r="D640" t="s">
        <v>1788</v>
      </c>
      <c r="E640" s="26" t="s">
        <v>1981</v>
      </c>
      <c r="F640" s="6">
        <v>77</v>
      </c>
      <c r="G640" s="6">
        <v>77.210367000000005</v>
      </c>
      <c r="H640" s="48">
        <v>77</v>
      </c>
      <c r="I640" s="4">
        <f t="shared" si="35"/>
        <v>0</v>
      </c>
      <c r="J640" s="10">
        <f t="shared" si="36"/>
        <v>7.0000000000000007E-2</v>
      </c>
      <c r="K640" t="str">
        <f t="shared" si="37"/>
        <v>Dentro del rango</v>
      </c>
      <c r="L640" s="48">
        <v>1</v>
      </c>
      <c r="M640" s="48">
        <v>1</v>
      </c>
      <c r="N640" s="48">
        <v>1</v>
      </c>
      <c r="O640" s="48">
        <v>1</v>
      </c>
      <c r="P640" s="48">
        <v>1</v>
      </c>
      <c r="Q640" s="48">
        <v>1</v>
      </c>
      <c r="R640" s="48">
        <v>1</v>
      </c>
      <c r="S640" s="48">
        <v>1</v>
      </c>
      <c r="T640" s="48">
        <v>1</v>
      </c>
      <c r="U640" s="48">
        <v>1</v>
      </c>
      <c r="V640" s="48"/>
      <c r="W64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40" t="str">
        <f>IF(cto1255AMCO[[#This Row],[Calificacion]]=1,"Aprobado","Subsanar")</f>
        <v>Aprobado</v>
      </c>
    </row>
    <row r="641" spans="1:24" hidden="1">
      <c r="A641">
        <v>640</v>
      </c>
      <c r="B641" t="s">
        <v>1982</v>
      </c>
      <c r="C641" s="13" t="s">
        <v>1983</v>
      </c>
      <c r="D641" t="s">
        <v>1788</v>
      </c>
      <c r="E641" s="26" t="s">
        <v>1984</v>
      </c>
      <c r="F641" s="6">
        <v>78</v>
      </c>
      <c r="G641" s="6">
        <v>77.859987000000004</v>
      </c>
      <c r="H641" s="51">
        <v>78</v>
      </c>
      <c r="I641" s="4">
        <f t="shared" si="35"/>
        <v>0</v>
      </c>
      <c r="J641" s="10">
        <f t="shared" si="36"/>
        <v>7.0000000000000007E-2</v>
      </c>
      <c r="K641" t="str">
        <f t="shared" si="37"/>
        <v>Dentro del rango</v>
      </c>
      <c r="L641" s="51">
        <v>1</v>
      </c>
      <c r="M641" s="51">
        <v>1</v>
      </c>
      <c r="N641" s="51">
        <v>1</v>
      </c>
      <c r="O641" s="51">
        <v>1</v>
      </c>
      <c r="P641" s="51">
        <v>1</v>
      </c>
      <c r="Q641" s="51">
        <v>1</v>
      </c>
      <c r="R641" s="51">
        <v>1</v>
      </c>
      <c r="S641" s="51">
        <v>1</v>
      </c>
      <c r="T641" s="51">
        <v>1</v>
      </c>
      <c r="U641" s="51">
        <v>1</v>
      </c>
      <c r="V641" s="51"/>
      <c r="W64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41" t="str">
        <f>IF(cto1255AMCO[[#This Row],[Calificacion]]=1,"Aprobado","Subsanar")</f>
        <v>Aprobado</v>
      </c>
    </row>
    <row r="642" spans="1:24" hidden="1">
      <c r="A642">
        <v>641</v>
      </c>
      <c r="B642" t="s">
        <v>1985</v>
      </c>
      <c r="C642" s="13" t="s">
        <v>1986</v>
      </c>
      <c r="D642" t="s">
        <v>1788</v>
      </c>
      <c r="E642" s="26" t="s">
        <v>1987</v>
      </c>
      <c r="F642" s="6">
        <v>78</v>
      </c>
      <c r="G642" s="6">
        <v>78.223309</v>
      </c>
      <c r="H642" s="48">
        <v>78</v>
      </c>
      <c r="I642" s="4">
        <f t="shared" si="35"/>
        <v>0</v>
      </c>
      <c r="J642" s="10">
        <f t="shared" si="36"/>
        <v>7.0000000000000007E-2</v>
      </c>
      <c r="K642" t="str">
        <f t="shared" si="37"/>
        <v>Dentro del rango</v>
      </c>
      <c r="L642" s="48">
        <v>1</v>
      </c>
      <c r="M642" s="48">
        <v>1</v>
      </c>
      <c r="N642" s="48">
        <v>1</v>
      </c>
      <c r="O642" s="48">
        <v>1</v>
      </c>
      <c r="P642" s="48">
        <v>1</v>
      </c>
      <c r="Q642" s="48">
        <v>1</v>
      </c>
      <c r="R642" s="48">
        <v>1</v>
      </c>
      <c r="S642" s="48">
        <v>1</v>
      </c>
      <c r="T642" s="48">
        <v>1</v>
      </c>
      <c r="U642" s="48">
        <v>1</v>
      </c>
      <c r="V642" s="48"/>
      <c r="W64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42" t="str">
        <f>IF(cto1255AMCO[[#This Row],[Calificacion]]=1,"Aprobado","Subsanar")</f>
        <v>Aprobado</v>
      </c>
    </row>
    <row r="643" spans="1:24" hidden="1">
      <c r="A643">
        <v>642</v>
      </c>
      <c r="B643" t="s">
        <v>1988</v>
      </c>
      <c r="C643" s="13" t="s">
        <v>1989</v>
      </c>
      <c r="D643" t="s">
        <v>1788</v>
      </c>
      <c r="E643" s="26" t="s">
        <v>1990</v>
      </c>
      <c r="F643" s="6">
        <v>59</v>
      </c>
      <c r="G643" s="6">
        <v>58.776355000000002</v>
      </c>
      <c r="H643" s="48">
        <v>59</v>
      </c>
      <c r="I643" s="4">
        <f t="shared" si="35"/>
        <v>0</v>
      </c>
      <c r="J643" s="10">
        <f t="shared" si="36"/>
        <v>7.0000000000000007E-2</v>
      </c>
      <c r="K643" t="str">
        <f t="shared" si="37"/>
        <v>Dentro del rango</v>
      </c>
      <c r="L643" s="48">
        <v>1</v>
      </c>
      <c r="M643" s="48">
        <v>1</v>
      </c>
      <c r="N643" s="48">
        <v>1</v>
      </c>
      <c r="O643" s="48">
        <v>1</v>
      </c>
      <c r="P643" s="48">
        <v>1</v>
      </c>
      <c r="Q643" s="48">
        <v>1</v>
      </c>
      <c r="R643" s="48">
        <v>1</v>
      </c>
      <c r="S643" s="48">
        <v>1</v>
      </c>
      <c r="T643" s="48">
        <v>1</v>
      </c>
      <c r="U643" s="48">
        <v>1</v>
      </c>
      <c r="V643" s="48"/>
      <c r="W64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43" t="str">
        <f>IF(cto1255AMCO[[#This Row],[Calificacion]]=1,"Aprobado","Subsanar")</f>
        <v>Aprobado</v>
      </c>
    </row>
    <row r="644" spans="1:24" hidden="1">
      <c r="A644">
        <v>643</v>
      </c>
      <c r="B644" t="s">
        <v>1991</v>
      </c>
      <c r="C644" s="13" t="s">
        <v>1992</v>
      </c>
      <c r="D644" t="s">
        <v>1788</v>
      </c>
      <c r="E644" s="26" t="s">
        <v>1993</v>
      </c>
      <c r="F644" s="6">
        <v>58</v>
      </c>
      <c r="G644" s="6">
        <v>58.123634000000003</v>
      </c>
      <c r="H644" s="51">
        <v>58</v>
      </c>
      <c r="I644" s="4">
        <f t="shared" ref="I644:I707" si="38">(((ABS(H644-F644))/F644))</f>
        <v>0</v>
      </c>
      <c r="J644" s="10">
        <f t="shared" ref="J644:J707" si="39">IF(H644&lt;=80,0.07,IF(AND(H644&gt;80,H644&lt;=250),0.06,IF(AND(H644&gt;250,H644&lt;=500),0.04,IF(H644&gt;500,0.03,0))))</f>
        <v>7.0000000000000007E-2</v>
      </c>
      <c r="K644" t="str">
        <f t="shared" ref="K644:K707" si="40">IF(ABS(I644)&lt;=J644,"Dentro del rango","Supera el rango")</f>
        <v>Dentro del rango</v>
      </c>
      <c r="L644" s="51">
        <v>1</v>
      </c>
      <c r="M644" s="51">
        <v>1</v>
      </c>
      <c r="N644" s="51">
        <v>1</v>
      </c>
      <c r="O644" s="51">
        <v>1</v>
      </c>
      <c r="P644" s="51">
        <v>1</v>
      </c>
      <c r="Q644" s="51">
        <v>1</v>
      </c>
      <c r="R644" s="51">
        <v>1</v>
      </c>
      <c r="S644" s="51">
        <v>1</v>
      </c>
      <c r="T644" s="51">
        <v>1</v>
      </c>
      <c r="U644" s="51">
        <v>1</v>
      </c>
      <c r="V644" s="51"/>
      <c r="W64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44" t="str">
        <f>IF(cto1255AMCO[[#This Row],[Calificacion]]=1,"Aprobado","Subsanar")</f>
        <v>Aprobado</v>
      </c>
    </row>
    <row r="645" spans="1:24" hidden="1">
      <c r="A645">
        <v>644</v>
      </c>
      <c r="B645" t="s">
        <v>1994</v>
      </c>
      <c r="C645" s="13" t="s">
        <v>1995</v>
      </c>
      <c r="D645" t="s">
        <v>1788</v>
      </c>
      <c r="E645" s="26" t="s">
        <v>1996</v>
      </c>
      <c r="F645" s="6">
        <v>59</v>
      </c>
      <c r="G645" s="6">
        <v>58.647723999999997</v>
      </c>
      <c r="H645" s="48">
        <v>59</v>
      </c>
      <c r="I645" s="4">
        <f t="shared" si="38"/>
        <v>0</v>
      </c>
      <c r="J645" s="10">
        <f t="shared" si="39"/>
        <v>7.0000000000000007E-2</v>
      </c>
      <c r="K645" t="str">
        <f t="shared" si="40"/>
        <v>Dentro del rango</v>
      </c>
      <c r="L645" s="48">
        <v>1</v>
      </c>
      <c r="M645" s="48">
        <v>1</v>
      </c>
      <c r="N645" s="48">
        <v>1</v>
      </c>
      <c r="O645" s="48">
        <v>1</v>
      </c>
      <c r="P645" s="48">
        <v>1</v>
      </c>
      <c r="Q645" s="48">
        <v>1</v>
      </c>
      <c r="R645" s="48">
        <v>1</v>
      </c>
      <c r="S645" s="48">
        <v>1</v>
      </c>
      <c r="T645" s="48">
        <v>1</v>
      </c>
      <c r="U645" s="48">
        <v>1</v>
      </c>
      <c r="V645" s="48"/>
      <c r="W64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45" t="str">
        <f>IF(cto1255AMCO[[#This Row],[Calificacion]]=1,"Aprobado","Subsanar")</f>
        <v>Aprobado</v>
      </c>
    </row>
    <row r="646" spans="1:24" hidden="1">
      <c r="A646">
        <v>645</v>
      </c>
      <c r="B646" t="s">
        <v>1997</v>
      </c>
      <c r="C646" s="13" t="s">
        <v>1998</v>
      </c>
      <c r="D646" t="s">
        <v>1788</v>
      </c>
      <c r="E646" s="26" t="s">
        <v>1999</v>
      </c>
      <c r="F646" s="6">
        <v>62</v>
      </c>
      <c r="G646" s="6">
        <v>61.789273000000001</v>
      </c>
      <c r="H646" s="51">
        <v>62</v>
      </c>
      <c r="I646" s="4">
        <f t="shared" si="38"/>
        <v>0</v>
      </c>
      <c r="J646" s="10">
        <f t="shared" si="39"/>
        <v>7.0000000000000007E-2</v>
      </c>
      <c r="K646" t="str">
        <f t="shared" si="40"/>
        <v>Dentro del rango</v>
      </c>
      <c r="L646" s="51">
        <v>1</v>
      </c>
      <c r="M646" s="51">
        <v>1</v>
      </c>
      <c r="N646" s="51">
        <v>1</v>
      </c>
      <c r="O646" s="51">
        <v>1</v>
      </c>
      <c r="P646" s="51">
        <v>1</v>
      </c>
      <c r="Q646" s="51">
        <v>1</v>
      </c>
      <c r="R646" s="51">
        <v>1</v>
      </c>
      <c r="S646" s="51">
        <v>1</v>
      </c>
      <c r="T646" s="51">
        <v>1</v>
      </c>
      <c r="U646" s="51">
        <v>1</v>
      </c>
      <c r="V646" s="51"/>
      <c r="W64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46" t="str">
        <f>IF(cto1255AMCO[[#This Row],[Calificacion]]=1,"Aprobado","Subsanar")</f>
        <v>Aprobado</v>
      </c>
    </row>
    <row r="647" spans="1:24" hidden="1">
      <c r="A647">
        <v>646</v>
      </c>
      <c r="B647" t="s">
        <v>2000</v>
      </c>
      <c r="C647" s="13" t="s">
        <v>2001</v>
      </c>
      <c r="D647" t="s">
        <v>1788</v>
      </c>
      <c r="E647" s="26" t="s">
        <v>2002</v>
      </c>
      <c r="F647" s="6">
        <v>58</v>
      </c>
      <c r="G647" s="6">
        <v>57.523803000000001</v>
      </c>
      <c r="H647" s="48">
        <v>58</v>
      </c>
      <c r="I647" s="4">
        <f t="shared" si="38"/>
        <v>0</v>
      </c>
      <c r="J647" s="10">
        <f t="shared" si="39"/>
        <v>7.0000000000000007E-2</v>
      </c>
      <c r="K647" t="str">
        <f t="shared" si="40"/>
        <v>Dentro del rango</v>
      </c>
      <c r="L647" s="48">
        <v>1</v>
      </c>
      <c r="M647" s="48">
        <v>1</v>
      </c>
      <c r="N647" s="48">
        <v>1</v>
      </c>
      <c r="O647" s="48">
        <v>1</v>
      </c>
      <c r="P647" s="48">
        <v>1</v>
      </c>
      <c r="Q647" s="48">
        <v>1</v>
      </c>
      <c r="R647" s="48">
        <v>1</v>
      </c>
      <c r="S647" s="48">
        <v>1</v>
      </c>
      <c r="T647" s="48">
        <v>1</v>
      </c>
      <c r="U647" s="48">
        <v>1</v>
      </c>
      <c r="V647" s="48"/>
      <c r="W64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47" t="str">
        <f>IF(cto1255AMCO[[#This Row],[Calificacion]]=1,"Aprobado","Subsanar")</f>
        <v>Aprobado</v>
      </c>
    </row>
    <row r="648" spans="1:24" hidden="1">
      <c r="A648">
        <v>647</v>
      </c>
      <c r="B648" t="s">
        <v>2003</v>
      </c>
      <c r="C648" s="13" t="s">
        <v>2004</v>
      </c>
      <c r="D648" t="s">
        <v>1788</v>
      </c>
      <c r="E648" s="26" t="s">
        <v>2005</v>
      </c>
      <c r="F648" s="6">
        <v>57</v>
      </c>
      <c r="G648" s="6">
        <v>57.151418999999997</v>
      </c>
      <c r="H648" s="51">
        <v>57</v>
      </c>
      <c r="I648" s="4">
        <f t="shared" si="38"/>
        <v>0</v>
      </c>
      <c r="J648" s="10">
        <f t="shared" si="39"/>
        <v>7.0000000000000007E-2</v>
      </c>
      <c r="K648" t="str">
        <f t="shared" si="40"/>
        <v>Dentro del rango</v>
      </c>
      <c r="L648" s="51">
        <v>1</v>
      </c>
      <c r="M648" s="51">
        <v>1</v>
      </c>
      <c r="N648" s="51">
        <v>1</v>
      </c>
      <c r="O648" s="51">
        <v>1</v>
      </c>
      <c r="P648" s="51">
        <v>1</v>
      </c>
      <c r="Q648" s="51">
        <v>1</v>
      </c>
      <c r="R648" s="51">
        <v>1</v>
      </c>
      <c r="S648" s="51">
        <v>1</v>
      </c>
      <c r="T648" s="51">
        <v>1</v>
      </c>
      <c r="U648" s="51">
        <v>1</v>
      </c>
      <c r="V648" s="51"/>
      <c r="W6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48" t="str">
        <f>IF(cto1255AMCO[[#This Row],[Calificacion]]=1,"Aprobado","Subsanar")</f>
        <v>Aprobado</v>
      </c>
    </row>
    <row r="649" spans="1:24" hidden="1">
      <c r="A649">
        <v>648</v>
      </c>
      <c r="B649" t="s">
        <v>2006</v>
      </c>
      <c r="C649" s="13" t="s">
        <v>2007</v>
      </c>
      <c r="D649" t="s">
        <v>1788</v>
      </c>
      <c r="E649" s="26" t="s">
        <v>2008</v>
      </c>
      <c r="F649" s="6">
        <v>61</v>
      </c>
      <c r="G649" s="6">
        <v>61.145755000000001</v>
      </c>
      <c r="H649" s="48">
        <v>61</v>
      </c>
      <c r="I649" s="4">
        <f t="shared" si="38"/>
        <v>0</v>
      </c>
      <c r="J649" s="10">
        <f t="shared" si="39"/>
        <v>7.0000000000000007E-2</v>
      </c>
      <c r="K649" t="str">
        <f t="shared" si="40"/>
        <v>Dentro del rango</v>
      </c>
      <c r="L649" s="48">
        <v>1</v>
      </c>
      <c r="M649" s="48">
        <v>1</v>
      </c>
      <c r="N649" s="48">
        <v>1</v>
      </c>
      <c r="O649" s="48">
        <v>1</v>
      </c>
      <c r="P649" s="48">
        <v>1</v>
      </c>
      <c r="Q649" s="48">
        <v>1</v>
      </c>
      <c r="R649" s="48">
        <v>1</v>
      </c>
      <c r="S649" s="48">
        <v>1</v>
      </c>
      <c r="T649" s="48">
        <v>1</v>
      </c>
      <c r="U649" s="48">
        <v>1</v>
      </c>
      <c r="V649" s="48"/>
      <c r="W6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49" t="str">
        <f>IF(cto1255AMCO[[#This Row],[Calificacion]]=1,"Aprobado","Subsanar")</f>
        <v>Aprobado</v>
      </c>
    </row>
    <row r="650" spans="1:24" hidden="1">
      <c r="A650">
        <v>649</v>
      </c>
      <c r="B650" t="s">
        <v>2009</v>
      </c>
      <c r="C650" s="13" t="s">
        <v>2010</v>
      </c>
      <c r="D650" t="s">
        <v>1788</v>
      </c>
      <c r="E650" s="26" t="s">
        <v>2011</v>
      </c>
      <c r="F650" s="6">
        <v>57</v>
      </c>
      <c r="G650" s="6">
        <v>57.219383000000001</v>
      </c>
      <c r="H650" s="51">
        <v>57</v>
      </c>
      <c r="I650" s="4">
        <f t="shared" si="38"/>
        <v>0</v>
      </c>
      <c r="J650" s="10">
        <f t="shared" si="39"/>
        <v>7.0000000000000007E-2</v>
      </c>
      <c r="K650" t="str">
        <f t="shared" si="40"/>
        <v>Dentro del rango</v>
      </c>
      <c r="L650" s="51">
        <v>1</v>
      </c>
      <c r="M650" s="51">
        <v>1</v>
      </c>
      <c r="N650" s="51">
        <v>1</v>
      </c>
      <c r="O650" s="51">
        <v>1</v>
      </c>
      <c r="P650" s="51">
        <v>1</v>
      </c>
      <c r="Q650" s="51">
        <v>1</v>
      </c>
      <c r="R650" s="51">
        <v>1</v>
      </c>
      <c r="S650" s="51">
        <v>1</v>
      </c>
      <c r="T650" s="51">
        <v>1</v>
      </c>
      <c r="U650" s="51">
        <v>1</v>
      </c>
      <c r="V650" s="51"/>
      <c r="W65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50" t="str">
        <f>IF(cto1255AMCO[[#This Row],[Calificacion]]=1,"Aprobado","Subsanar")</f>
        <v>Aprobado</v>
      </c>
    </row>
    <row r="651" spans="1:24" hidden="1">
      <c r="A651">
        <v>650</v>
      </c>
      <c r="B651" t="s">
        <v>2012</v>
      </c>
      <c r="C651" s="13" t="s">
        <v>2013</v>
      </c>
      <c r="D651" t="s">
        <v>1788</v>
      </c>
      <c r="E651" s="26" t="s">
        <v>2014</v>
      </c>
      <c r="F651" s="6">
        <v>60</v>
      </c>
      <c r="G651" s="6">
        <v>59.571568999999997</v>
      </c>
      <c r="H651" s="48">
        <v>60</v>
      </c>
      <c r="I651" s="4">
        <f t="shared" si="38"/>
        <v>0</v>
      </c>
      <c r="J651" s="10">
        <f t="shared" si="39"/>
        <v>7.0000000000000007E-2</v>
      </c>
      <c r="K651" t="str">
        <f t="shared" si="40"/>
        <v>Dentro del rango</v>
      </c>
      <c r="L651" s="48">
        <v>1</v>
      </c>
      <c r="M651" s="48">
        <v>1</v>
      </c>
      <c r="N651" s="48">
        <v>1</v>
      </c>
      <c r="O651" s="48">
        <v>1</v>
      </c>
      <c r="P651" s="48">
        <v>1</v>
      </c>
      <c r="Q651" s="48">
        <v>1</v>
      </c>
      <c r="R651" s="48">
        <v>1</v>
      </c>
      <c r="S651" s="48">
        <v>1</v>
      </c>
      <c r="T651" s="48">
        <v>1</v>
      </c>
      <c r="U651" s="48">
        <v>1</v>
      </c>
      <c r="V651" s="48"/>
      <c r="W65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51" t="str">
        <f>IF(cto1255AMCO[[#This Row],[Calificacion]]=1,"Aprobado","Subsanar")</f>
        <v>Aprobado</v>
      </c>
    </row>
    <row r="652" spans="1:24" hidden="1">
      <c r="A652">
        <v>651</v>
      </c>
      <c r="B652" t="s">
        <v>2015</v>
      </c>
      <c r="C652" s="13" t="s">
        <v>2016</v>
      </c>
      <c r="D652" t="s">
        <v>1788</v>
      </c>
      <c r="E652" s="26" t="s">
        <v>2017</v>
      </c>
      <c r="F652" s="6">
        <v>61</v>
      </c>
      <c r="G652" s="6">
        <v>60.877661000000003</v>
      </c>
      <c r="H652" s="51">
        <v>61</v>
      </c>
      <c r="I652" s="4">
        <f t="shared" si="38"/>
        <v>0</v>
      </c>
      <c r="J652" s="10">
        <f t="shared" si="39"/>
        <v>7.0000000000000007E-2</v>
      </c>
      <c r="K652" t="str">
        <f t="shared" si="40"/>
        <v>Dentro del rango</v>
      </c>
      <c r="L652" s="51">
        <v>1</v>
      </c>
      <c r="M652" s="51">
        <v>1</v>
      </c>
      <c r="N652" s="51">
        <v>1</v>
      </c>
      <c r="O652" s="51">
        <v>1</v>
      </c>
      <c r="P652" s="51">
        <v>1</v>
      </c>
      <c r="Q652" s="51">
        <v>1</v>
      </c>
      <c r="R652" s="51">
        <v>1</v>
      </c>
      <c r="S652" s="51">
        <v>1</v>
      </c>
      <c r="T652" s="51">
        <v>1</v>
      </c>
      <c r="U652" s="51">
        <v>1</v>
      </c>
      <c r="V652" s="51" t="s">
        <v>2018</v>
      </c>
      <c r="W65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52" t="str">
        <f>IF(cto1255AMCO[[#This Row],[Calificacion]]=1,"Aprobado","Subsanar")</f>
        <v>Aprobado</v>
      </c>
    </row>
    <row r="653" spans="1:24" hidden="1">
      <c r="A653">
        <v>652</v>
      </c>
      <c r="B653" t="s">
        <v>2019</v>
      </c>
      <c r="C653" s="13" t="s">
        <v>2020</v>
      </c>
      <c r="D653" t="s">
        <v>1788</v>
      </c>
      <c r="E653" s="26" t="s">
        <v>2021</v>
      </c>
      <c r="F653" s="6">
        <v>61</v>
      </c>
      <c r="G653" s="6">
        <v>61.289776000000003</v>
      </c>
      <c r="H653" s="48">
        <v>61</v>
      </c>
      <c r="I653" s="4">
        <f t="shared" si="38"/>
        <v>0</v>
      </c>
      <c r="J653" s="10">
        <f t="shared" si="39"/>
        <v>7.0000000000000007E-2</v>
      </c>
      <c r="K653" t="str">
        <f t="shared" si="40"/>
        <v>Dentro del rango</v>
      </c>
      <c r="L653" s="48">
        <v>1</v>
      </c>
      <c r="M653" s="48">
        <v>1</v>
      </c>
      <c r="N653" s="48">
        <v>1</v>
      </c>
      <c r="O653" s="48">
        <v>1</v>
      </c>
      <c r="P653" s="48">
        <v>1</v>
      </c>
      <c r="Q653" s="48">
        <v>1</v>
      </c>
      <c r="R653" s="48">
        <v>1</v>
      </c>
      <c r="S653" s="48">
        <v>1</v>
      </c>
      <c r="T653" s="48">
        <v>1</v>
      </c>
      <c r="U653" s="48">
        <v>1</v>
      </c>
      <c r="V653" s="48"/>
      <c r="W65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53" t="str">
        <f>IF(cto1255AMCO[[#This Row],[Calificacion]]=1,"Aprobado","Subsanar")</f>
        <v>Aprobado</v>
      </c>
    </row>
    <row r="654" spans="1:24" hidden="1">
      <c r="A654">
        <v>653</v>
      </c>
      <c r="B654" t="s">
        <v>2022</v>
      </c>
      <c r="C654" s="13" t="s">
        <v>2023</v>
      </c>
      <c r="D654" t="s">
        <v>1788</v>
      </c>
      <c r="E654" s="26" t="s">
        <v>2024</v>
      </c>
      <c r="F654" s="6">
        <v>60</v>
      </c>
      <c r="G654" s="6">
        <v>60.173364999999997</v>
      </c>
      <c r="H654" s="51">
        <v>60</v>
      </c>
      <c r="I654" s="4">
        <f t="shared" si="38"/>
        <v>0</v>
      </c>
      <c r="J654" s="10">
        <f t="shared" si="39"/>
        <v>7.0000000000000007E-2</v>
      </c>
      <c r="K654" t="str">
        <f t="shared" si="40"/>
        <v>Dentro del rango</v>
      </c>
      <c r="L654" s="51">
        <v>1</v>
      </c>
      <c r="M654" s="51">
        <v>1</v>
      </c>
      <c r="N654" s="51">
        <v>1</v>
      </c>
      <c r="O654" s="51">
        <v>1</v>
      </c>
      <c r="P654" s="51">
        <v>1</v>
      </c>
      <c r="Q654" s="51">
        <v>1</v>
      </c>
      <c r="R654" s="51">
        <v>1</v>
      </c>
      <c r="S654" s="51">
        <v>1</v>
      </c>
      <c r="T654" s="51">
        <v>1</v>
      </c>
      <c r="U654" s="51">
        <v>1</v>
      </c>
      <c r="V654" s="51"/>
      <c r="W65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54" t="str">
        <f>IF(cto1255AMCO[[#This Row],[Calificacion]]=1,"Aprobado","Subsanar")</f>
        <v>Aprobado</v>
      </c>
    </row>
    <row r="655" spans="1:24" hidden="1">
      <c r="A655">
        <v>654</v>
      </c>
      <c r="B655" t="s">
        <v>2025</v>
      </c>
      <c r="C655" s="13" t="s">
        <v>2026</v>
      </c>
      <c r="D655" t="s">
        <v>1788</v>
      </c>
      <c r="E655" s="26" t="s">
        <v>2027</v>
      </c>
      <c r="F655" s="6">
        <v>60</v>
      </c>
      <c r="G655" s="6">
        <v>60.395192999999999</v>
      </c>
      <c r="H655" s="48">
        <v>60</v>
      </c>
      <c r="I655" s="4">
        <f t="shared" si="38"/>
        <v>0</v>
      </c>
      <c r="J655" s="10">
        <f t="shared" si="39"/>
        <v>7.0000000000000007E-2</v>
      </c>
      <c r="K655" t="str">
        <f t="shared" si="40"/>
        <v>Dentro del rango</v>
      </c>
      <c r="L655" s="48">
        <v>1</v>
      </c>
      <c r="M655" s="48">
        <v>1</v>
      </c>
      <c r="N655" s="48">
        <v>1</v>
      </c>
      <c r="O655" s="48">
        <v>1</v>
      </c>
      <c r="P655" s="48">
        <v>1</v>
      </c>
      <c r="Q655" s="48">
        <v>1</v>
      </c>
      <c r="R655" s="48">
        <v>1</v>
      </c>
      <c r="S655" s="48">
        <v>1</v>
      </c>
      <c r="T655" s="48">
        <v>1</v>
      </c>
      <c r="U655" s="48">
        <v>1</v>
      </c>
      <c r="V655" s="48"/>
      <c r="W65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55" t="str">
        <f>IF(cto1255AMCO[[#This Row],[Calificacion]]=1,"Aprobado","Subsanar")</f>
        <v>Aprobado</v>
      </c>
    </row>
    <row r="656" spans="1:24" hidden="1">
      <c r="A656">
        <v>655</v>
      </c>
      <c r="B656" t="s">
        <v>2028</v>
      </c>
      <c r="C656" s="13" t="s">
        <v>2029</v>
      </c>
      <c r="D656" t="s">
        <v>1788</v>
      </c>
      <c r="E656" s="26" t="s">
        <v>2030</v>
      </c>
      <c r="F656" s="6" t="s">
        <v>1831</v>
      </c>
      <c r="G656" s="6" t="s">
        <v>2031</v>
      </c>
      <c r="H656" s="51">
        <v>58</v>
      </c>
      <c r="I656" s="4">
        <f t="shared" si="38"/>
        <v>0</v>
      </c>
      <c r="J656" s="10">
        <f t="shared" si="39"/>
        <v>7.0000000000000007E-2</v>
      </c>
      <c r="K656" t="str">
        <f t="shared" si="40"/>
        <v>Dentro del rango</v>
      </c>
      <c r="L656" s="51">
        <v>1</v>
      </c>
      <c r="M656" s="51">
        <v>1</v>
      </c>
      <c r="N656" s="51">
        <v>1</v>
      </c>
      <c r="O656" s="51">
        <v>1</v>
      </c>
      <c r="P656" s="51">
        <v>1</v>
      </c>
      <c r="Q656" s="51">
        <v>1</v>
      </c>
      <c r="R656" s="51">
        <v>1</v>
      </c>
      <c r="S656" s="51">
        <v>1</v>
      </c>
      <c r="T656" s="51">
        <v>1</v>
      </c>
      <c r="U656" s="51">
        <v>1</v>
      </c>
      <c r="V656" s="51"/>
      <c r="W65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56" t="str">
        <f>IF(cto1255AMCO[[#This Row],[Calificacion]]=1,"Aprobado","Subsanar")</f>
        <v>Aprobado</v>
      </c>
    </row>
    <row r="657" spans="1:24" hidden="1">
      <c r="A657">
        <v>656</v>
      </c>
      <c r="B657" t="s">
        <v>2032</v>
      </c>
      <c r="C657" s="13" t="s">
        <v>2033</v>
      </c>
      <c r="D657" t="s">
        <v>1788</v>
      </c>
      <c r="E657" s="26" t="s">
        <v>2034</v>
      </c>
      <c r="F657" s="6">
        <v>57</v>
      </c>
      <c r="G657" s="6">
        <v>57.349004000000001</v>
      </c>
      <c r="H657" s="48">
        <v>57</v>
      </c>
      <c r="I657" s="4">
        <f t="shared" si="38"/>
        <v>0</v>
      </c>
      <c r="J657" s="10">
        <f t="shared" si="39"/>
        <v>7.0000000000000007E-2</v>
      </c>
      <c r="K657" t="str">
        <f t="shared" si="40"/>
        <v>Dentro del rango</v>
      </c>
      <c r="L657" s="48">
        <v>1</v>
      </c>
      <c r="M657" s="48">
        <v>1</v>
      </c>
      <c r="N657" s="48">
        <v>1</v>
      </c>
      <c r="O657" s="48">
        <v>1</v>
      </c>
      <c r="P657" s="48">
        <v>1</v>
      </c>
      <c r="Q657" s="48">
        <v>1</v>
      </c>
      <c r="R657" s="48">
        <v>1</v>
      </c>
      <c r="S657" s="48">
        <v>1</v>
      </c>
      <c r="T657" s="48">
        <v>1</v>
      </c>
      <c r="U657" s="48">
        <v>1</v>
      </c>
      <c r="V657" s="48"/>
      <c r="W65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57" t="str">
        <f>IF(cto1255AMCO[[#This Row],[Calificacion]]=1,"Aprobado","Subsanar")</f>
        <v>Aprobado</v>
      </c>
    </row>
    <row r="658" spans="1:24" hidden="1">
      <c r="A658">
        <v>657</v>
      </c>
      <c r="B658" t="s">
        <v>2035</v>
      </c>
      <c r="C658" s="13" t="s">
        <v>2036</v>
      </c>
      <c r="D658" t="s">
        <v>1788</v>
      </c>
      <c r="E658" s="26" t="s">
        <v>2037</v>
      </c>
      <c r="F658" s="6">
        <v>60</v>
      </c>
      <c r="G658" s="6">
        <v>59.591901999999997</v>
      </c>
      <c r="H658" s="51">
        <v>60</v>
      </c>
      <c r="I658" s="4">
        <f t="shared" si="38"/>
        <v>0</v>
      </c>
      <c r="J658" s="10">
        <f t="shared" si="39"/>
        <v>7.0000000000000007E-2</v>
      </c>
      <c r="K658" t="str">
        <f t="shared" si="40"/>
        <v>Dentro del rango</v>
      </c>
      <c r="L658" s="51">
        <v>1</v>
      </c>
      <c r="M658" s="51">
        <v>1</v>
      </c>
      <c r="N658" s="51">
        <v>1</v>
      </c>
      <c r="O658" s="51">
        <v>1</v>
      </c>
      <c r="P658" s="51">
        <v>1</v>
      </c>
      <c r="Q658" s="51">
        <v>1</v>
      </c>
      <c r="R658" s="51">
        <v>1</v>
      </c>
      <c r="S658" s="51">
        <v>1</v>
      </c>
      <c r="T658" s="51">
        <v>1</v>
      </c>
      <c r="U658" s="51">
        <v>1</v>
      </c>
      <c r="V658" s="51"/>
      <c r="W65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58" t="str">
        <f>IF(cto1255AMCO[[#This Row],[Calificacion]]=1,"Aprobado","Subsanar")</f>
        <v>Aprobado</v>
      </c>
    </row>
    <row r="659" spans="1:24" hidden="1">
      <c r="A659">
        <v>658</v>
      </c>
      <c r="B659" t="s">
        <v>2038</v>
      </c>
      <c r="C659" s="13" t="s">
        <v>2039</v>
      </c>
      <c r="D659" t="s">
        <v>1788</v>
      </c>
      <c r="E659" s="26" t="s">
        <v>2040</v>
      </c>
      <c r="F659" s="6">
        <v>58</v>
      </c>
      <c r="G659" s="6">
        <v>58.074995000000001</v>
      </c>
      <c r="H659" s="48">
        <v>58</v>
      </c>
      <c r="I659" s="4">
        <f t="shared" si="38"/>
        <v>0</v>
      </c>
      <c r="J659" s="10">
        <f t="shared" si="39"/>
        <v>7.0000000000000007E-2</v>
      </c>
      <c r="K659" t="str">
        <f t="shared" si="40"/>
        <v>Dentro del rango</v>
      </c>
      <c r="L659" s="48">
        <v>1</v>
      </c>
      <c r="M659" s="48">
        <v>1</v>
      </c>
      <c r="N659" s="48">
        <v>1</v>
      </c>
      <c r="O659" s="48">
        <v>1</v>
      </c>
      <c r="P659" s="48">
        <v>1</v>
      </c>
      <c r="Q659" s="48">
        <v>1</v>
      </c>
      <c r="R659" s="48">
        <v>1</v>
      </c>
      <c r="S659" s="48">
        <v>1</v>
      </c>
      <c r="T659" s="48">
        <v>1</v>
      </c>
      <c r="U659" s="48">
        <v>1</v>
      </c>
      <c r="V659" s="48"/>
      <c r="W65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59" t="str">
        <f>IF(cto1255AMCO[[#This Row],[Calificacion]]=1,"Aprobado","Subsanar")</f>
        <v>Aprobado</v>
      </c>
    </row>
    <row r="660" spans="1:24" hidden="1">
      <c r="A660">
        <v>659</v>
      </c>
      <c r="B660" t="s">
        <v>2041</v>
      </c>
      <c r="C660" s="13" t="s">
        <v>2042</v>
      </c>
      <c r="D660" t="s">
        <v>1788</v>
      </c>
      <c r="E660" s="26" t="s">
        <v>2043</v>
      </c>
      <c r="F660" s="6">
        <v>59</v>
      </c>
      <c r="G660" s="6">
        <v>59.257314000000001</v>
      </c>
      <c r="H660" s="51">
        <v>59</v>
      </c>
      <c r="I660" s="4">
        <f t="shared" si="38"/>
        <v>0</v>
      </c>
      <c r="J660" s="10">
        <f t="shared" si="39"/>
        <v>7.0000000000000007E-2</v>
      </c>
      <c r="K660" t="str">
        <f t="shared" si="40"/>
        <v>Dentro del rango</v>
      </c>
      <c r="L660" s="51">
        <v>1</v>
      </c>
      <c r="M660" s="51">
        <v>1</v>
      </c>
      <c r="N660" s="51">
        <v>1</v>
      </c>
      <c r="O660" s="51">
        <v>1</v>
      </c>
      <c r="P660" s="51">
        <v>1</v>
      </c>
      <c r="Q660" s="51">
        <v>1</v>
      </c>
      <c r="R660" s="51">
        <v>1</v>
      </c>
      <c r="S660" s="51">
        <v>1</v>
      </c>
      <c r="T660" s="51">
        <v>1</v>
      </c>
      <c r="U660" s="51">
        <v>1</v>
      </c>
      <c r="V660" s="51"/>
      <c r="W66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60" t="str">
        <f>IF(cto1255AMCO[[#This Row],[Calificacion]]=1,"Aprobado","Subsanar")</f>
        <v>Aprobado</v>
      </c>
    </row>
    <row r="661" spans="1:24" hidden="1">
      <c r="A661">
        <v>660</v>
      </c>
      <c r="B661" t="s">
        <v>2044</v>
      </c>
      <c r="C661" s="13" t="s">
        <v>2045</v>
      </c>
      <c r="D661" t="s">
        <v>1788</v>
      </c>
      <c r="E661" s="26" t="s">
        <v>2046</v>
      </c>
      <c r="F661" s="6">
        <v>57</v>
      </c>
      <c r="G661" s="6">
        <v>57.420732000000001</v>
      </c>
      <c r="H661" s="48">
        <v>57</v>
      </c>
      <c r="I661" s="4">
        <f t="shared" si="38"/>
        <v>0</v>
      </c>
      <c r="J661" s="10">
        <f t="shared" si="39"/>
        <v>7.0000000000000007E-2</v>
      </c>
      <c r="K661" t="str">
        <f t="shared" si="40"/>
        <v>Dentro del rango</v>
      </c>
      <c r="L661" s="48">
        <v>1</v>
      </c>
      <c r="M661" s="48">
        <v>1</v>
      </c>
      <c r="N661" s="48">
        <v>1</v>
      </c>
      <c r="O661" s="48">
        <v>1</v>
      </c>
      <c r="P661" s="48">
        <v>1</v>
      </c>
      <c r="Q661" s="48">
        <v>1</v>
      </c>
      <c r="R661" s="48">
        <v>1</v>
      </c>
      <c r="S661" s="48">
        <v>1</v>
      </c>
      <c r="T661" s="48">
        <v>1</v>
      </c>
      <c r="U661" s="48">
        <v>1</v>
      </c>
      <c r="V661" s="48"/>
      <c r="W66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61" t="str">
        <f>IF(cto1255AMCO[[#This Row],[Calificacion]]=1,"Aprobado","Subsanar")</f>
        <v>Aprobado</v>
      </c>
    </row>
    <row r="662" spans="1:24" hidden="1">
      <c r="A662">
        <v>661</v>
      </c>
      <c r="B662" t="s">
        <v>2047</v>
      </c>
      <c r="C662" s="13" t="s">
        <v>2048</v>
      </c>
      <c r="D662" t="s">
        <v>1788</v>
      </c>
      <c r="E662" s="26" t="s">
        <v>2049</v>
      </c>
      <c r="F662" s="6">
        <v>61</v>
      </c>
      <c r="G662" s="6">
        <v>60.677160000000001</v>
      </c>
      <c r="H662" s="51">
        <v>61</v>
      </c>
      <c r="I662" s="4">
        <f t="shared" si="38"/>
        <v>0</v>
      </c>
      <c r="J662" s="10">
        <f t="shared" si="39"/>
        <v>7.0000000000000007E-2</v>
      </c>
      <c r="K662" t="str">
        <f t="shared" si="40"/>
        <v>Dentro del rango</v>
      </c>
      <c r="L662" s="51">
        <v>1</v>
      </c>
      <c r="M662" s="51">
        <v>1</v>
      </c>
      <c r="N662" s="51">
        <v>1</v>
      </c>
      <c r="O662" s="51">
        <v>1</v>
      </c>
      <c r="P662" s="51">
        <v>1</v>
      </c>
      <c r="Q662" s="51">
        <v>1</v>
      </c>
      <c r="R662" s="51">
        <v>1</v>
      </c>
      <c r="S662" s="51">
        <v>1</v>
      </c>
      <c r="T662" s="51">
        <v>1</v>
      </c>
      <c r="U662" s="51">
        <v>1</v>
      </c>
      <c r="V662" s="51"/>
      <c r="W66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62" t="str">
        <f>IF(cto1255AMCO[[#This Row],[Calificacion]]=1,"Aprobado","Subsanar")</f>
        <v>Aprobado</v>
      </c>
    </row>
    <row r="663" spans="1:24" hidden="1">
      <c r="A663">
        <v>662</v>
      </c>
      <c r="B663" t="s">
        <v>2050</v>
      </c>
      <c r="C663" s="13" t="s">
        <v>2051</v>
      </c>
      <c r="D663" t="s">
        <v>1788</v>
      </c>
      <c r="E663" s="26" t="s">
        <v>2052</v>
      </c>
      <c r="F663" s="6" t="s">
        <v>1854</v>
      </c>
      <c r="G663" s="6" t="s">
        <v>2053</v>
      </c>
      <c r="H663" s="48">
        <v>59</v>
      </c>
      <c r="I663" s="4">
        <f t="shared" si="38"/>
        <v>0</v>
      </c>
      <c r="J663" s="10">
        <f t="shared" si="39"/>
        <v>7.0000000000000007E-2</v>
      </c>
      <c r="K663" t="str">
        <f t="shared" si="40"/>
        <v>Dentro del rango</v>
      </c>
      <c r="L663" s="48">
        <v>1</v>
      </c>
      <c r="M663" s="48">
        <v>1</v>
      </c>
      <c r="N663" s="48">
        <v>1</v>
      </c>
      <c r="O663" s="48">
        <v>1</v>
      </c>
      <c r="P663" s="48">
        <v>1</v>
      </c>
      <c r="Q663" s="48">
        <v>1</v>
      </c>
      <c r="R663" s="48">
        <v>1</v>
      </c>
      <c r="S663" s="48">
        <v>1</v>
      </c>
      <c r="T663" s="48">
        <v>1</v>
      </c>
      <c r="U663" s="48">
        <v>1</v>
      </c>
      <c r="V663" s="48"/>
      <c r="W66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63" t="str">
        <f>IF(cto1255AMCO[[#This Row],[Calificacion]]=1,"Aprobado","Subsanar")</f>
        <v>Aprobado</v>
      </c>
    </row>
    <row r="664" spans="1:24" hidden="1">
      <c r="A664">
        <v>663</v>
      </c>
      <c r="B664" t="s">
        <v>2054</v>
      </c>
      <c r="C664" s="13" t="s">
        <v>2055</v>
      </c>
      <c r="D664" t="s">
        <v>1788</v>
      </c>
      <c r="E664" s="26" t="s">
        <v>2056</v>
      </c>
      <c r="F664" s="6" t="s">
        <v>1934</v>
      </c>
      <c r="G664" s="6" t="s">
        <v>2057</v>
      </c>
      <c r="H664" s="51">
        <v>57</v>
      </c>
      <c r="I664" s="4">
        <f t="shared" si="38"/>
        <v>0</v>
      </c>
      <c r="J664" s="10">
        <f t="shared" si="39"/>
        <v>7.0000000000000007E-2</v>
      </c>
      <c r="K664" t="str">
        <f t="shared" si="40"/>
        <v>Dentro del rango</v>
      </c>
      <c r="L664" s="51">
        <v>1</v>
      </c>
      <c r="M664" s="51">
        <v>1</v>
      </c>
      <c r="N664" s="51">
        <v>1</v>
      </c>
      <c r="O664" s="51">
        <v>1</v>
      </c>
      <c r="P664" s="51">
        <v>1</v>
      </c>
      <c r="Q664" s="51">
        <v>1</v>
      </c>
      <c r="R664" s="51">
        <v>1</v>
      </c>
      <c r="S664" s="51">
        <v>1</v>
      </c>
      <c r="T664" s="51">
        <v>1</v>
      </c>
      <c r="U664" s="51">
        <v>1</v>
      </c>
      <c r="V664" s="51"/>
      <c r="W66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64" t="str">
        <f>IF(cto1255AMCO[[#This Row],[Calificacion]]=1,"Aprobado","Subsanar")</f>
        <v>Aprobado</v>
      </c>
    </row>
    <row r="665" spans="1:24" hidden="1">
      <c r="A665">
        <v>664</v>
      </c>
      <c r="B665" t="s">
        <v>2058</v>
      </c>
      <c r="C665" s="13" t="s">
        <v>2059</v>
      </c>
      <c r="D665" t="s">
        <v>1788</v>
      </c>
      <c r="E665" s="26" t="s">
        <v>2060</v>
      </c>
      <c r="F665" s="6">
        <v>62</v>
      </c>
      <c r="G665" s="6">
        <v>62.344453999999999</v>
      </c>
      <c r="H665" s="51">
        <v>62</v>
      </c>
      <c r="I665" s="4">
        <f t="shared" si="38"/>
        <v>0</v>
      </c>
      <c r="J665" s="10">
        <f t="shared" si="39"/>
        <v>7.0000000000000007E-2</v>
      </c>
      <c r="K665" t="str">
        <f t="shared" si="40"/>
        <v>Dentro del rango</v>
      </c>
      <c r="L665" s="51">
        <v>1</v>
      </c>
      <c r="M665" s="51">
        <v>1</v>
      </c>
      <c r="N665" s="51">
        <v>1</v>
      </c>
      <c r="O665" s="51">
        <v>1</v>
      </c>
      <c r="P665" s="51">
        <v>1</v>
      </c>
      <c r="Q665" s="51">
        <v>1</v>
      </c>
      <c r="R665" s="51">
        <v>1</v>
      </c>
      <c r="S665" s="51">
        <v>1</v>
      </c>
      <c r="T665" s="51">
        <v>1</v>
      </c>
      <c r="U665" s="51">
        <v>1</v>
      </c>
      <c r="V665" s="51"/>
      <c r="W66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65" t="str">
        <f>IF(cto1255AMCO[[#This Row],[Calificacion]]=1,"Aprobado","Subsanar")</f>
        <v>Aprobado</v>
      </c>
    </row>
    <row r="666" spans="1:24" hidden="1">
      <c r="A666">
        <v>665</v>
      </c>
      <c r="B666" t="s">
        <v>2061</v>
      </c>
      <c r="C666" s="13" t="s">
        <v>2062</v>
      </c>
      <c r="D666" t="s">
        <v>1788</v>
      </c>
      <c r="E666" s="26" t="s">
        <v>2063</v>
      </c>
      <c r="F666" s="6">
        <v>58</v>
      </c>
      <c r="G666" s="6">
        <v>58.474158000000003</v>
      </c>
      <c r="H666" s="48">
        <v>58</v>
      </c>
      <c r="I666" s="4">
        <f t="shared" si="38"/>
        <v>0</v>
      </c>
      <c r="J666" s="10">
        <f t="shared" si="39"/>
        <v>7.0000000000000007E-2</v>
      </c>
      <c r="K666" t="str">
        <f t="shared" si="40"/>
        <v>Dentro del rango</v>
      </c>
      <c r="L666" s="48">
        <v>1</v>
      </c>
      <c r="M666" s="48">
        <v>1</v>
      </c>
      <c r="N666" s="48">
        <v>1</v>
      </c>
      <c r="O666" s="48">
        <v>1</v>
      </c>
      <c r="P666" s="48">
        <v>1</v>
      </c>
      <c r="Q666" s="48">
        <v>1</v>
      </c>
      <c r="R666" s="48">
        <v>1</v>
      </c>
      <c r="S666" s="48">
        <v>1</v>
      </c>
      <c r="T666" s="48">
        <v>1</v>
      </c>
      <c r="U666" s="48">
        <v>1</v>
      </c>
      <c r="V666" s="48"/>
      <c r="W66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66" t="str">
        <f>IF(cto1255AMCO[[#This Row],[Calificacion]]=1,"Aprobado","Subsanar")</f>
        <v>Aprobado</v>
      </c>
    </row>
    <row r="667" spans="1:24" hidden="1">
      <c r="A667">
        <v>666</v>
      </c>
      <c r="B667" t="s">
        <v>2064</v>
      </c>
      <c r="C667" s="13" t="s">
        <v>2065</v>
      </c>
      <c r="D667" t="s">
        <v>1788</v>
      </c>
      <c r="E667" s="26" t="s">
        <v>2066</v>
      </c>
      <c r="F667" s="6">
        <v>60</v>
      </c>
      <c r="G667" s="6">
        <v>60.22336</v>
      </c>
      <c r="H667" s="51">
        <v>60</v>
      </c>
      <c r="I667" s="4">
        <f t="shared" si="38"/>
        <v>0</v>
      </c>
      <c r="J667" s="10">
        <f t="shared" si="39"/>
        <v>7.0000000000000007E-2</v>
      </c>
      <c r="K667" t="str">
        <f t="shared" si="40"/>
        <v>Dentro del rango</v>
      </c>
      <c r="L667" s="51">
        <v>1</v>
      </c>
      <c r="M667" s="51">
        <v>1</v>
      </c>
      <c r="N667" s="51">
        <v>1</v>
      </c>
      <c r="O667" s="51">
        <v>1</v>
      </c>
      <c r="P667" s="51">
        <v>1</v>
      </c>
      <c r="Q667" s="51">
        <v>1</v>
      </c>
      <c r="R667" s="51">
        <v>1</v>
      </c>
      <c r="S667" s="51">
        <v>1</v>
      </c>
      <c r="T667" s="51">
        <v>1</v>
      </c>
      <c r="U667" s="51">
        <v>1</v>
      </c>
      <c r="V667" s="51"/>
      <c r="W66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67" t="str">
        <f>IF(cto1255AMCO[[#This Row],[Calificacion]]=1,"Aprobado","Subsanar")</f>
        <v>Aprobado</v>
      </c>
    </row>
    <row r="668" spans="1:24" hidden="1">
      <c r="A668">
        <v>667</v>
      </c>
      <c r="B668" t="s">
        <v>2067</v>
      </c>
      <c r="C668" s="13" t="s">
        <v>2068</v>
      </c>
      <c r="D668" t="s">
        <v>1788</v>
      </c>
      <c r="E668" s="26" t="s">
        <v>2069</v>
      </c>
      <c r="F668" s="6">
        <v>63</v>
      </c>
      <c r="G668" s="6">
        <v>63.031596</v>
      </c>
      <c r="H668" s="48">
        <v>63</v>
      </c>
      <c r="I668" s="4">
        <f t="shared" si="38"/>
        <v>0</v>
      </c>
      <c r="J668" s="10">
        <f t="shared" si="39"/>
        <v>7.0000000000000007E-2</v>
      </c>
      <c r="K668" t="str">
        <f t="shared" si="40"/>
        <v>Dentro del rango</v>
      </c>
      <c r="L668" s="48">
        <v>1</v>
      </c>
      <c r="M668" s="48">
        <v>1</v>
      </c>
      <c r="N668" s="48">
        <v>1</v>
      </c>
      <c r="O668" s="48">
        <v>1</v>
      </c>
      <c r="P668" s="48">
        <v>1</v>
      </c>
      <c r="Q668" s="48">
        <v>1</v>
      </c>
      <c r="R668" s="48">
        <v>1</v>
      </c>
      <c r="S668" s="48">
        <v>1</v>
      </c>
      <c r="T668" s="48">
        <v>1</v>
      </c>
      <c r="U668" s="48">
        <v>1</v>
      </c>
      <c r="V668" s="48"/>
      <c r="W66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68" t="str">
        <f>IF(cto1255AMCO[[#This Row],[Calificacion]]=1,"Aprobado","Subsanar")</f>
        <v>Aprobado</v>
      </c>
    </row>
    <row r="669" spans="1:24" hidden="1">
      <c r="A669">
        <v>668</v>
      </c>
      <c r="B669" t="s">
        <v>2070</v>
      </c>
      <c r="C669" s="13" t="s">
        <v>2071</v>
      </c>
      <c r="D669" t="s">
        <v>1788</v>
      </c>
      <c r="E669" s="26" t="s">
        <v>2072</v>
      </c>
      <c r="F669" s="6" t="s">
        <v>2073</v>
      </c>
      <c r="G669" s="6" t="s">
        <v>2074</v>
      </c>
      <c r="H669" s="48">
        <v>63</v>
      </c>
      <c r="I669" s="4">
        <f t="shared" si="38"/>
        <v>0</v>
      </c>
      <c r="J669" s="10">
        <f t="shared" si="39"/>
        <v>7.0000000000000007E-2</v>
      </c>
      <c r="K669" t="str">
        <f t="shared" si="40"/>
        <v>Dentro del rango</v>
      </c>
      <c r="L669" s="48">
        <v>1</v>
      </c>
      <c r="M669" s="48">
        <v>1</v>
      </c>
      <c r="N669" s="48">
        <v>1</v>
      </c>
      <c r="O669" s="48">
        <v>1</v>
      </c>
      <c r="P669" s="48">
        <v>1</v>
      </c>
      <c r="Q669" s="48">
        <v>1</v>
      </c>
      <c r="R669" s="48">
        <v>1</v>
      </c>
      <c r="S669" s="48">
        <v>1</v>
      </c>
      <c r="T669" s="48">
        <v>1</v>
      </c>
      <c r="U669" s="48">
        <v>1</v>
      </c>
      <c r="V669" s="48"/>
      <c r="W66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69" t="str">
        <f>IF(cto1255AMCO[[#This Row],[Calificacion]]=1,"Aprobado","Subsanar")</f>
        <v>Aprobado</v>
      </c>
    </row>
    <row r="670" spans="1:24" hidden="1">
      <c r="A670">
        <v>669</v>
      </c>
      <c r="B670" t="s">
        <v>2075</v>
      </c>
      <c r="C670" s="13" t="s">
        <v>2076</v>
      </c>
      <c r="D670" t="s">
        <v>1788</v>
      </c>
      <c r="E670" s="26" t="s">
        <v>2077</v>
      </c>
      <c r="F670" s="6">
        <v>61</v>
      </c>
      <c r="G670" s="6">
        <v>61.478479</v>
      </c>
      <c r="H670" s="48">
        <v>61</v>
      </c>
      <c r="I670" s="4">
        <f t="shared" si="38"/>
        <v>0</v>
      </c>
      <c r="J670" s="10">
        <f t="shared" si="39"/>
        <v>7.0000000000000007E-2</v>
      </c>
      <c r="K670" t="str">
        <f t="shared" si="40"/>
        <v>Dentro del rango</v>
      </c>
      <c r="L670" s="48">
        <v>1</v>
      </c>
      <c r="M670" s="48">
        <v>1</v>
      </c>
      <c r="N670" s="48">
        <v>1</v>
      </c>
      <c r="O670" s="48">
        <v>1</v>
      </c>
      <c r="P670" s="48">
        <v>1</v>
      </c>
      <c r="Q670" s="48">
        <v>1</v>
      </c>
      <c r="R670" s="48">
        <v>1</v>
      </c>
      <c r="S670" s="48">
        <v>1</v>
      </c>
      <c r="T670" s="48">
        <v>1</v>
      </c>
      <c r="U670" s="48">
        <v>1</v>
      </c>
      <c r="V670" s="48"/>
      <c r="W67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70" t="str">
        <f>IF(cto1255AMCO[[#This Row],[Calificacion]]=1,"Aprobado","Subsanar")</f>
        <v>Aprobado</v>
      </c>
    </row>
    <row r="671" spans="1:24" hidden="1">
      <c r="A671">
        <v>670</v>
      </c>
      <c r="B671" t="s">
        <v>2078</v>
      </c>
      <c r="C671" s="13" t="s">
        <v>2079</v>
      </c>
      <c r="D671" t="s">
        <v>1788</v>
      </c>
      <c r="E671" s="26" t="s">
        <v>2080</v>
      </c>
      <c r="F671" s="6">
        <v>61</v>
      </c>
      <c r="G671" s="6">
        <v>60.793832000000002</v>
      </c>
      <c r="H671" s="51">
        <v>61</v>
      </c>
      <c r="I671" s="4">
        <f t="shared" si="38"/>
        <v>0</v>
      </c>
      <c r="J671" s="10">
        <f t="shared" si="39"/>
        <v>7.0000000000000007E-2</v>
      </c>
      <c r="K671" t="str">
        <f t="shared" si="40"/>
        <v>Dentro del rango</v>
      </c>
      <c r="L671" s="51">
        <v>1</v>
      </c>
      <c r="M671" s="51">
        <v>1</v>
      </c>
      <c r="N671" s="51">
        <v>1</v>
      </c>
      <c r="O671" s="51">
        <v>1</v>
      </c>
      <c r="P671" s="51">
        <v>1</v>
      </c>
      <c r="Q671" s="51">
        <v>1</v>
      </c>
      <c r="R671" s="51">
        <v>1</v>
      </c>
      <c r="S671" s="51">
        <v>1</v>
      </c>
      <c r="T671" s="51">
        <v>1</v>
      </c>
      <c r="U671" s="51">
        <v>1</v>
      </c>
      <c r="V671" s="51"/>
      <c r="W67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71" t="str">
        <f>IF(cto1255AMCO[[#This Row],[Calificacion]]=1,"Aprobado","Subsanar")</f>
        <v>Aprobado</v>
      </c>
    </row>
    <row r="672" spans="1:24" customFormat="1" hidden="1">
      <c r="A672">
        <v>671</v>
      </c>
      <c r="B672" t="s">
        <v>2081</v>
      </c>
      <c r="C672" s="13" t="s">
        <v>2082</v>
      </c>
      <c r="D672" t="s">
        <v>1788</v>
      </c>
      <c r="E672" s="26" t="s">
        <v>2083</v>
      </c>
      <c r="F672" s="6">
        <v>61</v>
      </c>
      <c r="G672" s="6">
        <v>61.485661999999998</v>
      </c>
      <c r="H672" s="28">
        <v>61</v>
      </c>
      <c r="I672" s="4">
        <f t="shared" si="38"/>
        <v>0</v>
      </c>
      <c r="J672" s="60">
        <f t="shared" si="39"/>
        <v>7.0000000000000007E-2</v>
      </c>
      <c r="K672" s="49" t="str">
        <f t="shared" si="40"/>
        <v>Dentro del rango</v>
      </c>
      <c r="L672" s="28">
        <v>1</v>
      </c>
      <c r="M672" s="28">
        <v>1</v>
      </c>
      <c r="N672" s="28">
        <v>1</v>
      </c>
      <c r="O672" s="28">
        <v>1</v>
      </c>
      <c r="P672" s="28">
        <v>1</v>
      </c>
      <c r="Q672" s="28">
        <v>1</v>
      </c>
      <c r="R672" s="28">
        <v>1</v>
      </c>
      <c r="S672" s="28">
        <v>1</v>
      </c>
      <c r="T672" s="28">
        <v>1</v>
      </c>
      <c r="U672" s="28">
        <v>1</v>
      </c>
      <c r="V672" s="30"/>
      <c r="W67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72" t="str">
        <f>IF(cto1255AMCO[[#This Row],[Calificacion]]=1,"Aprobado","Subsanar")</f>
        <v>Aprobado</v>
      </c>
    </row>
    <row r="673" spans="1:24" customFormat="1" hidden="1">
      <c r="A673">
        <v>672</v>
      </c>
      <c r="B673" t="s">
        <v>2084</v>
      </c>
      <c r="C673" s="13" t="s">
        <v>2085</v>
      </c>
      <c r="D673" t="s">
        <v>1788</v>
      </c>
      <c r="E673" s="26" t="s">
        <v>2086</v>
      </c>
      <c r="F673" s="6">
        <v>61</v>
      </c>
      <c r="G673" s="6">
        <v>61.119345000000003</v>
      </c>
      <c r="H673" s="29">
        <v>61</v>
      </c>
      <c r="I673" s="4">
        <f t="shared" si="38"/>
        <v>0</v>
      </c>
      <c r="J673" s="60">
        <f t="shared" si="39"/>
        <v>7.0000000000000007E-2</v>
      </c>
      <c r="K673" s="49" t="str">
        <f t="shared" si="40"/>
        <v>Dentro del rango</v>
      </c>
      <c r="L673" s="29">
        <v>1</v>
      </c>
      <c r="M673" s="29">
        <v>1</v>
      </c>
      <c r="N673" s="29">
        <v>1</v>
      </c>
      <c r="O673" s="29">
        <v>1</v>
      </c>
      <c r="P673" s="29">
        <v>1</v>
      </c>
      <c r="Q673" s="29">
        <v>1</v>
      </c>
      <c r="R673" s="29">
        <v>1</v>
      </c>
      <c r="S673" s="29">
        <v>1</v>
      </c>
      <c r="T673" s="29">
        <v>1</v>
      </c>
      <c r="U673" s="29">
        <v>1</v>
      </c>
      <c r="V673" s="31"/>
      <c r="W67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73" t="str">
        <f>IF(cto1255AMCO[[#This Row],[Calificacion]]=1,"Aprobado","Subsanar")</f>
        <v>Aprobado</v>
      </c>
    </row>
    <row r="674" spans="1:24" customFormat="1" hidden="1">
      <c r="A674">
        <v>673</v>
      </c>
      <c r="B674" t="s">
        <v>2087</v>
      </c>
      <c r="C674" s="13" t="s">
        <v>2088</v>
      </c>
      <c r="D674" t="s">
        <v>1788</v>
      </c>
      <c r="E674" s="26" t="s">
        <v>2089</v>
      </c>
      <c r="F674" s="6">
        <v>62</v>
      </c>
      <c r="G674" s="6">
        <v>62.419074000000002</v>
      </c>
      <c r="H674" s="28">
        <v>62</v>
      </c>
      <c r="I674" s="4">
        <f t="shared" si="38"/>
        <v>0</v>
      </c>
      <c r="J674" s="60">
        <f t="shared" si="39"/>
        <v>7.0000000000000007E-2</v>
      </c>
      <c r="K674" s="49" t="str">
        <f t="shared" si="40"/>
        <v>Dentro del rango</v>
      </c>
      <c r="L674" s="28">
        <v>1</v>
      </c>
      <c r="M674" s="28">
        <v>1</v>
      </c>
      <c r="N674" s="28">
        <v>1</v>
      </c>
      <c r="O674" s="28">
        <v>1</v>
      </c>
      <c r="P674" s="28">
        <v>1</v>
      </c>
      <c r="Q674" s="28">
        <v>1</v>
      </c>
      <c r="R674" s="28">
        <v>1</v>
      </c>
      <c r="S674" s="28">
        <v>1</v>
      </c>
      <c r="T674" s="28">
        <v>1</v>
      </c>
      <c r="U674" s="28">
        <v>1</v>
      </c>
      <c r="V674" s="30"/>
      <c r="W67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74" t="str">
        <f>IF(cto1255AMCO[[#This Row],[Calificacion]]=1,"Aprobado","Subsanar")</f>
        <v>Aprobado</v>
      </c>
    </row>
    <row r="675" spans="1:24" customFormat="1" hidden="1">
      <c r="A675">
        <v>674</v>
      </c>
      <c r="B675" t="s">
        <v>2090</v>
      </c>
      <c r="C675" s="13" t="s">
        <v>2091</v>
      </c>
      <c r="D675" t="s">
        <v>1788</v>
      </c>
      <c r="E675" s="26" t="s">
        <v>2092</v>
      </c>
      <c r="F675" s="6">
        <v>59</v>
      </c>
      <c r="G675" s="6">
        <v>59.093170000000001</v>
      </c>
      <c r="H675" s="29">
        <v>59</v>
      </c>
      <c r="I675" s="4">
        <f t="shared" si="38"/>
        <v>0</v>
      </c>
      <c r="J675" s="60">
        <f t="shared" si="39"/>
        <v>7.0000000000000007E-2</v>
      </c>
      <c r="K675" s="49" t="str">
        <f t="shared" si="40"/>
        <v>Dentro del rango</v>
      </c>
      <c r="L675" s="29">
        <v>1</v>
      </c>
      <c r="M675" s="29">
        <v>1</v>
      </c>
      <c r="N675" s="29">
        <v>1</v>
      </c>
      <c r="O675" s="29">
        <v>1</v>
      </c>
      <c r="P675" s="29">
        <v>1</v>
      </c>
      <c r="Q675" s="29">
        <v>1</v>
      </c>
      <c r="R675" s="29">
        <v>1</v>
      </c>
      <c r="S675" s="29">
        <v>1</v>
      </c>
      <c r="T675" s="29">
        <v>1</v>
      </c>
      <c r="U675" s="29">
        <v>1</v>
      </c>
      <c r="V675" s="31"/>
      <c r="W67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75" t="str">
        <f>IF(cto1255AMCO[[#This Row],[Calificacion]]=1,"Aprobado","Subsanar")</f>
        <v>Aprobado</v>
      </c>
    </row>
    <row r="676" spans="1:24" customFormat="1" hidden="1">
      <c r="A676">
        <v>675</v>
      </c>
      <c r="B676" t="s">
        <v>2093</v>
      </c>
      <c r="C676" s="13" t="s">
        <v>2094</v>
      </c>
      <c r="D676" t="s">
        <v>1788</v>
      </c>
      <c r="E676" s="26" t="s">
        <v>2095</v>
      </c>
      <c r="F676" s="6">
        <v>61</v>
      </c>
      <c r="G676" s="6">
        <v>61.224297</v>
      </c>
      <c r="H676" s="28">
        <v>61</v>
      </c>
      <c r="I676" s="4">
        <f t="shared" si="38"/>
        <v>0</v>
      </c>
      <c r="J676" s="60">
        <f t="shared" si="39"/>
        <v>7.0000000000000007E-2</v>
      </c>
      <c r="K676" s="49" t="str">
        <f t="shared" si="40"/>
        <v>Dentro del rango</v>
      </c>
      <c r="L676" s="28">
        <v>1</v>
      </c>
      <c r="M676" s="28">
        <v>1</v>
      </c>
      <c r="N676" s="28">
        <v>1</v>
      </c>
      <c r="O676" s="28">
        <v>1</v>
      </c>
      <c r="P676" s="28">
        <v>1</v>
      </c>
      <c r="Q676" s="28">
        <v>1</v>
      </c>
      <c r="R676" s="28">
        <v>1</v>
      </c>
      <c r="S676" s="28">
        <v>1</v>
      </c>
      <c r="T676" s="28">
        <v>1</v>
      </c>
      <c r="U676" s="28">
        <v>1</v>
      </c>
      <c r="V676" s="30"/>
      <c r="W67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76" t="str">
        <f>IF(cto1255AMCO[[#This Row],[Calificacion]]=1,"Aprobado","Subsanar")</f>
        <v>Aprobado</v>
      </c>
    </row>
    <row r="677" spans="1:24" customFormat="1" hidden="1">
      <c r="A677">
        <v>676</v>
      </c>
      <c r="B677" t="s">
        <v>2096</v>
      </c>
      <c r="C677" s="13" t="s">
        <v>2097</v>
      </c>
      <c r="D677" t="s">
        <v>1788</v>
      </c>
      <c r="E677" s="26" t="s">
        <v>2098</v>
      </c>
      <c r="F677" s="6">
        <v>62</v>
      </c>
      <c r="G677" s="6">
        <v>61.936847</v>
      </c>
      <c r="H677" s="28">
        <v>62</v>
      </c>
      <c r="I677" s="4">
        <f t="shared" si="38"/>
        <v>0</v>
      </c>
      <c r="J677" s="60">
        <f t="shared" si="39"/>
        <v>7.0000000000000007E-2</v>
      </c>
      <c r="K677" s="49" t="str">
        <f t="shared" si="40"/>
        <v>Dentro del rango</v>
      </c>
      <c r="L677" s="28">
        <v>1</v>
      </c>
      <c r="M677" s="28">
        <v>1</v>
      </c>
      <c r="N677" s="28">
        <v>1</v>
      </c>
      <c r="O677" s="28">
        <v>1</v>
      </c>
      <c r="P677" s="28">
        <v>1</v>
      </c>
      <c r="Q677" s="28">
        <v>1</v>
      </c>
      <c r="R677" s="28">
        <v>1</v>
      </c>
      <c r="S677" s="28">
        <v>1</v>
      </c>
      <c r="T677" s="28">
        <v>1</v>
      </c>
      <c r="U677" s="28">
        <v>1</v>
      </c>
      <c r="V677" s="30"/>
      <c r="W67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77" t="str">
        <f>IF(cto1255AMCO[[#This Row],[Calificacion]]=1,"Aprobado","Subsanar")</f>
        <v>Aprobado</v>
      </c>
    </row>
    <row r="678" spans="1:24" customFormat="1" hidden="1">
      <c r="A678">
        <v>677</v>
      </c>
      <c r="B678" t="s">
        <v>2099</v>
      </c>
      <c r="C678" s="13" t="s">
        <v>2100</v>
      </c>
      <c r="D678" t="s">
        <v>1788</v>
      </c>
      <c r="E678" s="26" t="s">
        <v>2101</v>
      </c>
      <c r="F678" s="6">
        <v>63</v>
      </c>
      <c r="G678" s="6">
        <v>62.780513999999997</v>
      </c>
      <c r="H678" s="29">
        <v>63</v>
      </c>
      <c r="I678" s="4">
        <f t="shared" si="38"/>
        <v>0</v>
      </c>
      <c r="J678" s="60">
        <f t="shared" si="39"/>
        <v>7.0000000000000007E-2</v>
      </c>
      <c r="K678" s="49" t="str">
        <f t="shared" si="40"/>
        <v>Dentro del rango</v>
      </c>
      <c r="L678" s="29">
        <v>1</v>
      </c>
      <c r="M678" s="29">
        <v>1</v>
      </c>
      <c r="N678" s="29">
        <v>1</v>
      </c>
      <c r="O678" s="29">
        <v>1</v>
      </c>
      <c r="P678" s="29">
        <v>1</v>
      </c>
      <c r="Q678" s="29">
        <v>1</v>
      </c>
      <c r="R678" s="29">
        <v>1</v>
      </c>
      <c r="S678" s="29">
        <v>1</v>
      </c>
      <c r="T678" s="29">
        <v>1</v>
      </c>
      <c r="U678" s="29">
        <v>1</v>
      </c>
      <c r="V678" s="31"/>
      <c r="W67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78" t="str">
        <f>IF(cto1255AMCO[[#This Row],[Calificacion]]=1,"Aprobado","Subsanar")</f>
        <v>Aprobado</v>
      </c>
    </row>
    <row r="679" spans="1:24" customFormat="1" hidden="1">
      <c r="A679">
        <v>678</v>
      </c>
      <c r="B679" t="s">
        <v>2102</v>
      </c>
      <c r="C679" s="13" t="s">
        <v>2103</v>
      </c>
      <c r="D679" t="s">
        <v>1788</v>
      </c>
      <c r="E679" s="26" t="s">
        <v>2104</v>
      </c>
      <c r="F679" s="6" t="s">
        <v>2105</v>
      </c>
      <c r="G679" s="6" t="s">
        <v>2106</v>
      </c>
      <c r="H679" s="28">
        <v>62</v>
      </c>
      <c r="I679" s="4">
        <f t="shared" si="38"/>
        <v>0</v>
      </c>
      <c r="J679" s="60">
        <f t="shared" si="39"/>
        <v>7.0000000000000007E-2</v>
      </c>
      <c r="K679" s="49" t="str">
        <f t="shared" si="40"/>
        <v>Dentro del rango</v>
      </c>
      <c r="L679" s="28">
        <v>1</v>
      </c>
      <c r="M679" s="28">
        <v>1</v>
      </c>
      <c r="N679" s="28">
        <v>1</v>
      </c>
      <c r="O679" s="28">
        <v>1</v>
      </c>
      <c r="P679" s="28">
        <v>1</v>
      </c>
      <c r="Q679" s="28">
        <v>1</v>
      </c>
      <c r="R679" s="28">
        <v>1</v>
      </c>
      <c r="S679" s="28">
        <v>1</v>
      </c>
      <c r="T679" s="28">
        <v>1</v>
      </c>
      <c r="U679" s="28">
        <v>1</v>
      </c>
      <c r="V679" s="30"/>
      <c r="W67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79" t="str">
        <f>IF(cto1255AMCO[[#This Row],[Calificacion]]=1,"Aprobado","Subsanar")</f>
        <v>Aprobado</v>
      </c>
    </row>
    <row r="680" spans="1:24" customFormat="1" hidden="1">
      <c r="A680">
        <v>679</v>
      </c>
      <c r="B680" t="s">
        <v>2107</v>
      </c>
      <c r="C680" s="13" t="s">
        <v>2108</v>
      </c>
      <c r="D680" t="s">
        <v>1788</v>
      </c>
      <c r="E680" s="26" t="s">
        <v>2109</v>
      </c>
      <c r="F680" s="6" t="s">
        <v>1793</v>
      </c>
      <c r="G680" s="6" t="s">
        <v>2110</v>
      </c>
      <c r="H680" s="29">
        <v>60</v>
      </c>
      <c r="I680" s="4">
        <f t="shared" si="38"/>
        <v>0</v>
      </c>
      <c r="J680" s="60">
        <f t="shared" si="39"/>
        <v>7.0000000000000007E-2</v>
      </c>
      <c r="K680" s="49" t="str">
        <f t="shared" si="40"/>
        <v>Dentro del rango</v>
      </c>
      <c r="L680" s="29">
        <v>1</v>
      </c>
      <c r="M680" s="29">
        <v>1</v>
      </c>
      <c r="N680" s="29">
        <v>1</v>
      </c>
      <c r="O680" s="29">
        <v>1</v>
      </c>
      <c r="P680" s="29">
        <v>1</v>
      </c>
      <c r="Q680" s="29">
        <v>1</v>
      </c>
      <c r="R680" s="29">
        <v>1</v>
      </c>
      <c r="S680" s="29">
        <v>1</v>
      </c>
      <c r="T680" s="29">
        <v>1</v>
      </c>
      <c r="U680" s="29">
        <v>1</v>
      </c>
      <c r="V680" s="31"/>
      <c r="W68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80" t="str">
        <f>IF(cto1255AMCO[[#This Row],[Calificacion]]=1,"Aprobado","Subsanar")</f>
        <v>Aprobado</v>
      </c>
    </row>
    <row r="681" spans="1:24" customFormat="1" hidden="1">
      <c r="A681">
        <v>680</v>
      </c>
      <c r="B681" t="s">
        <v>2111</v>
      </c>
      <c r="C681" s="13" t="s">
        <v>2112</v>
      </c>
      <c r="D681" t="s">
        <v>1788</v>
      </c>
      <c r="E681" s="26" t="s">
        <v>2113</v>
      </c>
      <c r="F681" s="6">
        <v>58</v>
      </c>
      <c r="G681" s="6">
        <v>58.181882000000002</v>
      </c>
      <c r="H681" s="28">
        <v>58</v>
      </c>
      <c r="I681" s="4">
        <f t="shared" si="38"/>
        <v>0</v>
      </c>
      <c r="J681" s="60">
        <f t="shared" si="39"/>
        <v>7.0000000000000007E-2</v>
      </c>
      <c r="K681" s="49" t="str">
        <f t="shared" si="40"/>
        <v>Dentro del rango</v>
      </c>
      <c r="L681" s="28">
        <v>1</v>
      </c>
      <c r="M681" s="28">
        <v>1</v>
      </c>
      <c r="N681" s="28">
        <v>1</v>
      </c>
      <c r="O681" s="28">
        <v>1</v>
      </c>
      <c r="P681" s="28">
        <v>1</v>
      </c>
      <c r="Q681" s="28">
        <v>1</v>
      </c>
      <c r="R681" s="28">
        <v>1</v>
      </c>
      <c r="S681" s="28">
        <v>1</v>
      </c>
      <c r="T681" s="28">
        <v>1</v>
      </c>
      <c r="U681" s="28">
        <v>1</v>
      </c>
      <c r="V681" s="30"/>
      <c r="W68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81" t="str">
        <f>IF(cto1255AMCO[[#This Row],[Calificacion]]=1,"Aprobado","Subsanar")</f>
        <v>Aprobado</v>
      </c>
    </row>
    <row r="682" spans="1:24" customFormat="1" hidden="1">
      <c r="A682">
        <v>681</v>
      </c>
      <c r="B682" t="s">
        <v>2114</v>
      </c>
      <c r="C682" s="13" t="s">
        <v>2115</v>
      </c>
      <c r="D682" t="s">
        <v>1788</v>
      </c>
      <c r="E682" s="26" t="s">
        <v>2116</v>
      </c>
      <c r="F682" s="6">
        <v>55</v>
      </c>
      <c r="G682" s="6">
        <v>54.771943999999998</v>
      </c>
      <c r="H682" s="28">
        <v>55</v>
      </c>
      <c r="I682" s="4">
        <f t="shared" si="38"/>
        <v>0</v>
      </c>
      <c r="J682" s="60">
        <f t="shared" si="39"/>
        <v>7.0000000000000007E-2</v>
      </c>
      <c r="K682" s="49" t="str">
        <f t="shared" si="40"/>
        <v>Dentro del rango</v>
      </c>
      <c r="L682" s="28">
        <v>1</v>
      </c>
      <c r="M682" s="28">
        <v>1</v>
      </c>
      <c r="N682" s="28">
        <v>1</v>
      </c>
      <c r="O682" s="28">
        <v>1</v>
      </c>
      <c r="P682" s="28">
        <v>1</v>
      </c>
      <c r="Q682" s="28">
        <v>1</v>
      </c>
      <c r="R682" s="28">
        <v>1</v>
      </c>
      <c r="S682" s="28">
        <v>1</v>
      </c>
      <c r="T682" s="28">
        <v>1</v>
      </c>
      <c r="U682" s="28">
        <v>1</v>
      </c>
      <c r="V682" s="30"/>
      <c r="W68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82" t="str">
        <f>IF(cto1255AMCO[[#This Row],[Calificacion]]=1,"Aprobado","Subsanar")</f>
        <v>Aprobado</v>
      </c>
    </row>
    <row r="683" spans="1:24" customFormat="1" hidden="1">
      <c r="A683">
        <v>682</v>
      </c>
      <c r="B683" t="s">
        <v>2117</v>
      </c>
      <c r="C683" s="13" t="s">
        <v>2118</v>
      </c>
      <c r="D683" t="s">
        <v>1788</v>
      </c>
      <c r="E683" s="26" t="s">
        <v>2119</v>
      </c>
      <c r="F683" s="6">
        <v>55</v>
      </c>
      <c r="G683" s="6">
        <v>54.808179000000003</v>
      </c>
      <c r="H683" s="28">
        <v>55</v>
      </c>
      <c r="I683" s="4">
        <f t="shared" si="38"/>
        <v>0</v>
      </c>
      <c r="J683" s="60">
        <f t="shared" si="39"/>
        <v>7.0000000000000007E-2</v>
      </c>
      <c r="K683" s="49" t="str">
        <f t="shared" si="40"/>
        <v>Dentro del rango</v>
      </c>
      <c r="L683" s="28">
        <v>1</v>
      </c>
      <c r="M683" s="28">
        <v>1</v>
      </c>
      <c r="N683" s="28">
        <v>1</v>
      </c>
      <c r="O683" s="28">
        <v>1</v>
      </c>
      <c r="P683" s="28">
        <v>1</v>
      </c>
      <c r="Q683" s="28">
        <v>1</v>
      </c>
      <c r="R683" s="28">
        <v>1</v>
      </c>
      <c r="S683" s="28">
        <v>1</v>
      </c>
      <c r="T683" s="28">
        <v>1</v>
      </c>
      <c r="U683" s="28">
        <v>1</v>
      </c>
      <c r="V683" s="30"/>
      <c r="W68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83" t="str">
        <f>IF(cto1255AMCO[[#This Row],[Calificacion]]=1,"Aprobado","Subsanar")</f>
        <v>Aprobado</v>
      </c>
    </row>
    <row r="684" spans="1:24" customFormat="1" hidden="1">
      <c r="A684">
        <v>683</v>
      </c>
      <c r="B684" t="s">
        <v>2120</v>
      </c>
      <c r="C684" s="13" t="s">
        <v>2121</v>
      </c>
      <c r="D684" t="s">
        <v>1788</v>
      </c>
      <c r="E684" s="26" t="s">
        <v>2122</v>
      </c>
      <c r="F684" s="6">
        <v>56</v>
      </c>
      <c r="G684" s="6">
        <v>55.694056000000003</v>
      </c>
      <c r="H684" s="29">
        <v>56</v>
      </c>
      <c r="I684" s="4">
        <f t="shared" si="38"/>
        <v>0</v>
      </c>
      <c r="J684" s="60">
        <f t="shared" si="39"/>
        <v>7.0000000000000007E-2</v>
      </c>
      <c r="K684" s="49" t="str">
        <f t="shared" si="40"/>
        <v>Dentro del rango</v>
      </c>
      <c r="L684" s="29">
        <v>1</v>
      </c>
      <c r="M684" s="29">
        <v>1</v>
      </c>
      <c r="N684" s="29">
        <v>1</v>
      </c>
      <c r="O684" s="29">
        <v>1</v>
      </c>
      <c r="P684" s="29">
        <v>1</v>
      </c>
      <c r="Q684" s="29">
        <v>1</v>
      </c>
      <c r="R684" s="29">
        <v>1</v>
      </c>
      <c r="S684" s="29">
        <v>1</v>
      </c>
      <c r="T684" s="29">
        <v>1</v>
      </c>
      <c r="U684" s="29">
        <v>1</v>
      </c>
      <c r="V684" s="31"/>
      <c r="W68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84" t="str">
        <f>IF(cto1255AMCO[[#This Row],[Calificacion]]=1,"Aprobado","Subsanar")</f>
        <v>Aprobado</v>
      </c>
    </row>
    <row r="685" spans="1:24" customFormat="1" hidden="1">
      <c r="A685">
        <v>684</v>
      </c>
      <c r="B685" t="s">
        <v>2123</v>
      </c>
      <c r="C685" s="13" t="s">
        <v>2124</v>
      </c>
      <c r="D685" t="s">
        <v>1788</v>
      </c>
      <c r="E685" s="26" t="s">
        <v>2125</v>
      </c>
      <c r="F685" s="6" t="s">
        <v>1934</v>
      </c>
      <c r="G685" s="6" t="s">
        <v>2126</v>
      </c>
      <c r="H685" s="28">
        <v>57</v>
      </c>
      <c r="I685" s="4">
        <f t="shared" si="38"/>
        <v>0</v>
      </c>
      <c r="J685" s="60">
        <f t="shared" si="39"/>
        <v>7.0000000000000007E-2</v>
      </c>
      <c r="K685" s="49" t="str">
        <f t="shared" si="40"/>
        <v>Dentro del rango</v>
      </c>
      <c r="L685" s="28">
        <v>1</v>
      </c>
      <c r="M685" s="28">
        <v>1</v>
      </c>
      <c r="N685" s="28">
        <v>1</v>
      </c>
      <c r="O685" s="28">
        <v>1</v>
      </c>
      <c r="P685" s="28">
        <v>1</v>
      </c>
      <c r="Q685" s="28">
        <v>1</v>
      </c>
      <c r="R685" s="28">
        <v>1</v>
      </c>
      <c r="S685" s="28">
        <v>1</v>
      </c>
      <c r="T685" s="28">
        <v>1</v>
      </c>
      <c r="U685" s="28">
        <v>1</v>
      </c>
      <c r="V685" s="30"/>
      <c r="W68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85" t="str">
        <f>IF(cto1255AMCO[[#This Row],[Calificacion]]=1,"Aprobado","Subsanar")</f>
        <v>Aprobado</v>
      </c>
    </row>
    <row r="686" spans="1:24" customFormat="1" hidden="1">
      <c r="A686">
        <v>685</v>
      </c>
      <c r="B686" t="s">
        <v>2127</v>
      </c>
      <c r="C686" s="13" t="s">
        <v>2128</v>
      </c>
      <c r="D686" t="s">
        <v>1788</v>
      </c>
      <c r="E686" s="26" t="s">
        <v>2129</v>
      </c>
      <c r="F686" s="6">
        <v>58</v>
      </c>
      <c r="G686" s="6">
        <v>57.741570000000003</v>
      </c>
      <c r="H686" s="29">
        <v>58</v>
      </c>
      <c r="I686" s="4">
        <f t="shared" si="38"/>
        <v>0</v>
      </c>
      <c r="J686" s="60">
        <f t="shared" si="39"/>
        <v>7.0000000000000007E-2</v>
      </c>
      <c r="K686" s="49" t="str">
        <f t="shared" si="40"/>
        <v>Dentro del rango</v>
      </c>
      <c r="L686" s="29">
        <v>1</v>
      </c>
      <c r="M686" s="29">
        <v>1</v>
      </c>
      <c r="N686" s="29">
        <v>1</v>
      </c>
      <c r="O686" s="29">
        <v>1</v>
      </c>
      <c r="P686" s="29">
        <v>1</v>
      </c>
      <c r="Q686" s="29">
        <v>1</v>
      </c>
      <c r="R686" s="29">
        <v>1</v>
      </c>
      <c r="S686" s="29">
        <v>1</v>
      </c>
      <c r="T686" s="29">
        <v>1</v>
      </c>
      <c r="U686" s="29">
        <v>1</v>
      </c>
      <c r="V686" s="31"/>
      <c r="W68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86" t="str">
        <f>IF(cto1255AMCO[[#This Row],[Calificacion]]=1,"Aprobado","Subsanar")</f>
        <v>Aprobado</v>
      </c>
    </row>
    <row r="687" spans="1:24" customFormat="1" hidden="1">
      <c r="A687">
        <v>686</v>
      </c>
      <c r="B687" t="s">
        <v>2130</v>
      </c>
      <c r="C687" s="13" t="s">
        <v>2131</v>
      </c>
      <c r="D687" t="s">
        <v>1788</v>
      </c>
      <c r="E687" s="26" t="s">
        <v>2132</v>
      </c>
      <c r="F687" s="6">
        <v>57</v>
      </c>
      <c r="G687" s="6">
        <v>57.088861999999999</v>
      </c>
      <c r="H687" s="28">
        <v>57</v>
      </c>
      <c r="I687" s="4">
        <f t="shared" si="38"/>
        <v>0</v>
      </c>
      <c r="J687" s="60">
        <f t="shared" si="39"/>
        <v>7.0000000000000007E-2</v>
      </c>
      <c r="K687" s="49" t="str">
        <f t="shared" si="40"/>
        <v>Dentro del rango</v>
      </c>
      <c r="L687" s="28">
        <v>1</v>
      </c>
      <c r="M687" s="28">
        <v>1</v>
      </c>
      <c r="N687" s="28">
        <v>1</v>
      </c>
      <c r="O687" s="28">
        <v>1</v>
      </c>
      <c r="P687" s="28">
        <v>1</v>
      </c>
      <c r="Q687" s="28">
        <v>1</v>
      </c>
      <c r="R687" s="28">
        <v>1</v>
      </c>
      <c r="S687" s="28">
        <v>1</v>
      </c>
      <c r="T687" s="28">
        <v>1</v>
      </c>
      <c r="U687" s="28">
        <v>1</v>
      </c>
      <c r="V687" s="30"/>
      <c r="W68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87" t="str">
        <f>IF(cto1255AMCO[[#This Row],[Calificacion]]=1,"Aprobado","Subsanar")</f>
        <v>Aprobado</v>
      </c>
    </row>
    <row r="688" spans="1:24" customFormat="1" hidden="1">
      <c r="A688">
        <v>687</v>
      </c>
      <c r="B688" t="s">
        <v>2133</v>
      </c>
      <c r="C688" s="13" t="s">
        <v>2134</v>
      </c>
      <c r="D688" t="s">
        <v>1788</v>
      </c>
      <c r="E688" s="26" t="s">
        <v>2135</v>
      </c>
      <c r="F688" s="6">
        <v>56</v>
      </c>
      <c r="G688" s="6">
        <v>56.206527999999999</v>
      </c>
      <c r="H688" s="29">
        <v>56</v>
      </c>
      <c r="I688" s="4">
        <f t="shared" si="38"/>
        <v>0</v>
      </c>
      <c r="J688" s="60">
        <f t="shared" si="39"/>
        <v>7.0000000000000007E-2</v>
      </c>
      <c r="K688" s="49" t="str">
        <f t="shared" si="40"/>
        <v>Dentro del rango</v>
      </c>
      <c r="L688" s="29">
        <v>1</v>
      </c>
      <c r="M688" s="29">
        <v>1</v>
      </c>
      <c r="N688" s="29">
        <v>1</v>
      </c>
      <c r="O688" s="29">
        <v>1</v>
      </c>
      <c r="P688" s="29">
        <v>1</v>
      </c>
      <c r="Q688" s="29">
        <v>1</v>
      </c>
      <c r="R688" s="29">
        <v>1</v>
      </c>
      <c r="S688" s="29">
        <v>1</v>
      </c>
      <c r="T688" s="29">
        <v>1</v>
      </c>
      <c r="U688" s="29">
        <v>1</v>
      </c>
      <c r="V688" s="31"/>
      <c r="W68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1</v>
      </c>
      <c r="X688" t="str">
        <f>IF(cto1255AMCO[[#This Row],[Calificacion]]=1,"Aprobado","Subsanar")</f>
        <v>Aprobado</v>
      </c>
    </row>
    <row r="689" spans="1:24" customFormat="1" hidden="1">
      <c r="A689">
        <v>688</v>
      </c>
      <c r="B689" t="s">
        <v>2136</v>
      </c>
      <c r="C689" s="13" t="s">
        <v>2137</v>
      </c>
      <c r="D689" t="s">
        <v>26</v>
      </c>
      <c r="E689" s="26" t="s">
        <v>2138</v>
      </c>
      <c r="F689" s="6">
        <v>167</v>
      </c>
      <c r="G689" s="6">
        <v>167.462727</v>
      </c>
      <c r="H689" s="54">
        <v>167</v>
      </c>
      <c r="I689" s="4">
        <f t="shared" si="38"/>
        <v>0</v>
      </c>
      <c r="J689" s="60">
        <f t="shared" si="39"/>
        <v>0.06</v>
      </c>
      <c r="K689" s="49" t="str">
        <f t="shared" si="40"/>
        <v>Dentro del rango</v>
      </c>
      <c r="L689" s="49">
        <v>1</v>
      </c>
      <c r="M689" s="49">
        <v>1</v>
      </c>
      <c r="N689" s="49">
        <v>1</v>
      </c>
      <c r="O689" s="49">
        <v>1</v>
      </c>
      <c r="P689" s="49">
        <v>1</v>
      </c>
      <c r="Q689" s="49">
        <v>1</v>
      </c>
      <c r="R689" s="49">
        <v>0</v>
      </c>
      <c r="S689" s="49">
        <v>0</v>
      </c>
      <c r="T689" s="49">
        <v>0</v>
      </c>
      <c r="U689" s="49">
        <v>0</v>
      </c>
      <c r="V689" s="67" t="s">
        <v>2139</v>
      </c>
      <c r="W68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0.6</v>
      </c>
      <c r="X689" t="str">
        <f>IF(cto1255AMCO[[#This Row],[Calificacion]]=1,"Aprobado","Subsanar")</f>
        <v>Subsanar</v>
      </c>
    </row>
    <row r="690" spans="1:24" customFormat="1" hidden="1">
      <c r="A690">
        <v>689</v>
      </c>
      <c r="B690" t="s">
        <v>2140</v>
      </c>
      <c r="C690" s="13" t="s">
        <v>2141</v>
      </c>
      <c r="D690" t="s">
        <v>26</v>
      </c>
      <c r="E690" s="26" t="s">
        <v>2142</v>
      </c>
      <c r="F690" s="6">
        <v>73</v>
      </c>
      <c r="G690" s="6">
        <v>72.931804999999997</v>
      </c>
      <c r="H690" s="49">
        <v>73</v>
      </c>
      <c r="I690" s="4">
        <f t="shared" si="38"/>
        <v>0</v>
      </c>
      <c r="J690" s="60">
        <f t="shared" si="39"/>
        <v>7.0000000000000007E-2</v>
      </c>
      <c r="K690" s="49" t="str">
        <f t="shared" si="40"/>
        <v>Dentro del rango</v>
      </c>
      <c r="L690" s="49">
        <v>1</v>
      </c>
      <c r="M690" s="49">
        <v>1</v>
      </c>
      <c r="N690" s="49">
        <v>1</v>
      </c>
      <c r="O690" s="49">
        <v>1</v>
      </c>
      <c r="P690" s="49">
        <v>0</v>
      </c>
      <c r="Q690" s="49">
        <v>1</v>
      </c>
      <c r="R690" s="49">
        <v>1</v>
      </c>
      <c r="S690" s="49">
        <v>1</v>
      </c>
      <c r="T690" s="49">
        <v>1</v>
      </c>
      <c r="U690" s="49">
        <v>1</v>
      </c>
      <c r="V690" s="67" t="s">
        <v>2143</v>
      </c>
      <c r="W69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690" t="str">
        <f>IF(cto1255AMCO[[#This Row],[Calificacion]]=1,"Aprobado","Subsanar")</f>
        <v>Subsanar</v>
      </c>
    </row>
    <row r="691" spans="1:24" customFormat="1" hidden="1">
      <c r="A691">
        <v>690</v>
      </c>
      <c r="B691" t="s">
        <v>2144</v>
      </c>
      <c r="C691" s="13" t="s">
        <v>2145</v>
      </c>
      <c r="D691" t="s">
        <v>26</v>
      </c>
      <c r="E691" s="26" t="s">
        <v>2146</v>
      </c>
      <c r="F691" s="6">
        <v>572</v>
      </c>
      <c r="G691" s="6">
        <v>447.64135399999998</v>
      </c>
      <c r="H691" s="49">
        <v>572</v>
      </c>
      <c r="I691" s="4">
        <f t="shared" si="38"/>
        <v>0</v>
      </c>
      <c r="J691" s="60">
        <f t="shared" si="39"/>
        <v>0.03</v>
      </c>
      <c r="K691" s="49" t="str">
        <f t="shared" si="40"/>
        <v>Dentro del rango</v>
      </c>
      <c r="L691" s="49">
        <v>1</v>
      </c>
      <c r="M691" s="49">
        <v>1</v>
      </c>
      <c r="N691" s="49">
        <v>1</v>
      </c>
      <c r="O691" s="49">
        <v>1</v>
      </c>
      <c r="P691" s="49">
        <v>0</v>
      </c>
      <c r="Q691" s="49">
        <v>1</v>
      </c>
      <c r="R691" s="49">
        <v>0</v>
      </c>
      <c r="S691" s="49">
        <v>0</v>
      </c>
      <c r="T691" s="49">
        <v>0</v>
      </c>
      <c r="U691" s="49">
        <v>0</v>
      </c>
      <c r="V691" s="67" t="s">
        <v>2147</v>
      </c>
      <c r="W69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0.5</v>
      </c>
      <c r="X691" t="str">
        <f>IF(cto1255AMCO[[#This Row],[Calificacion]]=1,"Aprobado","Subsanar")</f>
        <v>Subsanar</v>
      </c>
    </row>
    <row r="692" spans="1:24" customFormat="1" hidden="1">
      <c r="A692">
        <v>691</v>
      </c>
      <c r="B692" t="s">
        <v>2148</v>
      </c>
      <c r="C692" s="13" t="s">
        <v>2149</v>
      </c>
      <c r="D692" t="s">
        <v>26</v>
      </c>
      <c r="E692" s="26" t="s">
        <v>2150</v>
      </c>
      <c r="F692" s="6">
        <v>54</v>
      </c>
      <c r="G692" s="6">
        <v>54.116495</v>
      </c>
      <c r="H692" s="49">
        <v>54</v>
      </c>
      <c r="I692" s="4">
        <f t="shared" si="38"/>
        <v>0</v>
      </c>
      <c r="J692" s="60">
        <f t="shared" si="39"/>
        <v>7.0000000000000007E-2</v>
      </c>
      <c r="K692" s="49" t="str">
        <f t="shared" si="40"/>
        <v>Dentro del rango</v>
      </c>
      <c r="L692" s="49">
        <v>1</v>
      </c>
      <c r="M692" s="49">
        <v>1</v>
      </c>
      <c r="N692" s="49">
        <v>1</v>
      </c>
      <c r="O692" s="49">
        <v>1</v>
      </c>
      <c r="P692" s="49">
        <v>0</v>
      </c>
      <c r="Q692" s="49">
        <v>1</v>
      </c>
      <c r="R692" s="49">
        <v>1</v>
      </c>
      <c r="S692" s="49">
        <v>1</v>
      </c>
      <c r="T692" s="49">
        <v>1</v>
      </c>
      <c r="U692" s="49">
        <v>1</v>
      </c>
      <c r="V692" s="67" t="s">
        <v>2151</v>
      </c>
      <c r="W69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692" t="str">
        <f>IF(cto1255AMCO[[#This Row],[Calificacion]]=1,"Aprobado","Subsanar")</f>
        <v>Subsanar</v>
      </c>
    </row>
    <row r="693" spans="1:24" customFormat="1" hidden="1">
      <c r="A693">
        <v>692</v>
      </c>
      <c r="B693" t="s">
        <v>2152</v>
      </c>
      <c r="C693" s="13" t="s">
        <v>2153</v>
      </c>
      <c r="D693" t="s">
        <v>26</v>
      </c>
      <c r="E693" s="26" t="s">
        <v>2154</v>
      </c>
      <c r="F693" s="6">
        <v>105</v>
      </c>
      <c r="G693" s="6">
        <v>105.05728499999999</v>
      </c>
      <c r="H693" s="49">
        <v>105</v>
      </c>
      <c r="I693" s="4">
        <f t="shared" si="38"/>
        <v>0</v>
      </c>
      <c r="J693" s="60">
        <f t="shared" si="39"/>
        <v>0.06</v>
      </c>
      <c r="K693" s="49" t="str">
        <f t="shared" si="40"/>
        <v>Dentro del rango</v>
      </c>
      <c r="L693" s="49">
        <v>1</v>
      </c>
      <c r="M693" s="49">
        <v>1</v>
      </c>
      <c r="N693" s="49">
        <v>1</v>
      </c>
      <c r="O693" s="49">
        <v>1</v>
      </c>
      <c r="P693" s="49">
        <v>0</v>
      </c>
      <c r="Q693" s="49">
        <v>1</v>
      </c>
      <c r="R693" s="49">
        <v>1</v>
      </c>
      <c r="S693" s="49">
        <v>1</v>
      </c>
      <c r="T693" s="49">
        <v>1</v>
      </c>
      <c r="U693" s="49">
        <v>1</v>
      </c>
      <c r="V693" s="67" t="s">
        <v>2151</v>
      </c>
      <c r="W69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693" t="str">
        <f>IF(cto1255AMCO[[#This Row],[Calificacion]]=1,"Aprobado","Subsanar")</f>
        <v>Subsanar</v>
      </c>
    </row>
    <row r="694" spans="1:24" customFormat="1" hidden="1">
      <c r="A694">
        <v>693</v>
      </c>
      <c r="B694" t="s">
        <v>2155</v>
      </c>
      <c r="C694" s="13" t="s">
        <v>2156</v>
      </c>
      <c r="D694" t="s">
        <v>26</v>
      </c>
      <c r="E694" s="26" t="s">
        <v>2157</v>
      </c>
      <c r="F694" s="6">
        <v>1127</v>
      </c>
      <c r="G694" s="6">
        <v>1127.522669</v>
      </c>
      <c r="H694" s="49">
        <v>1127</v>
      </c>
      <c r="I694" s="4">
        <f t="shared" si="38"/>
        <v>0</v>
      </c>
      <c r="J694" s="60">
        <f t="shared" si="39"/>
        <v>0.03</v>
      </c>
      <c r="K694" s="49" t="str">
        <f t="shared" si="40"/>
        <v>Dentro del rango</v>
      </c>
      <c r="L694" s="49">
        <v>1</v>
      </c>
      <c r="M694" s="49">
        <v>1</v>
      </c>
      <c r="N694" s="49">
        <v>1</v>
      </c>
      <c r="O694" s="49">
        <v>1</v>
      </c>
      <c r="P694" s="49">
        <v>0</v>
      </c>
      <c r="Q694" s="49">
        <v>1</v>
      </c>
      <c r="R694" s="49">
        <v>0</v>
      </c>
      <c r="S694" s="49">
        <v>0</v>
      </c>
      <c r="T694" s="49">
        <v>0</v>
      </c>
      <c r="U694" s="49">
        <v>0</v>
      </c>
      <c r="V694" s="67" t="s">
        <v>2158</v>
      </c>
      <c r="W69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0.5</v>
      </c>
      <c r="X694" t="str">
        <f>IF(cto1255AMCO[[#This Row],[Calificacion]]=1,"Aprobado","Subsanar")</f>
        <v>Subsanar</v>
      </c>
    </row>
    <row r="695" spans="1:24" customFormat="1" hidden="1">
      <c r="A695">
        <v>694</v>
      </c>
      <c r="B695" t="s">
        <v>2159</v>
      </c>
      <c r="C695" s="13" t="s">
        <v>2160</v>
      </c>
      <c r="D695" t="s">
        <v>26</v>
      </c>
      <c r="E695" s="26" t="s">
        <v>2161</v>
      </c>
      <c r="F695" s="6">
        <v>794</v>
      </c>
      <c r="G695" s="6">
        <v>794.41677500000003</v>
      </c>
      <c r="H695" s="49">
        <v>794</v>
      </c>
      <c r="I695" s="4">
        <f t="shared" si="38"/>
        <v>0</v>
      </c>
      <c r="J695" s="60">
        <f t="shared" si="39"/>
        <v>0.03</v>
      </c>
      <c r="K695" s="49" t="str">
        <f t="shared" si="40"/>
        <v>Dentro del rango</v>
      </c>
      <c r="L695" s="49">
        <v>1</v>
      </c>
      <c r="M695" s="49">
        <v>1</v>
      </c>
      <c r="N695" s="49">
        <v>1</v>
      </c>
      <c r="O695" s="49">
        <v>1</v>
      </c>
      <c r="P695" s="49">
        <v>0</v>
      </c>
      <c r="Q695" s="49">
        <v>1</v>
      </c>
      <c r="R695" s="49">
        <v>1</v>
      </c>
      <c r="S695" s="49">
        <v>1</v>
      </c>
      <c r="T695" s="49">
        <v>1</v>
      </c>
      <c r="U695" s="49">
        <v>1</v>
      </c>
      <c r="V695" s="67" t="s">
        <v>2143</v>
      </c>
      <c r="W69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695" t="str">
        <f>IF(cto1255AMCO[[#This Row],[Calificacion]]=1,"Aprobado","Subsanar")</f>
        <v>Subsanar</v>
      </c>
    </row>
    <row r="696" spans="1:24" customFormat="1" hidden="1">
      <c r="A696">
        <v>695</v>
      </c>
      <c r="B696" t="s">
        <v>2162</v>
      </c>
      <c r="C696" s="13" t="s">
        <v>2163</v>
      </c>
      <c r="D696" t="s">
        <v>26</v>
      </c>
      <c r="E696" s="26" t="s">
        <v>2164</v>
      </c>
      <c r="F696" s="6">
        <v>914</v>
      </c>
      <c r="G696" s="6">
        <v>900.67822899999999</v>
      </c>
      <c r="H696" s="49">
        <v>914</v>
      </c>
      <c r="I696" s="4">
        <f t="shared" si="38"/>
        <v>0</v>
      </c>
      <c r="J696" s="60">
        <f t="shared" si="39"/>
        <v>0.03</v>
      </c>
      <c r="K696" s="49" t="str">
        <f t="shared" si="40"/>
        <v>Dentro del rango</v>
      </c>
      <c r="L696" s="49">
        <v>1</v>
      </c>
      <c r="M696" s="49">
        <v>1</v>
      </c>
      <c r="N696" s="49">
        <v>1</v>
      </c>
      <c r="O696" s="49">
        <v>1</v>
      </c>
      <c r="P696" s="49">
        <v>0</v>
      </c>
      <c r="Q696" s="49">
        <v>1</v>
      </c>
      <c r="R696" s="49">
        <v>1</v>
      </c>
      <c r="S696" s="49">
        <v>1</v>
      </c>
      <c r="T696" s="49">
        <v>1</v>
      </c>
      <c r="U696" s="49">
        <v>1</v>
      </c>
      <c r="V696" s="67" t="s">
        <v>2143</v>
      </c>
      <c r="W69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696" t="str">
        <f>IF(cto1255AMCO[[#This Row],[Calificacion]]=1,"Aprobado","Subsanar")</f>
        <v>Subsanar</v>
      </c>
    </row>
    <row r="697" spans="1:24" customFormat="1" hidden="1">
      <c r="A697">
        <v>696</v>
      </c>
      <c r="B697" t="s">
        <v>2165</v>
      </c>
      <c r="C697" s="13" t="s">
        <v>2166</v>
      </c>
      <c r="D697" t="s">
        <v>26</v>
      </c>
      <c r="E697" s="26" t="s">
        <v>2167</v>
      </c>
      <c r="F697" s="6">
        <v>105</v>
      </c>
      <c r="G697" s="6">
        <v>105.294845</v>
      </c>
      <c r="H697" s="49">
        <v>105</v>
      </c>
      <c r="I697" s="4">
        <f t="shared" si="38"/>
        <v>0</v>
      </c>
      <c r="J697" s="60">
        <f t="shared" si="39"/>
        <v>0.06</v>
      </c>
      <c r="K697" s="49" t="str">
        <f t="shared" si="40"/>
        <v>Dentro del rango</v>
      </c>
      <c r="L697" s="49">
        <v>1</v>
      </c>
      <c r="M697" s="49">
        <v>1</v>
      </c>
      <c r="N697" s="49">
        <v>1</v>
      </c>
      <c r="O697" s="49">
        <v>1</v>
      </c>
      <c r="P697" s="49">
        <v>0</v>
      </c>
      <c r="Q697" s="49">
        <v>1</v>
      </c>
      <c r="R697" s="49">
        <v>1</v>
      </c>
      <c r="S697" s="49">
        <v>1</v>
      </c>
      <c r="T697" s="49">
        <v>1</v>
      </c>
      <c r="U697" s="49">
        <v>1</v>
      </c>
      <c r="V697" s="67" t="s">
        <v>2143</v>
      </c>
      <c r="W69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697" t="str">
        <f>IF(cto1255AMCO[[#This Row],[Calificacion]]=1,"Aprobado","Subsanar")</f>
        <v>Subsanar</v>
      </c>
    </row>
    <row r="698" spans="1:24" customFormat="1" hidden="1">
      <c r="A698">
        <v>697</v>
      </c>
      <c r="B698" t="s">
        <v>2168</v>
      </c>
      <c r="C698" s="13" t="s">
        <v>2169</v>
      </c>
      <c r="D698" t="s">
        <v>26</v>
      </c>
      <c r="E698" s="26" t="s">
        <v>2170</v>
      </c>
      <c r="F698" s="6">
        <v>1516</v>
      </c>
      <c r="G698" s="6">
        <v>5358.239337</v>
      </c>
      <c r="H698" s="49">
        <v>1516</v>
      </c>
      <c r="I698" s="4">
        <f t="shared" si="38"/>
        <v>0</v>
      </c>
      <c r="J698" s="60">
        <f t="shared" si="39"/>
        <v>0.03</v>
      </c>
      <c r="K698" s="49" t="str">
        <f t="shared" si="40"/>
        <v>Dentro del rango</v>
      </c>
      <c r="L698" s="49">
        <v>1</v>
      </c>
      <c r="M698" s="49">
        <v>1</v>
      </c>
      <c r="N698" s="49">
        <v>1</v>
      </c>
      <c r="O698" s="49">
        <v>1</v>
      </c>
      <c r="P698" s="49">
        <v>0</v>
      </c>
      <c r="Q698" s="49">
        <v>1</v>
      </c>
      <c r="R698" s="49">
        <v>0</v>
      </c>
      <c r="S698" s="49">
        <v>0</v>
      </c>
      <c r="T698" s="49">
        <v>0</v>
      </c>
      <c r="U698" s="49">
        <v>0</v>
      </c>
      <c r="V698" s="67" t="s">
        <v>2171</v>
      </c>
      <c r="W69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0.5</v>
      </c>
      <c r="X698" t="str">
        <f>IF(cto1255AMCO[[#This Row],[Calificacion]]=1,"Aprobado","Subsanar")</f>
        <v>Subsanar</v>
      </c>
    </row>
    <row r="699" spans="1:24" customFormat="1" hidden="1">
      <c r="A699">
        <v>698</v>
      </c>
      <c r="B699" t="s">
        <v>2172</v>
      </c>
      <c r="C699" s="13" t="s">
        <v>2173</v>
      </c>
      <c r="D699" t="s">
        <v>26</v>
      </c>
      <c r="E699" s="26" t="s">
        <v>2174</v>
      </c>
      <c r="F699" s="6">
        <v>39</v>
      </c>
      <c r="G699" s="6">
        <v>39.825555999999999</v>
      </c>
      <c r="H699" s="49">
        <v>39</v>
      </c>
      <c r="I699" s="4">
        <f t="shared" si="38"/>
        <v>0</v>
      </c>
      <c r="J699" s="60">
        <f t="shared" si="39"/>
        <v>7.0000000000000007E-2</v>
      </c>
      <c r="K699" s="49" t="str">
        <f t="shared" si="40"/>
        <v>Dentro del rango</v>
      </c>
      <c r="L699" s="49">
        <v>1</v>
      </c>
      <c r="M699" s="49">
        <v>1</v>
      </c>
      <c r="N699" s="49">
        <v>1</v>
      </c>
      <c r="O699" s="49">
        <v>1</v>
      </c>
      <c r="P699" s="49">
        <v>0</v>
      </c>
      <c r="Q699" s="49">
        <v>1</v>
      </c>
      <c r="R699" s="49">
        <v>1</v>
      </c>
      <c r="S699" s="49">
        <v>1</v>
      </c>
      <c r="T699" s="49">
        <v>1</v>
      </c>
      <c r="U699" s="49">
        <v>0</v>
      </c>
      <c r="V699" s="67" t="s">
        <v>2175</v>
      </c>
      <c r="W69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699" t="str">
        <f>IF(cto1255AMCO[[#This Row],[Calificacion]]=1,"Aprobado","Subsanar")</f>
        <v>Subsanar</v>
      </c>
    </row>
    <row r="700" spans="1:24" customFormat="1" hidden="1">
      <c r="A700">
        <v>699</v>
      </c>
      <c r="B700" t="s">
        <v>2176</v>
      </c>
      <c r="C700" s="13" t="s">
        <v>2177</v>
      </c>
      <c r="D700" t="s">
        <v>26</v>
      </c>
      <c r="E700" s="26" t="s">
        <v>2178</v>
      </c>
      <c r="F700" s="6">
        <v>76</v>
      </c>
      <c r="G700" s="6">
        <v>77.556434999999993</v>
      </c>
      <c r="H700" s="49">
        <v>76</v>
      </c>
      <c r="I700" s="4">
        <f t="shared" si="38"/>
        <v>0</v>
      </c>
      <c r="J700" s="60">
        <f t="shared" si="39"/>
        <v>7.0000000000000007E-2</v>
      </c>
      <c r="K700" s="49" t="str">
        <f t="shared" si="40"/>
        <v>Dentro del rango</v>
      </c>
      <c r="L700" s="49">
        <v>1</v>
      </c>
      <c r="M700" s="49">
        <v>1</v>
      </c>
      <c r="N700" s="49">
        <v>1</v>
      </c>
      <c r="O700" s="49">
        <v>1</v>
      </c>
      <c r="P700" s="49">
        <v>0</v>
      </c>
      <c r="Q700" s="49">
        <v>1</v>
      </c>
      <c r="R700" s="49">
        <v>1</v>
      </c>
      <c r="S700" s="49">
        <v>1</v>
      </c>
      <c r="T700" s="49">
        <v>1</v>
      </c>
      <c r="U700" s="49">
        <v>0</v>
      </c>
      <c r="V700" s="67" t="s">
        <v>2179</v>
      </c>
      <c r="W70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700" t="str">
        <f>IF(cto1255AMCO[[#This Row],[Calificacion]]=1,"Aprobado","Subsanar")</f>
        <v>Subsanar</v>
      </c>
    </row>
    <row r="701" spans="1:24" customFormat="1" hidden="1">
      <c r="A701">
        <v>700</v>
      </c>
      <c r="B701" t="s">
        <v>2180</v>
      </c>
      <c r="C701" s="13" t="s">
        <v>2181</v>
      </c>
      <c r="D701" t="s">
        <v>26</v>
      </c>
      <c r="E701" s="26" t="s">
        <v>2182</v>
      </c>
      <c r="F701" s="6">
        <v>116</v>
      </c>
      <c r="G701" s="6">
        <v>117.536477</v>
      </c>
      <c r="H701" s="49">
        <v>116</v>
      </c>
      <c r="I701" s="4">
        <f t="shared" si="38"/>
        <v>0</v>
      </c>
      <c r="J701" s="60">
        <f t="shared" si="39"/>
        <v>0.06</v>
      </c>
      <c r="K701" s="49" t="str">
        <f t="shared" si="40"/>
        <v>Dentro del rango</v>
      </c>
      <c r="L701" s="49">
        <v>1</v>
      </c>
      <c r="M701" s="49">
        <v>1</v>
      </c>
      <c r="N701" s="49">
        <v>1</v>
      </c>
      <c r="O701" s="49">
        <v>1</v>
      </c>
      <c r="P701" s="49">
        <v>0</v>
      </c>
      <c r="Q701" s="49">
        <v>1</v>
      </c>
      <c r="R701" s="49">
        <v>0</v>
      </c>
      <c r="S701" s="49">
        <v>0</v>
      </c>
      <c r="T701" s="49">
        <v>0</v>
      </c>
      <c r="U701" s="49">
        <v>0</v>
      </c>
      <c r="V701" s="67" t="s">
        <v>2183</v>
      </c>
      <c r="W70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0.5</v>
      </c>
      <c r="X701" t="str">
        <f>IF(cto1255AMCO[[#This Row],[Calificacion]]=1,"Aprobado","Subsanar")</f>
        <v>Subsanar</v>
      </c>
    </row>
    <row r="702" spans="1:24" customFormat="1" hidden="1">
      <c r="A702">
        <v>701</v>
      </c>
      <c r="B702" t="s">
        <v>2184</v>
      </c>
      <c r="C702" s="13" t="s">
        <v>2185</v>
      </c>
      <c r="D702" t="s">
        <v>26</v>
      </c>
      <c r="E702" s="26" t="s">
        <v>2186</v>
      </c>
      <c r="F702" s="6">
        <v>40</v>
      </c>
      <c r="G702" s="6">
        <v>38.432026999999998</v>
      </c>
      <c r="H702" s="49">
        <v>40</v>
      </c>
      <c r="I702" s="4">
        <f t="shared" si="38"/>
        <v>0</v>
      </c>
      <c r="J702" s="60">
        <f t="shared" si="39"/>
        <v>7.0000000000000007E-2</v>
      </c>
      <c r="K702" s="49" t="str">
        <f t="shared" si="40"/>
        <v>Dentro del rango</v>
      </c>
      <c r="L702" s="49">
        <v>1</v>
      </c>
      <c r="M702" s="49">
        <v>1</v>
      </c>
      <c r="N702" s="49">
        <v>1</v>
      </c>
      <c r="O702" s="49">
        <v>1</v>
      </c>
      <c r="P702" s="49">
        <v>0</v>
      </c>
      <c r="Q702" s="49">
        <v>1</v>
      </c>
      <c r="R702" s="49">
        <v>1</v>
      </c>
      <c r="S702" s="49">
        <v>1</v>
      </c>
      <c r="T702" s="49">
        <v>1</v>
      </c>
      <c r="U702" s="49">
        <v>0</v>
      </c>
      <c r="V702" s="67" t="s">
        <v>2187</v>
      </c>
      <c r="W70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702" t="str">
        <f>IF(cto1255AMCO[[#This Row],[Calificacion]]=1,"Aprobado","Subsanar")</f>
        <v>Subsanar</v>
      </c>
    </row>
    <row r="703" spans="1:24" customFormat="1" hidden="1">
      <c r="A703">
        <v>702</v>
      </c>
      <c r="B703" t="s">
        <v>2188</v>
      </c>
      <c r="C703" s="13" t="s">
        <v>2189</v>
      </c>
      <c r="D703" t="s">
        <v>26</v>
      </c>
      <c r="E703" s="26" t="s">
        <v>2190</v>
      </c>
      <c r="F703" s="6">
        <v>38</v>
      </c>
      <c r="G703" s="6">
        <v>39.253433000000001</v>
      </c>
      <c r="H703" s="49">
        <v>38</v>
      </c>
      <c r="I703" s="4">
        <f t="shared" si="38"/>
        <v>0</v>
      </c>
      <c r="J703" s="60">
        <f t="shared" si="39"/>
        <v>7.0000000000000007E-2</v>
      </c>
      <c r="K703" s="49" t="str">
        <f t="shared" si="40"/>
        <v>Dentro del rango</v>
      </c>
      <c r="L703" s="49">
        <v>1</v>
      </c>
      <c r="M703" s="49">
        <v>1</v>
      </c>
      <c r="N703" s="49">
        <v>1</v>
      </c>
      <c r="O703" s="49">
        <v>1</v>
      </c>
      <c r="P703" s="49">
        <v>0</v>
      </c>
      <c r="Q703" s="49">
        <v>1</v>
      </c>
      <c r="R703" s="49">
        <v>1</v>
      </c>
      <c r="S703" s="49">
        <v>1</v>
      </c>
      <c r="T703" s="49">
        <v>1</v>
      </c>
      <c r="U703" s="49">
        <v>0</v>
      </c>
      <c r="V703" s="67" t="s">
        <v>2191</v>
      </c>
      <c r="W70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703" t="str">
        <f>IF(cto1255AMCO[[#This Row],[Calificacion]]=1,"Aprobado","Subsanar")</f>
        <v>Subsanar</v>
      </c>
    </row>
    <row r="704" spans="1:24" customFormat="1" hidden="1">
      <c r="A704">
        <v>703</v>
      </c>
      <c r="B704" t="s">
        <v>2192</v>
      </c>
      <c r="C704" s="13" t="s">
        <v>2193</v>
      </c>
      <c r="D704" t="s">
        <v>26</v>
      </c>
      <c r="E704" s="26" t="s">
        <v>2194</v>
      </c>
      <c r="F704" s="6">
        <v>50</v>
      </c>
      <c r="G704" s="6">
        <v>52.106785000000002</v>
      </c>
      <c r="H704" s="49">
        <v>50</v>
      </c>
      <c r="I704" s="4">
        <f t="shared" si="38"/>
        <v>0</v>
      </c>
      <c r="J704" s="60">
        <f t="shared" si="39"/>
        <v>7.0000000000000007E-2</v>
      </c>
      <c r="K704" s="49" t="str">
        <f t="shared" si="40"/>
        <v>Dentro del rango</v>
      </c>
      <c r="L704" s="49">
        <v>1</v>
      </c>
      <c r="M704" s="49">
        <v>1</v>
      </c>
      <c r="N704" s="49">
        <v>1</v>
      </c>
      <c r="O704" s="49">
        <v>1</v>
      </c>
      <c r="P704" s="49">
        <v>0</v>
      </c>
      <c r="Q704" s="49">
        <v>1</v>
      </c>
      <c r="R704" s="49">
        <v>1</v>
      </c>
      <c r="S704" s="49">
        <v>1</v>
      </c>
      <c r="T704" s="49">
        <v>1</v>
      </c>
      <c r="U704" s="49">
        <v>0</v>
      </c>
      <c r="V704" s="67" t="s">
        <v>2195</v>
      </c>
      <c r="W70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704" t="str">
        <f>IF(cto1255AMCO[[#This Row],[Calificacion]]=1,"Aprobado","Subsanar")</f>
        <v>Subsanar</v>
      </c>
    </row>
    <row r="705" spans="1:24" customFormat="1" hidden="1">
      <c r="A705">
        <v>704</v>
      </c>
      <c r="B705" t="s">
        <v>2196</v>
      </c>
      <c r="C705" s="13" t="s">
        <v>2197</v>
      </c>
      <c r="D705" t="s">
        <v>26</v>
      </c>
      <c r="E705" s="26" t="s">
        <v>2186</v>
      </c>
      <c r="F705" s="6">
        <v>50</v>
      </c>
      <c r="G705" s="6">
        <v>48.217762</v>
      </c>
      <c r="H705" s="49">
        <v>50</v>
      </c>
      <c r="I705" s="4">
        <f t="shared" si="38"/>
        <v>0</v>
      </c>
      <c r="J705" s="60">
        <f t="shared" si="39"/>
        <v>7.0000000000000007E-2</v>
      </c>
      <c r="K705" s="49" t="str">
        <f t="shared" si="40"/>
        <v>Dentro del rango</v>
      </c>
      <c r="L705" s="49">
        <v>1</v>
      </c>
      <c r="M705" s="49">
        <v>1</v>
      </c>
      <c r="N705" s="49">
        <v>1</v>
      </c>
      <c r="O705" s="49">
        <v>1</v>
      </c>
      <c r="P705" s="49">
        <v>0</v>
      </c>
      <c r="Q705" s="49">
        <v>1</v>
      </c>
      <c r="R705" s="49">
        <v>1</v>
      </c>
      <c r="S705" s="49">
        <v>1</v>
      </c>
      <c r="T705" s="49">
        <v>1</v>
      </c>
      <c r="U705" s="49">
        <v>0</v>
      </c>
      <c r="V705" s="67" t="s">
        <v>2198</v>
      </c>
      <c r="W70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705" t="str">
        <f>IF(cto1255AMCO[[#This Row],[Calificacion]]=1,"Aprobado","Subsanar")</f>
        <v>Subsanar</v>
      </c>
    </row>
    <row r="706" spans="1:24" customFormat="1" hidden="1">
      <c r="A706">
        <v>705</v>
      </c>
      <c r="B706" t="s">
        <v>2199</v>
      </c>
      <c r="C706" s="13" t="s">
        <v>2200</v>
      </c>
      <c r="D706" t="s">
        <v>26</v>
      </c>
      <c r="E706" s="26" t="s">
        <v>2194</v>
      </c>
      <c r="F706" s="6">
        <v>22</v>
      </c>
      <c r="G706" s="6">
        <v>24.120432999999998</v>
      </c>
      <c r="H706" s="49">
        <v>22</v>
      </c>
      <c r="I706" s="4">
        <f t="shared" si="38"/>
        <v>0</v>
      </c>
      <c r="J706" s="60">
        <f t="shared" si="39"/>
        <v>7.0000000000000007E-2</v>
      </c>
      <c r="K706" s="49" t="str">
        <f t="shared" si="40"/>
        <v>Dentro del rango</v>
      </c>
      <c r="L706" s="49">
        <v>1</v>
      </c>
      <c r="M706" s="49">
        <v>1</v>
      </c>
      <c r="N706" s="49">
        <v>1</v>
      </c>
      <c r="O706" s="49">
        <v>1</v>
      </c>
      <c r="P706" s="49">
        <v>0</v>
      </c>
      <c r="Q706" s="49">
        <v>1</v>
      </c>
      <c r="R706" s="49">
        <v>1</v>
      </c>
      <c r="S706" s="49">
        <v>1</v>
      </c>
      <c r="T706" s="49">
        <v>1</v>
      </c>
      <c r="U706" s="49">
        <v>0</v>
      </c>
      <c r="V706" s="67" t="s">
        <v>2201</v>
      </c>
      <c r="W70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706" t="str">
        <f>IF(cto1255AMCO[[#This Row],[Calificacion]]=1,"Aprobado","Subsanar")</f>
        <v>Subsanar</v>
      </c>
    </row>
    <row r="707" spans="1:24" customFormat="1" hidden="1">
      <c r="A707">
        <v>706</v>
      </c>
      <c r="B707" t="s">
        <v>2202</v>
      </c>
      <c r="C707" s="13" t="s">
        <v>2203</v>
      </c>
      <c r="D707" t="s">
        <v>26</v>
      </c>
      <c r="E707" s="26" t="s">
        <v>2204</v>
      </c>
      <c r="F707" s="6">
        <v>35</v>
      </c>
      <c r="G707" s="6">
        <v>33.051481000000003</v>
      </c>
      <c r="H707" s="49">
        <v>35</v>
      </c>
      <c r="I707" s="4">
        <f t="shared" si="38"/>
        <v>0</v>
      </c>
      <c r="J707" s="60">
        <f t="shared" si="39"/>
        <v>7.0000000000000007E-2</v>
      </c>
      <c r="K707" s="49" t="str">
        <f t="shared" si="40"/>
        <v>Dentro del rango</v>
      </c>
      <c r="L707" s="49">
        <v>1</v>
      </c>
      <c r="M707" s="49">
        <v>1</v>
      </c>
      <c r="N707" s="49">
        <v>1</v>
      </c>
      <c r="O707" s="49">
        <v>1</v>
      </c>
      <c r="P707" s="49">
        <v>0</v>
      </c>
      <c r="Q707" s="49">
        <v>1</v>
      </c>
      <c r="R707" s="49">
        <v>1</v>
      </c>
      <c r="S707" s="49">
        <v>1</v>
      </c>
      <c r="T707" s="49">
        <v>1</v>
      </c>
      <c r="U707" s="49">
        <v>0</v>
      </c>
      <c r="V707" s="67" t="s">
        <v>2191</v>
      </c>
      <c r="W70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707" t="str">
        <f>IF(cto1255AMCO[[#This Row],[Calificacion]]=1,"Aprobado","Subsanar")</f>
        <v>Subsanar</v>
      </c>
    </row>
    <row r="708" spans="1:24" customFormat="1" hidden="1">
      <c r="A708">
        <v>707</v>
      </c>
      <c r="B708" t="s">
        <v>2205</v>
      </c>
      <c r="C708" s="13" t="s">
        <v>2206</v>
      </c>
      <c r="D708" t="s">
        <v>26</v>
      </c>
      <c r="E708" s="26" t="s">
        <v>2207</v>
      </c>
      <c r="F708" s="6">
        <v>32</v>
      </c>
      <c r="G708" s="6">
        <v>31.543973000000001</v>
      </c>
      <c r="H708" s="49">
        <v>32</v>
      </c>
      <c r="I708" s="4">
        <f t="shared" ref="I708:I771" si="41">(((ABS(H708-F708))/F708))</f>
        <v>0</v>
      </c>
      <c r="J708" s="60">
        <f t="shared" ref="J708:J771" si="42">IF(H708&lt;=80,0.07,IF(AND(H708&gt;80,H708&lt;=250),0.06,IF(AND(H708&gt;250,H708&lt;=500),0.04,IF(H708&gt;500,0.03,0))))</f>
        <v>7.0000000000000007E-2</v>
      </c>
      <c r="K708" s="49" t="str">
        <f t="shared" ref="K708:K771" si="43">IF(ABS(I708)&lt;=J708,"Dentro del rango","Supera el rango")</f>
        <v>Dentro del rango</v>
      </c>
      <c r="L708" s="49">
        <v>1</v>
      </c>
      <c r="M708" s="49">
        <v>1</v>
      </c>
      <c r="N708" s="49">
        <v>1</v>
      </c>
      <c r="O708" s="49">
        <v>1</v>
      </c>
      <c r="P708" s="49">
        <v>0</v>
      </c>
      <c r="Q708" s="49">
        <v>1</v>
      </c>
      <c r="R708" s="49">
        <v>1</v>
      </c>
      <c r="S708" s="49">
        <v>1</v>
      </c>
      <c r="T708" s="49">
        <v>1</v>
      </c>
      <c r="U708" s="49">
        <v>0</v>
      </c>
      <c r="V708" s="67" t="s">
        <v>2208</v>
      </c>
      <c r="W70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708" t="str">
        <f>IF(cto1255AMCO[[#This Row],[Calificacion]]=1,"Aprobado","Subsanar")</f>
        <v>Subsanar</v>
      </c>
    </row>
    <row r="709" spans="1:24" customFormat="1" hidden="1">
      <c r="A709">
        <v>708</v>
      </c>
      <c r="B709" t="s">
        <v>2209</v>
      </c>
      <c r="C709" s="13" t="s">
        <v>2210</v>
      </c>
      <c r="D709" t="s">
        <v>26</v>
      </c>
      <c r="E709" s="26" t="s">
        <v>2211</v>
      </c>
      <c r="F709" s="6">
        <v>72</v>
      </c>
      <c r="G709" s="6">
        <v>71.399001999999996</v>
      </c>
      <c r="H709" s="49">
        <v>72</v>
      </c>
      <c r="I709" s="4">
        <f t="shared" si="41"/>
        <v>0</v>
      </c>
      <c r="J709" s="60">
        <f t="shared" si="42"/>
        <v>7.0000000000000007E-2</v>
      </c>
      <c r="K709" s="49" t="str">
        <f t="shared" si="43"/>
        <v>Dentro del rango</v>
      </c>
      <c r="L709" s="49">
        <v>1</v>
      </c>
      <c r="M709" s="49">
        <v>1</v>
      </c>
      <c r="N709" s="49">
        <v>1</v>
      </c>
      <c r="O709" s="49">
        <v>1</v>
      </c>
      <c r="P709" s="49">
        <v>0</v>
      </c>
      <c r="Q709" s="49">
        <v>1</v>
      </c>
      <c r="R709" s="49">
        <v>1</v>
      </c>
      <c r="S709" s="49">
        <v>1</v>
      </c>
      <c r="T709" s="49">
        <v>1</v>
      </c>
      <c r="U709" s="49">
        <v>0</v>
      </c>
      <c r="V709" s="67" t="s">
        <v>2212</v>
      </c>
      <c r="W70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709" t="str">
        <f>IF(cto1255AMCO[[#This Row],[Calificacion]]=1,"Aprobado","Subsanar")</f>
        <v>Subsanar</v>
      </c>
    </row>
    <row r="710" spans="1:24" customFormat="1" hidden="1">
      <c r="A710">
        <v>709</v>
      </c>
      <c r="B710" t="s">
        <v>2213</v>
      </c>
      <c r="C710" s="13" t="s">
        <v>2214</v>
      </c>
      <c r="D710" t="s">
        <v>26</v>
      </c>
      <c r="E710" s="26" t="s">
        <v>2215</v>
      </c>
      <c r="F710" s="6">
        <v>48</v>
      </c>
      <c r="G710" s="6">
        <v>48.189494000000003</v>
      </c>
      <c r="H710" s="49">
        <v>48</v>
      </c>
      <c r="I710" s="4">
        <f t="shared" si="41"/>
        <v>0</v>
      </c>
      <c r="J710" s="60">
        <f t="shared" si="42"/>
        <v>7.0000000000000007E-2</v>
      </c>
      <c r="K710" s="49" t="str">
        <f t="shared" si="43"/>
        <v>Dentro del rango</v>
      </c>
      <c r="L710" s="49">
        <v>1</v>
      </c>
      <c r="M710" s="49">
        <v>1</v>
      </c>
      <c r="N710" s="49">
        <v>1</v>
      </c>
      <c r="O710" s="49">
        <v>1</v>
      </c>
      <c r="P710" s="49">
        <v>0</v>
      </c>
      <c r="Q710" s="49">
        <v>1</v>
      </c>
      <c r="R710" s="49">
        <v>1</v>
      </c>
      <c r="S710" s="49">
        <v>1</v>
      </c>
      <c r="T710" s="49">
        <v>1</v>
      </c>
      <c r="U710" s="49">
        <v>0</v>
      </c>
      <c r="V710" s="67" t="s">
        <v>2216</v>
      </c>
      <c r="W71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710" t="str">
        <f>IF(cto1255AMCO[[#This Row],[Calificacion]]=1,"Aprobado","Subsanar")</f>
        <v>Subsanar</v>
      </c>
    </row>
    <row r="711" spans="1:24" customFormat="1" hidden="1">
      <c r="A711">
        <v>710</v>
      </c>
      <c r="B711" t="s">
        <v>2217</v>
      </c>
      <c r="C711" s="13" t="s">
        <v>2218</v>
      </c>
      <c r="D711" t="s">
        <v>26</v>
      </c>
      <c r="E711" s="26" t="s">
        <v>2219</v>
      </c>
      <c r="F711" s="6">
        <v>30</v>
      </c>
      <c r="G711" s="6">
        <v>31.134661000000001</v>
      </c>
      <c r="H711" s="49">
        <v>30</v>
      </c>
      <c r="I711" s="4">
        <f t="shared" si="41"/>
        <v>0</v>
      </c>
      <c r="J711" s="60">
        <f t="shared" si="42"/>
        <v>7.0000000000000007E-2</v>
      </c>
      <c r="K711" s="49" t="str">
        <f t="shared" si="43"/>
        <v>Dentro del rango</v>
      </c>
      <c r="L711" s="49">
        <v>1</v>
      </c>
      <c r="M711" s="49">
        <v>1</v>
      </c>
      <c r="N711" s="49">
        <v>1</v>
      </c>
      <c r="O711" s="49">
        <v>1</v>
      </c>
      <c r="P711" s="49">
        <v>0</v>
      </c>
      <c r="Q711" s="49">
        <v>1</v>
      </c>
      <c r="R711" s="49">
        <v>1</v>
      </c>
      <c r="S711" s="49">
        <v>1</v>
      </c>
      <c r="T711" s="49">
        <v>1</v>
      </c>
      <c r="U711" s="49">
        <v>0</v>
      </c>
      <c r="V711" s="67" t="s">
        <v>2220</v>
      </c>
      <c r="W71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711" t="str">
        <f>IF(cto1255AMCO[[#This Row],[Calificacion]]=1,"Aprobado","Subsanar")</f>
        <v>Subsanar</v>
      </c>
    </row>
    <row r="712" spans="1:24" customFormat="1" hidden="1">
      <c r="A712">
        <v>711</v>
      </c>
      <c r="B712" t="s">
        <v>2221</v>
      </c>
      <c r="C712" s="13" t="s">
        <v>2222</v>
      </c>
      <c r="D712" t="s">
        <v>26</v>
      </c>
      <c r="E712" s="26" t="s">
        <v>2223</v>
      </c>
      <c r="F712" s="6">
        <v>67</v>
      </c>
      <c r="G712" s="6">
        <v>65.874979999999994</v>
      </c>
      <c r="H712" s="49">
        <v>67</v>
      </c>
      <c r="I712" s="4">
        <f t="shared" si="41"/>
        <v>0</v>
      </c>
      <c r="J712" s="60">
        <f t="shared" si="42"/>
        <v>7.0000000000000007E-2</v>
      </c>
      <c r="K712" s="49" t="str">
        <f t="shared" si="43"/>
        <v>Dentro del rango</v>
      </c>
      <c r="L712" s="49">
        <v>1</v>
      </c>
      <c r="M712" s="49">
        <v>1</v>
      </c>
      <c r="N712" s="49">
        <v>1</v>
      </c>
      <c r="O712" s="49">
        <v>1</v>
      </c>
      <c r="P712" s="49">
        <v>0</v>
      </c>
      <c r="Q712" s="49">
        <v>1</v>
      </c>
      <c r="R712" s="49">
        <v>1</v>
      </c>
      <c r="S712" s="49">
        <v>1</v>
      </c>
      <c r="T712" s="49">
        <v>1</v>
      </c>
      <c r="U712" s="49">
        <v>0</v>
      </c>
      <c r="V712" s="67" t="s">
        <v>2224</v>
      </c>
      <c r="W71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712" t="str">
        <f>IF(cto1255AMCO[[#This Row],[Calificacion]]=1,"Aprobado","Subsanar")</f>
        <v>Subsanar</v>
      </c>
    </row>
    <row r="713" spans="1:24" customFormat="1" hidden="1">
      <c r="A713">
        <v>712</v>
      </c>
      <c r="B713" t="s">
        <v>2225</v>
      </c>
      <c r="C713" s="13" t="s">
        <v>2226</v>
      </c>
      <c r="D713" t="s">
        <v>26</v>
      </c>
      <c r="E713" s="26" t="s">
        <v>2227</v>
      </c>
      <c r="F713" s="6">
        <v>76</v>
      </c>
      <c r="G713" s="6">
        <v>75.115877999999995</v>
      </c>
      <c r="H713" s="49">
        <v>76</v>
      </c>
      <c r="I713" s="4">
        <f t="shared" si="41"/>
        <v>0</v>
      </c>
      <c r="J713" s="60">
        <f t="shared" si="42"/>
        <v>7.0000000000000007E-2</v>
      </c>
      <c r="K713" s="49" t="str">
        <f t="shared" si="43"/>
        <v>Dentro del rango</v>
      </c>
      <c r="L713" s="49">
        <v>1</v>
      </c>
      <c r="M713" s="49">
        <v>1</v>
      </c>
      <c r="N713" s="49">
        <v>1</v>
      </c>
      <c r="O713" s="49">
        <v>1</v>
      </c>
      <c r="P713" s="49">
        <v>0</v>
      </c>
      <c r="Q713" s="49">
        <v>1</v>
      </c>
      <c r="R713" s="49">
        <v>1</v>
      </c>
      <c r="S713" s="49">
        <v>1</v>
      </c>
      <c r="T713" s="49">
        <v>1</v>
      </c>
      <c r="U713" s="49">
        <v>0</v>
      </c>
      <c r="V713" s="67" t="s">
        <v>2228</v>
      </c>
      <c r="W71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713" t="str">
        <f>IF(cto1255AMCO[[#This Row],[Calificacion]]=1,"Aprobado","Subsanar")</f>
        <v>Subsanar</v>
      </c>
    </row>
    <row r="714" spans="1:24" customFormat="1" hidden="1">
      <c r="A714">
        <v>713</v>
      </c>
      <c r="B714" t="s">
        <v>2229</v>
      </c>
      <c r="C714" s="13" t="s">
        <v>2230</v>
      </c>
      <c r="D714" t="s">
        <v>26</v>
      </c>
      <c r="E714" s="26" t="s">
        <v>2231</v>
      </c>
      <c r="F714" s="6">
        <v>40</v>
      </c>
      <c r="G714" s="6">
        <v>39.630276000000002</v>
      </c>
      <c r="H714" s="49">
        <v>40</v>
      </c>
      <c r="I714" s="4">
        <f t="shared" si="41"/>
        <v>0</v>
      </c>
      <c r="J714" s="60">
        <f t="shared" si="42"/>
        <v>7.0000000000000007E-2</v>
      </c>
      <c r="K714" s="49" t="str">
        <f t="shared" si="43"/>
        <v>Dentro del rango</v>
      </c>
      <c r="L714" s="49">
        <v>1</v>
      </c>
      <c r="M714" s="49">
        <v>1</v>
      </c>
      <c r="N714" s="49">
        <v>1</v>
      </c>
      <c r="O714" s="49">
        <v>1</v>
      </c>
      <c r="P714" s="49">
        <v>0</v>
      </c>
      <c r="Q714" s="49">
        <v>1</v>
      </c>
      <c r="R714" s="49">
        <v>1</v>
      </c>
      <c r="S714" s="49">
        <v>1</v>
      </c>
      <c r="T714" s="49">
        <v>1</v>
      </c>
      <c r="U714" s="49">
        <v>0</v>
      </c>
      <c r="V714" s="67" t="s">
        <v>2232</v>
      </c>
      <c r="W71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714" t="str">
        <f>IF(cto1255AMCO[[#This Row],[Calificacion]]=1,"Aprobado","Subsanar")</f>
        <v>Subsanar</v>
      </c>
    </row>
    <row r="715" spans="1:24" customFormat="1" hidden="1">
      <c r="A715">
        <v>714</v>
      </c>
      <c r="B715" t="s">
        <v>2233</v>
      </c>
      <c r="C715" s="13" t="s">
        <v>2234</v>
      </c>
      <c r="D715" t="s">
        <v>26</v>
      </c>
      <c r="E715" s="26" t="s">
        <v>2235</v>
      </c>
      <c r="F715" s="6">
        <v>69</v>
      </c>
      <c r="G715" s="6">
        <v>72.214093000000005</v>
      </c>
      <c r="H715" s="49">
        <v>69</v>
      </c>
      <c r="I715" s="4">
        <f t="shared" si="41"/>
        <v>0</v>
      </c>
      <c r="J715" s="60">
        <f t="shared" si="42"/>
        <v>7.0000000000000007E-2</v>
      </c>
      <c r="K715" s="49" t="str">
        <f t="shared" si="43"/>
        <v>Dentro del rango</v>
      </c>
      <c r="L715" s="49">
        <v>1</v>
      </c>
      <c r="M715" s="49">
        <v>1</v>
      </c>
      <c r="N715" s="49">
        <v>1</v>
      </c>
      <c r="O715" s="49">
        <v>1</v>
      </c>
      <c r="P715" s="49">
        <v>0</v>
      </c>
      <c r="Q715" s="49">
        <v>1</v>
      </c>
      <c r="R715" s="49">
        <v>0</v>
      </c>
      <c r="S715" s="49">
        <v>0</v>
      </c>
      <c r="T715" s="49">
        <v>0</v>
      </c>
      <c r="U715" s="49">
        <v>0</v>
      </c>
      <c r="V715" s="67" t="s">
        <v>2236</v>
      </c>
      <c r="W71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0.5</v>
      </c>
      <c r="X715" t="str">
        <f>IF(cto1255AMCO[[#This Row],[Calificacion]]=1,"Aprobado","Subsanar")</f>
        <v>Subsanar</v>
      </c>
    </row>
    <row r="716" spans="1:24" customFormat="1" hidden="1">
      <c r="A716">
        <v>715</v>
      </c>
      <c r="B716" t="s">
        <v>2237</v>
      </c>
      <c r="C716" s="13" t="s">
        <v>2238</v>
      </c>
      <c r="D716" t="s">
        <v>26</v>
      </c>
      <c r="E716" s="26" t="s">
        <v>2239</v>
      </c>
      <c r="F716" s="6">
        <v>41</v>
      </c>
      <c r="G716" s="6">
        <v>41.064087000000001</v>
      </c>
      <c r="H716" s="49">
        <v>41</v>
      </c>
      <c r="I716" s="4">
        <f t="shared" si="41"/>
        <v>0</v>
      </c>
      <c r="J716" s="60">
        <f t="shared" si="42"/>
        <v>7.0000000000000007E-2</v>
      </c>
      <c r="K716" s="49" t="str">
        <f t="shared" si="43"/>
        <v>Dentro del rango</v>
      </c>
      <c r="L716" s="49">
        <v>1</v>
      </c>
      <c r="M716" s="49">
        <v>1</v>
      </c>
      <c r="N716" s="49">
        <v>1</v>
      </c>
      <c r="O716" s="49">
        <v>1</v>
      </c>
      <c r="P716" s="49">
        <v>0</v>
      </c>
      <c r="Q716" s="49">
        <v>1</v>
      </c>
      <c r="R716" s="49">
        <v>1</v>
      </c>
      <c r="S716" s="49">
        <v>1</v>
      </c>
      <c r="T716" s="49">
        <v>1</v>
      </c>
      <c r="U716" s="49">
        <v>0</v>
      </c>
      <c r="V716" s="67" t="s">
        <v>2240</v>
      </c>
      <c r="W71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716" t="str">
        <f>IF(cto1255AMCO[[#This Row],[Calificacion]]=1,"Aprobado","Subsanar")</f>
        <v>Subsanar</v>
      </c>
    </row>
    <row r="717" spans="1:24" customFormat="1" hidden="1">
      <c r="A717">
        <v>716</v>
      </c>
      <c r="B717" t="s">
        <v>2241</v>
      </c>
      <c r="C717" s="13" t="s">
        <v>2242</v>
      </c>
      <c r="D717" t="s">
        <v>26</v>
      </c>
      <c r="E717" s="26" t="s">
        <v>2243</v>
      </c>
      <c r="F717" s="6">
        <v>58</v>
      </c>
      <c r="G717" s="6">
        <v>58.145212999999998</v>
      </c>
      <c r="H717" s="49">
        <v>58</v>
      </c>
      <c r="I717" s="4">
        <f t="shared" si="41"/>
        <v>0</v>
      </c>
      <c r="J717" s="60">
        <f t="shared" si="42"/>
        <v>7.0000000000000007E-2</v>
      </c>
      <c r="K717" s="49" t="str">
        <f t="shared" si="43"/>
        <v>Dentro del rango</v>
      </c>
      <c r="L717" s="49">
        <v>1</v>
      </c>
      <c r="M717" s="49">
        <v>1</v>
      </c>
      <c r="N717" s="49">
        <v>1</v>
      </c>
      <c r="O717" s="49">
        <v>1</v>
      </c>
      <c r="P717" s="49">
        <v>0</v>
      </c>
      <c r="Q717" s="49">
        <v>1</v>
      </c>
      <c r="R717" s="49">
        <v>1</v>
      </c>
      <c r="S717" s="49">
        <v>1</v>
      </c>
      <c r="T717" s="49">
        <v>1</v>
      </c>
      <c r="U717" s="49">
        <v>1</v>
      </c>
      <c r="V717" s="67" t="s">
        <v>2244</v>
      </c>
      <c r="W71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717" t="str">
        <f>IF(cto1255AMCO[[#This Row],[Calificacion]]=1,"Aprobado","Subsanar")</f>
        <v>Subsanar</v>
      </c>
    </row>
    <row r="718" spans="1:24" customFormat="1" hidden="1">
      <c r="A718">
        <v>717</v>
      </c>
      <c r="B718" t="s">
        <v>2245</v>
      </c>
      <c r="C718" s="13" t="s">
        <v>2246</v>
      </c>
      <c r="D718" t="s">
        <v>26</v>
      </c>
      <c r="E718" s="26" t="s">
        <v>2247</v>
      </c>
      <c r="F718" s="6">
        <v>53</v>
      </c>
      <c r="G718" s="6">
        <v>52.936335999999997</v>
      </c>
      <c r="H718" s="49">
        <v>53</v>
      </c>
      <c r="I718" s="4">
        <f t="shared" si="41"/>
        <v>0</v>
      </c>
      <c r="J718" s="60">
        <f t="shared" si="42"/>
        <v>7.0000000000000007E-2</v>
      </c>
      <c r="K718" s="49" t="str">
        <f t="shared" si="43"/>
        <v>Dentro del rango</v>
      </c>
      <c r="L718" s="49">
        <v>1</v>
      </c>
      <c r="M718" s="49">
        <v>1</v>
      </c>
      <c r="N718" s="49">
        <v>1</v>
      </c>
      <c r="O718" s="49">
        <v>1</v>
      </c>
      <c r="P718" s="49">
        <v>0</v>
      </c>
      <c r="Q718" s="49">
        <v>1</v>
      </c>
      <c r="R718" s="49">
        <v>1</v>
      </c>
      <c r="S718" s="49">
        <v>1</v>
      </c>
      <c r="T718" s="49">
        <v>1</v>
      </c>
      <c r="U718" s="49">
        <v>1</v>
      </c>
      <c r="V718" s="67" t="s">
        <v>2244</v>
      </c>
      <c r="W71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718" t="str">
        <f>IF(cto1255AMCO[[#This Row],[Calificacion]]=1,"Aprobado","Subsanar")</f>
        <v>Subsanar</v>
      </c>
    </row>
    <row r="719" spans="1:24" customFormat="1" hidden="1">
      <c r="A719">
        <v>718</v>
      </c>
      <c r="B719" t="s">
        <v>2248</v>
      </c>
      <c r="C719" s="13" t="s">
        <v>2249</v>
      </c>
      <c r="D719" t="s">
        <v>26</v>
      </c>
      <c r="E719" s="26" t="s">
        <v>2250</v>
      </c>
      <c r="F719" s="6">
        <v>195</v>
      </c>
      <c r="G719" s="6">
        <v>195.44582399999999</v>
      </c>
      <c r="H719" s="49">
        <v>195</v>
      </c>
      <c r="I719" s="4">
        <f t="shared" si="41"/>
        <v>0</v>
      </c>
      <c r="J719" s="60">
        <f t="shared" si="42"/>
        <v>0.06</v>
      </c>
      <c r="K719" s="49" t="str">
        <f t="shared" si="43"/>
        <v>Dentro del rango</v>
      </c>
      <c r="L719" s="49">
        <v>1</v>
      </c>
      <c r="M719" s="49">
        <v>1</v>
      </c>
      <c r="N719" s="49">
        <v>1</v>
      </c>
      <c r="O719" s="49">
        <v>1</v>
      </c>
      <c r="P719" s="49">
        <v>0</v>
      </c>
      <c r="Q719" s="49">
        <v>1</v>
      </c>
      <c r="R719" s="49">
        <v>1</v>
      </c>
      <c r="S719" s="49">
        <v>1</v>
      </c>
      <c r="T719" s="49">
        <v>1</v>
      </c>
      <c r="U719" s="49">
        <v>1</v>
      </c>
      <c r="V719" s="67" t="s">
        <v>2251</v>
      </c>
      <c r="W71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719" t="str">
        <f>IF(cto1255AMCO[[#This Row],[Calificacion]]=1,"Aprobado","Subsanar")</f>
        <v>Subsanar</v>
      </c>
    </row>
    <row r="720" spans="1:24" customFormat="1" hidden="1">
      <c r="A720">
        <v>719</v>
      </c>
      <c r="B720" t="s">
        <v>2252</v>
      </c>
      <c r="C720" s="13" t="s">
        <v>2253</v>
      </c>
      <c r="D720" t="s">
        <v>26</v>
      </c>
      <c r="E720" s="26" t="s">
        <v>2254</v>
      </c>
      <c r="F720" s="6">
        <v>54</v>
      </c>
      <c r="G720" s="6">
        <v>53.962153000000001</v>
      </c>
      <c r="H720" s="49">
        <v>54</v>
      </c>
      <c r="I720" s="4">
        <f t="shared" si="41"/>
        <v>0</v>
      </c>
      <c r="J720" s="60">
        <f t="shared" si="42"/>
        <v>7.0000000000000007E-2</v>
      </c>
      <c r="K720" s="49" t="str">
        <f t="shared" si="43"/>
        <v>Dentro del rango</v>
      </c>
      <c r="L720" s="49">
        <v>1</v>
      </c>
      <c r="M720" s="49">
        <v>1</v>
      </c>
      <c r="N720" s="49">
        <v>1</v>
      </c>
      <c r="O720" s="49">
        <v>1</v>
      </c>
      <c r="P720" s="49">
        <v>0</v>
      </c>
      <c r="Q720" s="49">
        <v>1</v>
      </c>
      <c r="R720" s="49">
        <v>1</v>
      </c>
      <c r="S720" s="49">
        <v>1</v>
      </c>
      <c r="T720" s="49">
        <v>1</v>
      </c>
      <c r="U720" s="49">
        <v>1</v>
      </c>
      <c r="V720" s="67" t="s">
        <v>2251</v>
      </c>
      <c r="W72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720" t="str">
        <f>IF(cto1255AMCO[[#This Row],[Calificacion]]=1,"Aprobado","Subsanar")</f>
        <v>Subsanar</v>
      </c>
    </row>
    <row r="721" spans="1:24" customFormat="1" hidden="1">
      <c r="A721">
        <v>720</v>
      </c>
      <c r="B721" t="s">
        <v>2255</v>
      </c>
      <c r="C721" s="13" t="s">
        <v>2256</v>
      </c>
      <c r="D721" t="s">
        <v>26</v>
      </c>
      <c r="E721" s="26" t="s">
        <v>2257</v>
      </c>
      <c r="F721" s="6">
        <v>81</v>
      </c>
      <c r="G721" s="6">
        <v>80.692828000000006</v>
      </c>
      <c r="H721" s="49">
        <v>81</v>
      </c>
      <c r="I721" s="4">
        <f t="shared" si="41"/>
        <v>0</v>
      </c>
      <c r="J721" s="60">
        <f t="shared" si="42"/>
        <v>0.06</v>
      </c>
      <c r="K721" s="49" t="str">
        <f t="shared" si="43"/>
        <v>Dentro del rango</v>
      </c>
      <c r="L721" s="49">
        <v>1</v>
      </c>
      <c r="M721" s="49">
        <v>1</v>
      </c>
      <c r="N721" s="49">
        <v>1</v>
      </c>
      <c r="O721" s="49">
        <v>1</v>
      </c>
      <c r="P721" s="49">
        <v>0</v>
      </c>
      <c r="Q721" s="49">
        <v>1</v>
      </c>
      <c r="R721" s="49">
        <v>1</v>
      </c>
      <c r="S721" s="49">
        <v>1</v>
      </c>
      <c r="T721" s="49">
        <v>1</v>
      </c>
      <c r="U721" s="49">
        <v>1</v>
      </c>
      <c r="V721" s="67" t="s">
        <v>2251</v>
      </c>
      <c r="W7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721" t="str">
        <f>IF(cto1255AMCO[[#This Row],[Calificacion]]=1,"Aprobado","Subsanar")</f>
        <v>Subsanar</v>
      </c>
    </row>
    <row r="722" spans="1:24" customFormat="1" hidden="1">
      <c r="A722">
        <v>721</v>
      </c>
      <c r="B722" t="s">
        <v>2258</v>
      </c>
      <c r="C722" s="13" t="s">
        <v>2259</v>
      </c>
      <c r="D722" t="s">
        <v>26</v>
      </c>
      <c r="E722" s="26" t="s">
        <v>2260</v>
      </c>
      <c r="F722" s="6">
        <v>55</v>
      </c>
      <c r="G722" s="6">
        <v>55.461675</v>
      </c>
      <c r="H722" s="49">
        <v>55</v>
      </c>
      <c r="I722" s="4">
        <f t="shared" si="41"/>
        <v>0</v>
      </c>
      <c r="J722" s="60">
        <f t="shared" si="42"/>
        <v>7.0000000000000007E-2</v>
      </c>
      <c r="K722" s="49" t="str">
        <f t="shared" si="43"/>
        <v>Dentro del rango</v>
      </c>
      <c r="L722" s="49">
        <v>1</v>
      </c>
      <c r="M722" s="49">
        <v>1</v>
      </c>
      <c r="N722" s="49">
        <v>1</v>
      </c>
      <c r="O722" s="49">
        <v>1</v>
      </c>
      <c r="P722" s="49">
        <v>0</v>
      </c>
      <c r="Q722" s="49">
        <v>1</v>
      </c>
      <c r="R722" s="49">
        <v>1</v>
      </c>
      <c r="S722" s="49">
        <v>1</v>
      </c>
      <c r="T722" s="49">
        <v>1</v>
      </c>
      <c r="U722" s="49">
        <v>1</v>
      </c>
      <c r="V722" s="67" t="s">
        <v>2251</v>
      </c>
      <c r="W72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722" t="str">
        <f>IF(cto1255AMCO[[#This Row],[Calificacion]]=1,"Aprobado","Subsanar")</f>
        <v>Subsanar</v>
      </c>
    </row>
    <row r="723" spans="1:24" customFormat="1" hidden="1">
      <c r="A723">
        <v>722</v>
      </c>
      <c r="B723" t="s">
        <v>2261</v>
      </c>
      <c r="C723" s="13" t="s">
        <v>2262</v>
      </c>
      <c r="D723" t="s">
        <v>26</v>
      </c>
      <c r="E723" s="26" t="s">
        <v>2263</v>
      </c>
      <c r="F723" s="6">
        <v>25</v>
      </c>
      <c r="G723" s="6">
        <v>24.559905000000001</v>
      </c>
      <c r="H723" s="49">
        <v>25</v>
      </c>
      <c r="I723" s="4">
        <f t="shared" si="41"/>
        <v>0</v>
      </c>
      <c r="J723" s="60">
        <f t="shared" si="42"/>
        <v>7.0000000000000007E-2</v>
      </c>
      <c r="K723" s="49" t="str">
        <f t="shared" si="43"/>
        <v>Dentro del rango</v>
      </c>
      <c r="L723" s="49">
        <v>1</v>
      </c>
      <c r="M723" s="49">
        <v>1</v>
      </c>
      <c r="N723" s="49">
        <v>1</v>
      </c>
      <c r="O723" s="49">
        <v>1</v>
      </c>
      <c r="P723" s="49">
        <v>0</v>
      </c>
      <c r="Q723" s="49">
        <v>1</v>
      </c>
      <c r="R723" s="49">
        <v>1</v>
      </c>
      <c r="S723" s="49">
        <v>1</v>
      </c>
      <c r="T723" s="49">
        <v>1</v>
      </c>
      <c r="U723" s="49">
        <v>1</v>
      </c>
      <c r="V723" s="67" t="s">
        <v>2251</v>
      </c>
      <c r="W72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723" t="str">
        <f>IF(cto1255AMCO[[#This Row],[Calificacion]]=1,"Aprobado","Subsanar")</f>
        <v>Subsanar</v>
      </c>
    </row>
    <row r="724" spans="1:24" customFormat="1" hidden="1">
      <c r="A724">
        <v>723</v>
      </c>
      <c r="B724" t="s">
        <v>2264</v>
      </c>
      <c r="C724" s="13" t="s">
        <v>2265</v>
      </c>
      <c r="D724" t="s">
        <v>26</v>
      </c>
      <c r="E724" s="26" t="s">
        <v>2266</v>
      </c>
      <c r="F724" s="6">
        <v>32</v>
      </c>
      <c r="G724" s="6">
        <v>31.754964000000001</v>
      </c>
      <c r="H724" s="49">
        <v>32</v>
      </c>
      <c r="I724" s="4">
        <f t="shared" si="41"/>
        <v>0</v>
      </c>
      <c r="J724" s="60">
        <f t="shared" si="42"/>
        <v>7.0000000000000007E-2</v>
      </c>
      <c r="K724" s="49" t="str">
        <f t="shared" si="43"/>
        <v>Dentro del rango</v>
      </c>
      <c r="L724" s="49">
        <v>1</v>
      </c>
      <c r="M724" s="49">
        <v>1</v>
      </c>
      <c r="N724" s="49">
        <v>1</v>
      </c>
      <c r="O724" s="49">
        <v>1</v>
      </c>
      <c r="P724" s="49">
        <v>0</v>
      </c>
      <c r="Q724" s="49">
        <v>1</v>
      </c>
      <c r="R724" s="49">
        <v>1</v>
      </c>
      <c r="S724" s="49">
        <v>1</v>
      </c>
      <c r="T724" s="49">
        <v>1</v>
      </c>
      <c r="U724" s="49">
        <v>1</v>
      </c>
      <c r="V724" s="67" t="s">
        <v>2251</v>
      </c>
      <c r="W72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724" t="str">
        <f>IF(cto1255AMCO[[#This Row],[Calificacion]]=1,"Aprobado","Subsanar")</f>
        <v>Subsanar</v>
      </c>
    </row>
    <row r="725" spans="1:24" customFormat="1" hidden="1">
      <c r="A725">
        <v>724</v>
      </c>
      <c r="B725" t="s">
        <v>2267</v>
      </c>
      <c r="C725" s="13" t="s">
        <v>2268</v>
      </c>
      <c r="D725" t="s">
        <v>26</v>
      </c>
      <c r="E725" s="26" t="s">
        <v>2269</v>
      </c>
      <c r="F725" s="6">
        <v>52</v>
      </c>
      <c r="G725" s="6">
        <v>52.248356999999999</v>
      </c>
      <c r="H725" s="49">
        <v>52</v>
      </c>
      <c r="I725" s="4">
        <f t="shared" si="41"/>
        <v>0</v>
      </c>
      <c r="J725" s="60">
        <f t="shared" si="42"/>
        <v>7.0000000000000007E-2</v>
      </c>
      <c r="K725" s="49" t="str">
        <f t="shared" si="43"/>
        <v>Dentro del rango</v>
      </c>
      <c r="L725" s="49">
        <v>1</v>
      </c>
      <c r="M725" s="49">
        <v>1</v>
      </c>
      <c r="N725" s="49">
        <v>1</v>
      </c>
      <c r="O725" s="49">
        <v>1</v>
      </c>
      <c r="P725" s="49">
        <v>0</v>
      </c>
      <c r="Q725" s="49">
        <v>1</v>
      </c>
      <c r="R725" s="49">
        <v>1</v>
      </c>
      <c r="S725" s="49">
        <v>1</v>
      </c>
      <c r="T725" s="49">
        <v>1</v>
      </c>
      <c r="U725" s="49">
        <v>1</v>
      </c>
      <c r="V725" s="67" t="s">
        <v>2251</v>
      </c>
      <c r="W72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725" t="str">
        <f>IF(cto1255AMCO[[#This Row],[Calificacion]]=1,"Aprobado","Subsanar")</f>
        <v>Subsanar</v>
      </c>
    </row>
    <row r="726" spans="1:24" customFormat="1" hidden="1">
      <c r="A726">
        <v>725</v>
      </c>
      <c r="B726" t="s">
        <v>2270</v>
      </c>
      <c r="C726" s="13" t="s">
        <v>2271</v>
      </c>
      <c r="D726" t="s">
        <v>26</v>
      </c>
      <c r="E726" s="26" t="s">
        <v>2272</v>
      </c>
      <c r="F726" s="6">
        <v>49</v>
      </c>
      <c r="G726" s="6">
        <v>48.988677000000003</v>
      </c>
      <c r="H726" s="49">
        <v>49</v>
      </c>
      <c r="I726" s="4">
        <f t="shared" si="41"/>
        <v>0</v>
      </c>
      <c r="J726" s="60">
        <f t="shared" si="42"/>
        <v>7.0000000000000007E-2</v>
      </c>
      <c r="K726" s="49" t="str">
        <f t="shared" si="43"/>
        <v>Dentro del rango</v>
      </c>
      <c r="L726" s="49">
        <v>1</v>
      </c>
      <c r="M726" s="49">
        <v>1</v>
      </c>
      <c r="N726" s="49">
        <v>1</v>
      </c>
      <c r="O726" s="49">
        <v>1</v>
      </c>
      <c r="P726" s="49">
        <v>0</v>
      </c>
      <c r="Q726" s="49">
        <v>1</v>
      </c>
      <c r="R726" s="49">
        <v>1</v>
      </c>
      <c r="S726" s="49">
        <v>1</v>
      </c>
      <c r="T726" s="49">
        <v>1</v>
      </c>
      <c r="U726" s="49">
        <v>1</v>
      </c>
      <c r="V726" s="67" t="s">
        <v>2251</v>
      </c>
      <c r="W72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726" t="str">
        <f>IF(cto1255AMCO[[#This Row],[Calificacion]]=1,"Aprobado","Subsanar")</f>
        <v>Subsanar</v>
      </c>
    </row>
    <row r="727" spans="1:24" customFormat="1" hidden="1">
      <c r="A727">
        <v>726</v>
      </c>
      <c r="B727" t="s">
        <v>2273</v>
      </c>
      <c r="C727" s="13" t="s">
        <v>2274</v>
      </c>
      <c r="D727" t="s">
        <v>26</v>
      </c>
      <c r="E727" s="26" t="s">
        <v>2275</v>
      </c>
      <c r="F727" s="6">
        <v>53</v>
      </c>
      <c r="G727" s="6">
        <v>53.021630000000002</v>
      </c>
      <c r="H727" s="49">
        <v>0</v>
      </c>
      <c r="I727" s="4">
        <f t="shared" si="41"/>
        <v>1</v>
      </c>
      <c r="J727" s="60">
        <f t="shared" si="42"/>
        <v>7.0000000000000007E-2</v>
      </c>
      <c r="K727" s="49" t="str">
        <f t="shared" si="43"/>
        <v>Supera el rango</v>
      </c>
      <c r="L727" s="49">
        <v>0</v>
      </c>
      <c r="M727" s="49">
        <v>0</v>
      </c>
      <c r="N727" s="49">
        <v>0</v>
      </c>
      <c r="O727" s="49">
        <v>0</v>
      </c>
      <c r="P727" s="49">
        <v>0</v>
      </c>
      <c r="Q727" s="49">
        <v>0</v>
      </c>
      <c r="R727" s="49">
        <v>0</v>
      </c>
      <c r="S727" s="49">
        <v>0</v>
      </c>
      <c r="T727" s="49">
        <v>0</v>
      </c>
      <c r="U727" s="49">
        <v>0</v>
      </c>
      <c r="V727" s="67" t="s">
        <v>2276</v>
      </c>
      <c r="W72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v>
      </c>
      <c r="X727" t="str">
        <f>IF(cto1255AMCO[[#This Row],[Calificacion]]=1,"Aprobado","Subsanar")</f>
        <v>Subsanar</v>
      </c>
    </row>
    <row r="728" spans="1:24" customFormat="1" hidden="1">
      <c r="A728">
        <v>727</v>
      </c>
      <c r="B728" t="s">
        <v>2277</v>
      </c>
      <c r="C728" s="13" t="s">
        <v>2278</v>
      </c>
      <c r="D728" t="s">
        <v>26</v>
      </c>
      <c r="E728" s="26" t="s">
        <v>2279</v>
      </c>
      <c r="F728" s="6">
        <v>36</v>
      </c>
      <c r="G728" s="6">
        <v>35.555225999999998</v>
      </c>
      <c r="H728" s="49">
        <v>36</v>
      </c>
      <c r="I728" s="4">
        <f t="shared" si="41"/>
        <v>0</v>
      </c>
      <c r="J728" s="60">
        <f t="shared" si="42"/>
        <v>7.0000000000000007E-2</v>
      </c>
      <c r="K728" s="49" t="str">
        <f t="shared" si="43"/>
        <v>Dentro del rango</v>
      </c>
      <c r="L728" s="49">
        <v>1</v>
      </c>
      <c r="M728" s="49">
        <v>1</v>
      </c>
      <c r="N728" s="49">
        <v>1</v>
      </c>
      <c r="O728" s="49">
        <v>1</v>
      </c>
      <c r="P728" s="49">
        <v>0</v>
      </c>
      <c r="Q728" s="49">
        <v>1</v>
      </c>
      <c r="R728" s="49">
        <v>1</v>
      </c>
      <c r="S728" s="49">
        <v>1</v>
      </c>
      <c r="T728" s="49">
        <v>1</v>
      </c>
      <c r="U728" s="49">
        <v>1</v>
      </c>
      <c r="V728" s="67" t="s">
        <v>2251</v>
      </c>
      <c r="W72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728" t="str">
        <f>IF(cto1255AMCO[[#This Row],[Calificacion]]=1,"Aprobado","Subsanar")</f>
        <v>Subsanar</v>
      </c>
    </row>
    <row r="729" spans="1:24" customFormat="1" hidden="1">
      <c r="A729">
        <v>728</v>
      </c>
      <c r="B729" t="s">
        <v>2280</v>
      </c>
      <c r="C729" s="13" t="s">
        <v>2281</v>
      </c>
      <c r="D729" t="s">
        <v>26</v>
      </c>
      <c r="E729" s="26" t="s">
        <v>2282</v>
      </c>
      <c r="F729" s="6">
        <v>76</v>
      </c>
      <c r="G729" s="6">
        <v>75.889500999999996</v>
      </c>
      <c r="H729" s="49">
        <v>76</v>
      </c>
      <c r="I729" s="4">
        <f t="shared" si="41"/>
        <v>0</v>
      </c>
      <c r="J729" s="60">
        <f t="shared" si="42"/>
        <v>7.0000000000000007E-2</v>
      </c>
      <c r="K729" s="49" t="str">
        <f t="shared" si="43"/>
        <v>Dentro del rango</v>
      </c>
      <c r="L729" s="49">
        <v>1</v>
      </c>
      <c r="M729" s="49">
        <v>1</v>
      </c>
      <c r="N729" s="49">
        <v>1</v>
      </c>
      <c r="O729" s="49">
        <v>1</v>
      </c>
      <c r="P729" s="49">
        <v>0</v>
      </c>
      <c r="Q729" s="49">
        <v>1</v>
      </c>
      <c r="R729" s="49">
        <v>1</v>
      </c>
      <c r="S729" s="49">
        <v>1</v>
      </c>
      <c r="T729" s="49">
        <v>1</v>
      </c>
      <c r="U729" s="49">
        <v>0</v>
      </c>
      <c r="V729" s="67" t="s">
        <v>2283</v>
      </c>
      <c r="W72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729" t="str">
        <f>IF(cto1255AMCO[[#This Row],[Calificacion]]=1,"Aprobado","Subsanar")</f>
        <v>Subsanar</v>
      </c>
    </row>
    <row r="730" spans="1:24" customFormat="1" hidden="1">
      <c r="A730">
        <v>729</v>
      </c>
      <c r="B730" t="s">
        <v>2284</v>
      </c>
      <c r="C730" s="13" t="s">
        <v>2285</v>
      </c>
      <c r="D730" t="s">
        <v>26</v>
      </c>
      <c r="E730" s="26" t="s">
        <v>2286</v>
      </c>
      <c r="F730" s="6">
        <v>41</v>
      </c>
      <c r="G730" s="6">
        <v>39.931114999999998</v>
      </c>
      <c r="H730" s="49">
        <v>41</v>
      </c>
      <c r="I730" s="4">
        <f t="shared" si="41"/>
        <v>0</v>
      </c>
      <c r="J730" s="60">
        <f t="shared" si="42"/>
        <v>7.0000000000000007E-2</v>
      </c>
      <c r="K730" s="49" t="str">
        <f t="shared" si="43"/>
        <v>Dentro del rango</v>
      </c>
      <c r="L730" s="49">
        <v>1</v>
      </c>
      <c r="M730" s="49">
        <v>1</v>
      </c>
      <c r="N730" s="49">
        <v>1</v>
      </c>
      <c r="O730" s="49">
        <v>1</v>
      </c>
      <c r="P730" s="49">
        <v>0</v>
      </c>
      <c r="Q730" s="49">
        <v>1</v>
      </c>
      <c r="R730" s="49">
        <v>1</v>
      </c>
      <c r="S730" s="49">
        <v>1</v>
      </c>
      <c r="T730" s="49">
        <v>1</v>
      </c>
      <c r="U730" s="49">
        <v>0</v>
      </c>
      <c r="V730" s="67" t="s">
        <v>2287</v>
      </c>
      <c r="W73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730" t="str">
        <f>IF(cto1255AMCO[[#This Row],[Calificacion]]=1,"Aprobado","Subsanar")</f>
        <v>Subsanar</v>
      </c>
    </row>
    <row r="731" spans="1:24" customFormat="1" hidden="1">
      <c r="A731">
        <v>730</v>
      </c>
      <c r="B731" t="s">
        <v>2288</v>
      </c>
      <c r="C731" s="13" t="s">
        <v>2289</v>
      </c>
      <c r="D731" t="s">
        <v>26</v>
      </c>
      <c r="E731" s="26" t="s">
        <v>2290</v>
      </c>
      <c r="F731" s="6">
        <v>28</v>
      </c>
      <c r="G731" s="6">
        <v>27.092542000000002</v>
      </c>
      <c r="H731" s="49">
        <v>28</v>
      </c>
      <c r="I731" s="4">
        <f t="shared" si="41"/>
        <v>0</v>
      </c>
      <c r="J731" s="60">
        <f t="shared" si="42"/>
        <v>7.0000000000000007E-2</v>
      </c>
      <c r="K731" s="49" t="str">
        <f t="shared" si="43"/>
        <v>Dentro del rango</v>
      </c>
      <c r="L731" s="49">
        <v>1</v>
      </c>
      <c r="M731" s="49">
        <v>1</v>
      </c>
      <c r="N731" s="49">
        <v>1</v>
      </c>
      <c r="O731" s="49">
        <v>1</v>
      </c>
      <c r="P731" s="49">
        <v>0</v>
      </c>
      <c r="Q731" s="49">
        <v>1</v>
      </c>
      <c r="R731" s="49">
        <v>1</v>
      </c>
      <c r="S731" s="49">
        <v>1</v>
      </c>
      <c r="T731" s="49">
        <v>1</v>
      </c>
      <c r="U731" s="49">
        <v>0</v>
      </c>
      <c r="V731" s="67" t="s">
        <v>2291</v>
      </c>
      <c r="W73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731" t="str">
        <f>IF(cto1255AMCO[[#This Row],[Calificacion]]=1,"Aprobado","Subsanar")</f>
        <v>Subsanar</v>
      </c>
    </row>
    <row r="732" spans="1:24" customFormat="1" hidden="1">
      <c r="A732">
        <v>731</v>
      </c>
      <c r="B732" t="s">
        <v>2292</v>
      </c>
      <c r="C732" s="13" t="s">
        <v>2293</v>
      </c>
      <c r="D732" t="s">
        <v>26</v>
      </c>
      <c r="E732" s="26" t="s">
        <v>2294</v>
      </c>
      <c r="F732" s="6">
        <v>30</v>
      </c>
      <c r="G732" s="6">
        <v>30.546199000000001</v>
      </c>
      <c r="H732" s="49">
        <v>30</v>
      </c>
      <c r="I732" s="4">
        <f t="shared" si="41"/>
        <v>0</v>
      </c>
      <c r="J732" s="60">
        <f t="shared" si="42"/>
        <v>7.0000000000000007E-2</v>
      </c>
      <c r="K732" s="49" t="str">
        <f t="shared" si="43"/>
        <v>Dentro del rango</v>
      </c>
      <c r="L732" s="49">
        <v>1</v>
      </c>
      <c r="M732" s="49">
        <v>1</v>
      </c>
      <c r="N732" s="49">
        <v>1</v>
      </c>
      <c r="O732" s="49">
        <v>1</v>
      </c>
      <c r="P732" s="49">
        <v>0</v>
      </c>
      <c r="Q732" s="49">
        <v>1</v>
      </c>
      <c r="R732" s="49">
        <v>1</v>
      </c>
      <c r="S732" s="49">
        <v>1</v>
      </c>
      <c r="T732" s="49">
        <v>1</v>
      </c>
      <c r="U732" s="49">
        <v>0</v>
      </c>
      <c r="V732" s="67" t="s">
        <v>2295</v>
      </c>
      <c r="W73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732" t="str">
        <f>IF(cto1255AMCO[[#This Row],[Calificacion]]=1,"Aprobado","Subsanar")</f>
        <v>Subsanar</v>
      </c>
    </row>
    <row r="733" spans="1:24" customFormat="1" hidden="1">
      <c r="A733">
        <v>732</v>
      </c>
      <c r="B733" t="s">
        <v>2296</v>
      </c>
      <c r="C733" s="13" t="s">
        <v>2297</v>
      </c>
      <c r="D733" t="s">
        <v>26</v>
      </c>
      <c r="E733" s="26" t="s">
        <v>2298</v>
      </c>
      <c r="F733" s="6">
        <v>37</v>
      </c>
      <c r="G733" s="6">
        <v>37.268343000000002</v>
      </c>
      <c r="H733" s="49">
        <v>37</v>
      </c>
      <c r="I733" s="4">
        <f t="shared" si="41"/>
        <v>0</v>
      </c>
      <c r="J733" s="60">
        <f t="shared" si="42"/>
        <v>7.0000000000000007E-2</v>
      </c>
      <c r="K733" s="49" t="str">
        <f t="shared" si="43"/>
        <v>Dentro del rango</v>
      </c>
      <c r="L733" s="49">
        <v>1</v>
      </c>
      <c r="M733" s="49">
        <v>1</v>
      </c>
      <c r="N733" s="49">
        <v>1</v>
      </c>
      <c r="O733" s="49">
        <v>1</v>
      </c>
      <c r="P733" s="49">
        <v>0</v>
      </c>
      <c r="Q733" s="49">
        <v>1</v>
      </c>
      <c r="R733" s="49">
        <v>1</v>
      </c>
      <c r="S733" s="49">
        <v>1</v>
      </c>
      <c r="T733" s="49">
        <v>1</v>
      </c>
      <c r="U733" s="49">
        <v>0</v>
      </c>
      <c r="V733" s="67" t="s">
        <v>2299</v>
      </c>
      <c r="W73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733" t="str">
        <f>IF(cto1255AMCO[[#This Row],[Calificacion]]=1,"Aprobado","Subsanar")</f>
        <v>Subsanar</v>
      </c>
    </row>
    <row r="734" spans="1:24" customFormat="1" hidden="1">
      <c r="A734">
        <v>733</v>
      </c>
      <c r="B734" t="s">
        <v>2300</v>
      </c>
      <c r="C734" s="13" t="s">
        <v>2301</v>
      </c>
      <c r="D734" t="s">
        <v>26</v>
      </c>
      <c r="E734" s="26" t="s">
        <v>2302</v>
      </c>
      <c r="F734" s="6">
        <v>53</v>
      </c>
      <c r="G734" s="6">
        <v>54.410612</v>
      </c>
      <c r="H734" s="49">
        <v>53</v>
      </c>
      <c r="I734" s="4">
        <f t="shared" si="41"/>
        <v>0</v>
      </c>
      <c r="J734" s="60">
        <f t="shared" si="42"/>
        <v>7.0000000000000007E-2</v>
      </c>
      <c r="K734" s="49" t="str">
        <f t="shared" si="43"/>
        <v>Dentro del rango</v>
      </c>
      <c r="L734" s="49">
        <v>1</v>
      </c>
      <c r="M734" s="49">
        <v>1</v>
      </c>
      <c r="N734" s="49">
        <v>1</v>
      </c>
      <c r="O734" s="49">
        <v>1</v>
      </c>
      <c r="P734" s="49">
        <v>1</v>
      </c>
      <c r="Q734" s="49">
        <v>1</v>
      </c>
      <c r="R734" s="49">
        <v>1</v>
      </c>
      <c r="S734" s="49">
        <v>1</v>
      </c>
      <c r="T734" s="49">
        <v>1</v>
      </c>
      <c r="U734" s="49">
        <v>0</v>
      </c>
      <c r="V734" s="67" t="s">
        <v>2303</v>
      </c>
      <c r="W73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734" t="str">
        <f>IF(cto1255AMCO[[#This Row],[Calificacion]]=1,"Aprobado","Subsanar")</f>
        <v>Subsanar</v>
      </c>
    </row>
    <row r="735" spans="1:24" customFormat="1" hidden="1">
      <c r="A735">
        <v>734</v>
      </c>
      <c r="B735" t="s">
        <v>2304</v>
      </c>
      <c r="C735" s="13" t="s">
        <v>2305</v>
      </c>
      <c r="D735" t="s">
        <v>26</v>
      </c>
      <c r="E735" s="26" t="s">
        <v>2306</v>
      </c>
      <c r="F735" s="6">
        <v>49</v>
      </c>
      <c r="G735" s="6">
        <v>33.030343000000002</v>
      </c>
      <c r="H735" s="49">
        <v>49</v>
      </c>
      <c r="I735" s="4">
        <f t="shared" si="41"/>
        <v>0</v>
      </c>
      <c r="J735" s="60">
        <f t="shared" si="42"/>
        <v>7.0000000000000007E-2</v>
      </c>
      <c r="K735" s="49" t="str">
        <f t="shared" si="43"/>
        <v>Dentro del rango</v>
      </c>
      <c r="L735" s="49">
        <v>1</v>
      </c>
      <c r="M735" s="49">
        <v>1</v>
      </c>
      <c r="N735" s="49">
        <v>1</v>
      </c>
      <c r="O735" s="49">
        <v>1</v>
      </c>
      <c r="P735" s="49">
        <v>1</v>
      </c>
      <c r="Q735" s="49">
        <v>1</v>
      </c>
      <c r="R735" s="49">
        <v>1</v>
      </c>
      <c r="S735" s="49">
        <v>1</v>
      </c>
      <c r="T735" s="49">
        <v>1</v>
      </c>
      <c r="U735" s="49">
        <v>0</v>
      </c>
      <c r="V735" s="67" t="s">
        <v>2307</v>
      </c>
      <c r="W73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735" t="str">
        <f>IF(cto1255AMCO[[#This Row],[Calificacion]]=1,"Aprobado","Subsanar")</f>
        <v>Subsanar</v>
      </c>
    </row>
    <row r="736" spans="1:24" customFormat="1" hidden="1">
      <c r="A736">
        <v>735</v>
      </c>
      <c r="B736" t="s">
        <v>2308</v>
      </c>
      <c r="C736" s="13" t="s">
        <v>2309</v>
      </c>
      <c r="D736" t="s">
        <v>26</v>
      </c>
      <c r="E736" s="26" t="s">
        <v>2310</v>
      </c>
      <c r="F736" s="6">
        <v>48</v>
      </c>
      <c r="G736" s="6">
        <v>49.499355999999999</v>
      </c>
      <c r="H736" s="49">
        <v>48</v>
      </c>
      <c r="I736" s="4">
        <f t="shared" si="41"/>
        <v>0</v>
      </c>
      <c r="J736" s="60">
        <f t="shared" si="42"/>
        <v>7.0000000000000007E-2</v>
      </c>
      <c r="K736" s="49" t="str">
        <f t="shared" si="43"/>
        <v>Dentro del rango</v>
      </c>
      <c r="L736" s="49">
        <v>1</v>
      </c>
      <c r="M736" s="49">
        <v>1</v>
      </c>
      <c r="N736" s="49">
        <v>1</v>
      </c>
      <c r="O736" s="49">
        <v>1</v>
      </c>
      <c r="P736" s="49">
        <v>1</v>
      </c>
      <c r="Q736" s="49">
        <v>1</v>
      </c>
      <c r="R736" s="49">
        <v>1</v>
      </c>
      <c r="S736" s="49">
        <v>1</v>
      </c>
      <c r="T736" s="49">
        <v>1</v>
      </c>
      <c r="U736" s="49">
        <v>0</v>
      </c>
      <c r="V736" s="67" t="s">
        <v>2311</v>
      </c>
      <c r="W73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736" t="str">
        <f>IF(cto1255AMCO[[#This Row],[Calificacion]]=1,"Aprobado","Subsanar")</f>
        <v>Subsanar</v>
      </c>
    </row>
    <row r="737" spans="1:24" customFormat="1" hidden="1">
      <c r="A737">
        <v>736</v>
      </c>
      <c r="B737" t="s">
        <v>2312</v>
      </c>
      <c r="C737" s="13" t="s">
        <v>2313</v>
      </c>
      <c r="D737" t="s">
        <v>26</v>
      </c>
      <c r="E737" s="26" t="s">
        <v>2314</v>
      </c>
      <c r="F737" s="6">
        <v>42</v>
      </c>
      <c r="G737" s="6">
        <v>41.534032000000003</v>
      </c>
      <c r="H737" s="49">
        <v>42</v>
      </c>
      <c r="I737" s="4">
        <f t="shared" si="41"/>
        <v>0</v>
      </c>
      <c r="J737" s="60">
        <f t="shared" si="42"/>
        <v>7.0000000000000007E-2</v>
      </c>
      <c r="K737" s="49" t="str">
        <f t="shared" si="43"/>
        <v>Dentro del rango</v>
      </c>
      <c r="L737" s="49">
        <v>1</v>
      </c>
      <c r="M737" s="49">
        <v>1</v>
      </c>
      <c r="N737" s="49">
        <v>1</v>
      </c>
      <c r="O737" s="49">
        <v>1</v>
      </c>
      <c r="P737" s="49">
        <v>1</v>
      </c>
      <c r="Q737" s="49">
        <v>1</v>
      </c>
      <c r="R737" s="49">
        <v>1</v>
      </c>
      <c r="S737" s="49">
        <v>1</v>
      </c>
      <c r="T737" s="49">
        <v>1</v>
      </c>
      <c r="U737" s="49">
        <v>0</v>
      </c>
      <c r="V737" s="67" t="s">
        <v>2315</v>
      </c>
      <c r="W73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737" t="str">
        <f>IF(cto1255AMCO[[#This Row],[Calificacion]]=1,"Aprobado","Subsanar")</f>
        <v>Subsanar</v>
      </c>
    </row>
    <row r="738" spans="1:24" customFormat="1" hidden="1">
      <c r="A738">
        <v>737</v>
      </c>
      <c r="B738" t="s">
        <v>2316</v>
      </c>
      <c r="C738" s="13" t="s">
        <v>2317</v>
      </c>
      <c r="D738" t="s">
        <v>26</v>
      </c>
      <c r="E738" s="26" t="s">
        <v>2318</v>
      </c>
      <c r="F738" s="6">
        <v>26</v>
      </c>
      <c r="G738" s="6">
        <v>26.693173999999999</v>
      </c>
      <c r="H738" s="49">
        <v>26</v>
      </c>
      <c r="I738" s="4">
        <f t="shared" si="41"/>
        <v>0</v>
      </c>
      <c r="J738" s="60">
        <f t="shared" si="42"/>
        <v>7.0000000000000007E-2</v>
      </c>
      <c r="K738" s="49" t="str">
        <f t="shared" si="43"/>
        <v>Dentro del rango</v>
      </c>
      <c r="L738" s="49">
        <v>1</v>
      </c>
      <c r="M738" s="49">
        <v>1</v>
      </c>
      <c r="N738" s="49">
        <v>1</v>
      </c>
      <c r="O738" s="49">
        <v>1</v>
      </c>
      <c r="P738" s="49">
        <v>1</v>
      </c>
      <c r="Q738" s="49">
        <v>1</v>
      </c>
      <c r="R738" s="49">
        <v>1</v>
      </c>
      <c r="S738" s="49">
        <v>1</v>
      </c>
      <c r="T738" s="49">
        <v>1</v>
      </c>
      <c r="U738" s="49">
        <v>0</v>
      </c>
      <c r="V738" s="67" t="s">
        <v>51</v>
      </c>
      <c r="W73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738" t="str">
        <f>IF(cto1255AMCO[[#This Row],[Calificacion]]=1,"Aprobado","Subsanar")</f>
        <v>Subsanar</v>
      </c>
    </row>
    <row r="739" spans="1:24" customFormat="1" hidden="1">
      <c r="A739">
        <v>738</v>
      </c>
      <c r="B739" t="s">
        <v>2319</v>
      </c>
      <c r="C739" s="13" t="s">
        <v>2320</v>
      </c>
      <c r="D739" t="s">
        <v>26</v>
      </c>
      <c r="E739" s="26" t="s">
        <v>2321</v>
      </c>
      <c r="F739" s="6">
        <v>40</v>
      </c>
      <c r="G739" s="6">
        <v>40.861803999999999</v>
      </c>
      <c r="H739" s="49">
        <v>40</v>
      </c>
      <c r="I739" s="4">
        <f t="shared" si="41"/>
        <v>0</v>
      </c>
      <c r="J739" s="60">
        <f t="shared" si="42"/>
        <v>7.0000000000000007E-2</v>
      </c>
      <c r="K739" s="49" t="str">
        <f t="shared" si="43"/>
        <v>Dentro del rango</v>
      </c>
      <c r="L739" s="49">
        <v>1</v>
      </c>
      <c r="M739" s="49">
        <v>1</v>
      </c>
      <c r="N739" s="49">
        <v>1</v>
      </c>
      <c r="O739" s="49">
        <v>1</v>
      </c>
      <c r="P739" s="49">
        <v>0</v>
      </c>
      <c r="Q739" s="49">
        <v>1</v>
      </c>
      <c r="R739" s="49">
        <v>1</v>
      </c>
      <c r="S739" s="49">
        <v>1</v>
      </c>
      <c r="T739" s="49">
        <v>1</v>
      </c>
      <c r="U739" s="49">
        <v>0</v>
      </c>
      <c r="V739" s="67" t="s">
        <v>2322</v>
      </c>
      <c r="W73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739" t="str">
        <f>IF(cto1255AMCO[[#This Row],[Calificacion]]=1,"Aprobado","Subsanar")</f>
        <v>Subsanar</v>
      </c>
    </row>
    <row r="740" spans="1:24" customFormat="1" hidden="1">
      <c r="A740">
        <v>739</v>
      </c>
      <c r="B740" t="s">
        <v>2323</v>
      </c>
      <c r="C740" s="13" t="s">
        <v>2324</v>
      </c>
      <c r="D740" t="s">
        <v>26</v>
      </c>
      <c r="E740" s="26" t="s">
        <v>2325</v>
      </c>
      <c r="F740" s="6">
        <v>46</v>
      </c>
      <c r="G740" s="6">
        <v>48.823186</v>
      </c>
      <c r="H740" s="49">
        <v>46</v>
      </c>
      <c r="I740" s="4">
        <f t="shared" si="41"/>
        <v>0</v>
      </c>
      <c r="J740" s="60">
        <f t="shared" si="42"/>
        <v>7.0000000000000007E-2</v>
      </c>
      <c r="K740" s="49" t="str">
        <f t="shared" si="43"/>
        <v>Dentro del rango</v>
      </c>
      <c r="L740" s="49">
        <v>1</v>
      </c>
      <c r="M740" s="49">
        <v>1</v>
      </c>
      <c r="N740" s="49">
        <v>1</v>
      </c>
      <c r="O740" s="49">
        <v>1</v>
      </c>
      <c r="P740" s="49">
        <v>1</v>
      </c>
      <c r="Q740" s="49">
        <v>1</v>
      </c>
      <c r="R740" s="49">
        <v>1</v>
      </c>
      <c r="S740" s="49">
        <v>1</v>
      </c>
      <c r="T740" s="49">
        <v>1</v>
      </c>
      <c r="U740" s="49">
        <v>0</v>
      </c>
      <c r="V740" s="67" t="s">
        <v>2326</v>
      </c>
      <c r="W74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740" t="str">
        <f>IF(cto1255AMCO[[#This Row],[Calificacion]]=1,"Aprobado","Subsanar")</f>
        <v>Subsanar</v>
      </c>
    </row>
    <row r="741" spans="1:24" customFormat="1" hidden="1">
      <c r="A741">
        <v>740</v>
      </c>
      <c r="B741" t="s">
        <v>2327</v>
      </c>
      <c r="C741" s="13" t="s">
        <v>2328</v>
      </c>
      <c r="D741" t="s">
        <v>26</v>
      </c>
      <c r="E741" s="26" t="s">
        <v>2329</v>
      </c>
      <c r="F741" s="6">
        <v>36</v>
      </c>
      <c r="G741" s="6">
        <v>38.238942999999999</v>
      </c>
      <c r="H741" s="49">
        <v>36</v>
      </c>
      <c r="I741" s="4">
        <f t="shared" si="41"/>
        <v>0</v>
      </c>
      <c r="J741" s="60">
        <f t="shared" si="42"/>
        <v>7.0000000000000007E-2</v>
      </c>
      <c r="K741" s="49" t="str">
        <f t="shared" si="43"/>
        <v>Dentro del rango</v>
      </c>
      <c r="L741" s="49">
        <v>1</v>
      </c>
      <c r="M741" s="49">
        <v>1</v>
      </c>
      <c r="N741" s="49">
        <v>1</v>
      </c>
      <c r="O741" s="49">
        <v>1</v>
      </c>
      <c r="P741" s="49">
        <v>1</v>
      </c>
      <c r="Q741" s="49">
        <v>1</v>
      </c>
      <c r="R741" s="49">
        <v>1</v>
      </c>
      <c r="S741" s="49">
        <v>1</v>
      </c>
      <c r="T741" s="49">
        <v>1</v>
      </c>
      <c r="U741" s="49">
        <v>0</v>
      </c>
      <c r="V741" s="67" t="s">
        <v>2330</v>
      </c>
      <c r="W74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741" t="str">
        <f>IF(cto1255AMCO[[#This Row],[Calificacion]]=1,"Aprobado","Subsanar")</f>
        <v>Subsanar</v>
      </c>
    </row>
    <row r="742" spans="1:24" customFormat="1" hidden="1">
      <c r="A742">
        <v>741</v>
      </c>
      <c r="B742" t="s">
        <v>2331</v>
      </c>
      <c r="C742" s="13" t="s">
        <v>2332</v>
      </c>
      <c r="D742" t="s">
        <v>26</v>
      </c>
      <c r="E742" s="26" t="s">
        <v>2333</v>
      </c>
      <c r="F742" s="6">
        <v>30</v>
      </c>
      <c r="G742" s="6">
        <v>32.440143999999997</v>
      </c>
      <c r="H742" s="49">
        <v>30</v>
      </c>
      <c r="I742" s="4">
        <f t="shared" si="41"/>
        <v>0</v>
      </c>
      <c r="J742" s="60">
        <f t="shared" si="42"/>
        <v>7.0000000000000007E-2</v>
      </c>
      <c r="K742" s="49" t="str">
        <f t="shared" si="43"/>
        <v>Dentro del rango</v>
      </c>
      <c r="L742" s="49">
        <v>1</v>
      </c>
      <c r="M742" s="49">
        <v>1</v>
      </c>
      <c r="N742" s="49">
        <v>1</v>
      </c>
      <c r="O742" s="49">
        <v>1</v>
      </c>
      <c r="P742" s="49">
        <v>1</v>
      </c>
      <c r="Q742" s="49">
        <v>1</v>
      </c>
      <c r="R742" s="49">
        <v>1</v>
      </c>
      <c r="S742" s="49">
        <v>1</v>
      </c>
      <c r="T742" s="49">
        <v>1</v>
      </c>
      <c r="U742" s="49">
        <v>0</v>
      </c>
      <c r="V742" s="67" t="s">
        <v>2334</v>
      </c>
      <c r="W74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742" t="str">
        <f>IF(cto1255AMCO[[#This Row],[Calificacion]]=1,"Aprobado","Subsanar")</f>
        <v>Subsanar</v>
      </c>
    </row>
    <row r="743" spans="1:24" customFormat="1" hidden="1">
      <c r="A743">
        <v>742</v>
      </c>
      <c r="B743" t="s">
        <v>2335</v>
      </c>
      <c r="C743" s="13" t="s">
        <v>2336</v>
      </c>
      <c r="D743" t="s">
        <v>26</v>
      </c>
      <c r="E743" s="26" t="s">
        <v>2337</v>
      </c>
      <c r="F743" s="6">
        <v>34</v>
      </c>
      <c r="G743" s="6">
        <v>35.086458999999998</v>
      </c>
      <c r="H743" s="49">
        <v>34</v>
      </c>
      <c r="I743" s="4">
        <f t="shared" si="41"/>
        <v>0</v>
      </c>
      <c r="J743" s="60">
        <f t="shared" si="42"/>
        <v>7.0000000000000007E-2</v>
      </c>
      <c r="K743" s="49" t="str">
        <f t="shared" si="43"/>
        <v>Dentro del rango</v>
      </c>
      <c r="L743" s="49">
        <v>1</v>
      </c>
      <c r="M743" s="49">
        <v>1</v>
      </c>
      <c r="N743" s="49">
        <v>1</v>
      </c>
      <c r="O743" s="49">
        <v>1</v>
      </c>
      <c r="P743" s="49">
        <v>1</v>
      </c>
      <c r="Q743" s="49">
        <v>1</v>
      </c>
      <c r="R743" s="49">
        <v>0</v>
      </c>
      <c r="S743" s="49">
        <v>1</v>
      </c>
      <c r="T743" s="49">
        <v>1</v>
      </c>
      <c r="U743" s="49">
        <v>1</v>
      </c>
      <c r="V743" s="67" t="s">
        <v>2338</v>
      </c>
      <c r="W74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743" t="str">
        <f>IF(cto1255AMCO[[#This Row],[Calificacion]]=1,"Aprobado","Subsanar")</f>
        <v>Subsanar</v>
      </c>
    </row>
    <row r="744" spans="1:24" customFormat="1" hidden="1">
      <c r="A744">
        <v>743</v>
      </c>
      <c r="B744" t="s">
        <v>2339</v>
      </c>
      <c r="C744" s="13" t="s">
        <v>2340</v>
      </c>
      <c r="D744" t="s">
        <v>26</v>
      </c>
      <c r="E744" s="26" t="s">
        <v>2341</v>
      </c>
      <c r="F744" s="6">
        <v>88</v>
      </c>
      <c r="G744" s="6">
        <v>71.784965999999997</v>
      </c>
      <c r="H744" s="49">
        <v>88</v>
      </c>
      <c r="I744" s="4">
        <f t="shared" si="41"/>
        <v>0</v>
      </c>
      <c r="J744" s="60">
        <f t="shared" si="42"/>
        <v>0.06</v>
      </c>
      <c r="K744" s="49" t="str">
        <f t="shared" si="43"/>
        <v>Dentro del rango</v>
      </c>
      <c r="L744" s="49">
        <v>1</v>
      </c>
      <c r="M744" s="49">
        <v>1</v>
      </c>
      <c r="N744" s="49">
        <v>1</v>
      </c>
      <c r="O744" s="49">
        <v>1</v>
      </c>
      <c r="P744" s="49">
        <v>1</v>
      </c>
      <c r="Q744" s="49">
        <v>1</v>
      </c>
      <c r="R744" s="49">
        <v>0</v>
      </c>
      <c r="S744" s="49">
        <v>1</v>
      </c>
      <c r="T744" s="49">
        <v>1</v>
      </c>
      <c r="U744" s="49">
        <v>0</v>
      </c>
      <c r="V744" s="67" t="s">
        <v>2342</v>
      </c>
      <c r="W74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744" t="str">
        <f>IF(cto1255AMCO[[#This Row],[Calificacion]]=1,"Aprobado","Subsanar")</f>
        <v>Subsanar</v>
      </c>
    </row>
    <row r="745" spans="1:24" customFormat="1" hidden="1">
      <c r="A745">
        <v>744</v>
      </c>
      <c r="B745" t="s">
        <v>2343</v>
      </c>
      <c r="C745" s="13" t="s">
        <v>2344</v>
      </c>
      <c r="D745" t="s">
        <v>26</v>
      </c>
      <c r="E745" s="26" t="s">
        <v>2345</v>
      </c>
      <c r="F745" s="6">
        <v>30</v>
      </c>
      <c r="G745" s="6">
        <v>31.173656000000001</v>
      </c>
      <c r="H745" s="49">
        <v>30</v>
      </c>
      <c r="I745" s="4">
        <f t="shared" si="41"/>
        <v>0</v>
      </c>
      <c r="J745" s="60">
        <f t="shared" si="42"/>
        <v>7.0000000000000007E-2</v>
      </c>
      <c r="K745" s="49" t="str">
        <f t="shared" si="43"/>
        <v>Dentro del rango</v>
      </c>
      <c r="L745" s="49">
        <v>1</v>
      </c>
      <c r="M745" s="49">
        <v>1</v>
      </c>
      <c r="N745" s="49">
        <v>1</v>
      </c>
      <c r="O745" s="49">
        <v>1</v>
      </c>
      <c r="P745" s="49">
        <v>0</v>
      </c>
      <c r="Q745" s="49">
        <v>1</v>
      </c>
      <c r="R745" s="49">
        <v>1</v>
      </c>
      <c r="S745" s="49">
        <v>1</v>
      </c>
      <c r="T745" s="49">
        <v>1</v>
      </c>
      <c r="U745" s="49">
        <v>0</v>
      </c>
      <c r="V745" s="67" t="s">
        <v>2291</v>
      </c>
      <c r="W74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745" t="str">
        <f>IF(cto1255AMCO[[#This Row],[Calificacion]]=1,"Aprobado","Subsanar")</f>
        <v>Subsanar</v>
      </c>
    </row>
    <row r="746" spans="1:24" customFormat="1" hidden="1">
      <c r="A746">
        <v>745</v>
      </c>
      <c r="B746" t="s">
        <v>2346</v>
      </c>
      <c r="C746" s="13" t="s">
        <v>2347</v>
      </c>
      <c r="D746" t="s">
        <v>26</v>
      </c>
      <c r="E746" s="26" t="s">
        <v>2348</v>
      </c>
      <c r="F746" s="6">
        <v>31</v>
      </c>
      <c r="G746" s="6">
        <v>31.089932999999998</v>
      </c>
      <c r="H746" s="49">
        <v>31</v>
      </c>
      <c r="I746" s="4">
        <f t="shared" si="41"/>
        <v>0</v>
      </c>
      <c r="J746" s="60">
        <f t="shared" si="42"/>
        <v>7.0000000000000007E-2</v>
      </c>
      <c r="K746" s="49" t="str">
        <f t="shared" si="43"/>
        <v>Dentro del rango</v>
      </c>
      <c r="L746" s="49">
        <v>1</v>
      </c>
      <c r="M746" s="49">
        <v>1</v>
      </c>
      <c r="N746" s="49">
        <v>1</v>
      </c>
      <c r="O746" s="49">
        <v>1</v>
      </c>
      <c r="P746" s="49">
        <v>0</v>
      </c>
      <c r="Q746" s="49">
        <v>1</v>
      </c>
      <c r="R746" s="49">
        <v>1</v>
      </c>
      <c r="S746" s="49">
        <v>1</v>
      </c>
      <c r="T746" s="49">
        <v>1</v>
      </c>
      <c r="U746" s="49">
        <v>0</v>
      </c>
      <c r="V746" s="67" t="s">
        <v>2349</v>
      </c>
      <c r="W74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746" t="str">
        <f>IF(cto1255AMCO[[#This Row],[Calificacion]]=1,"Aprobado","Subsanar")</f>
        <v>Subsanar</v>
      </c>
    </row>
    <row r="747" spans="1:24" customFormat="1" hidden="1">
      <c r="A747">
        <v>746</v>
      </c>
      <c r="B747" t="s">
        <v>2350</v>
      </c>
      <c r="C747" s="13" t="s">
        <v>2351</v>
      </c>
      <c r="D747" t="s">
        <v>26</v>
      </c>
      <c r="E747" s="26" t="s">
        <v>2352</v>
      </c>
      <c r="F747" s="6">
        <v>38</v>
      </c>
      <c r="G747" s="6">
        <v>36.970827</v>
      </c>
      <c r="H747" s="49">
        <v>38</v>
      </c>
      <c r="I747" s="4">
        <f t="shared" si="41"/>
        <v>0</v>
      </c>
      <c r="J747" s="60">
        <f t="shared" si="42"/>
        <v>7.0000000000000007E-2</v>
      </c>
      <c r="K747" s="49" t="str">
        <f t="shared" si="43"/>
        <v>Dentro del rango</v>
      </c>
      <c r="L747" s="49">
        <v>1</v>
      </c>
      <c r="M747" s="49">
        <v>1</v>
      </c>
      <c r="N747" s="49">
        <v>1</v>
      </c>
      <c r="O747" s="49">
        <v>1</v>
      </c>
      <c r="P747" s="49">
        <v>0</v>
      </c>
      <c r="Q747" s="49">
        <v>1</v>
      </c>
      <c r="R747" s="49">
        <v>1</v>
      </c>
      <c r="S747" s="49">
        <v>1</v>
      </c>
      <c r="T747" s="49">
        <v>1</v>
      </c>
      <c r="U747" s="49">
        <v>1</v>
      </c>
      <c r="V747" s="67" t="s">
        <v>2244</v>
      </c>
      <c r="W74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747" t="str">
        <f>IF(cto1255AMCO[[#This Row],[Calificacion]]=1,"Aprobado","Subsanar")</f>
        <v>Subsanar</v>
      </c>
    </row>
    <row r="748" spans="1:24" customFormat="1" hidden="1">
      <c r="A748">
        <v>747</v>
      </c>
      <c r="B748" t="s">
        <v>2353</v>
      </c>
      <c r="C748" s="13" t="s">
        <v>2354</v>
      </c>
      <c r="D748" t="s">
        <v>26</v>
      </c>
      <c r="E748" s="26" t="s">
        <v>2355</v>
      </c>
      <c r="F748" s="6">
        <v>315</v>
      </c>
      <c r="G748" s="6">
        <v>314.52567099999999</v>
      </c>
      <c r="H748" s="49">
        <v>315</v>
      </c>
      <c r="I748" s="4">
        <f t="shared" si="41"/>
        <v>0</v>
      </c>
      <c r="J748" s="60">
        <f t="shared" si="42"/>
        <v>0.04</v>
      </c>
      <c r="K748" s="49" t="str">
        <f t="shared" si="43"/>
        <v>Dentro del rango</v>
      </c>
      <c r="L748" s="49">
        <v>1</v>
      </c>
      <c r="M748" s="49">
        <v>1</v>
      </c>
      <c r="N748" s="49">
        <v>1</v>
      </c>
      <c r="O748" s="49">
        <v>1</v>
      </c>
      <c r="P748" s="49">
        <v>0</v>
      </c>
      <c r="Q748" s="49">
        <v>1</v>
      </c>
      <c r="R748" s="49">
        <v>1</v>
      </c>
      <c r="S748" s="49">
        <v>1</v>
      </c>
      <c r="T748" s="49">
        <v>1</v>
      </c>
      <c r="U748" s="49">
        <v>1</v>
      </c>
      <c r="V748" s="67" t="s">
        <v>2356</v>
      </c>
      <c r="W7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748" t="str">
        <f>IF(cto1255AMCO[[#This Row],[Calificacion]]=1,"Aprobado","Subsanar")</f>
        <v>Subsanar</v>
      </c>
    </row>
    <row r="749" spans="1:24" customFormat="1" hidden="1">
      <c r="A749">
        <v>748</v>
      </c>
      <c r="B749" t="s">
        <v>2357</v>
      </c>
      <c r="C749" s="13" t="s">
        <v>2358</v>
      </c>
      <c r="D749" t="s">
        <v>26</v>
      </c>
      <c r="E749" s="26" t="s">
        <v>2359</v>
      </c>
      <c r="F749" s="6">
        <v>418</v>
      </c>
      <c r="G749" s="6">
        <v>355.57163300000002</v>
      </c>
      <c r="H749" s="49">
        <v>418</v>
      </c>
      <c r="I749" s="4">
        <f t="shared" si="41"/>
        <v>0</v>
      </c>
      <c r="J749" s="60">
        <f t="shared" si="42"/>
        <v>0.04</v>
      </c>
      <c r="K749" s="49" t="str">
        <f t="shared" si="43"/>
        <v>Dentro del rango</v>
      </c>
      <c r="L749" s="49">
        <v>1</v>
      </c>
      <c r="M749" s="49">
        <v>1</v>
      </c>
      <c r="N749" s="49">
        <v>1</v>
      </c>
      <c r="O749" s="49">
        <v>0</v>
      </c>
      <c r="P749" s="49">
        <v>1</v>
      </c>
      <c r="Q749" s="49">
        <v>1</v>
      </c>
      <c r="R749" s="49">
        <v>0</v>
      </c>
      <c r="S749" s="49">
        <v>0</v>
      </c>
      <c r="T749" s="49">
        <v>0</v>
      </c>
      <c r="U749" s="49">
        <v>0</v>
      </c>
      <c r="V749" s="67" t="s">
        <v>2360</v>
      </c>
      <c r="W7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0.5</v>
      </c>
      <c r="X749" t="str">
        <f>IF(cto1255AMCO[[#This Row],[Calificacion]]=1,"Aprobado","Subsanar")</f>
        <v>Subsanar</v>
      </c>
    </row>
    <row r="750" spans="1:24" customFormat="1" hidden="1">
      <c r="A750">
        <v>749</v>
      </c>
      <c r="B750" t="s">
        <v>2361</v>
      </c>
      <c r="C750" s="13" t="s">
        <v>2362</v>
      </c>
      <c r="D750" t="s">
        <v>26</v>
      </c>
      <c r="E750" s="26" t="s">
        <v>2363</v>
      </c>
      <c r="F750" s="6">
        <v>81</v>
      </c>
      <c r="G750" s="6">
        <v>103.556648</v>
      </c>
      <c r="H750" s="49">
        <v>81</v>
      </c>
      <c r="I750" s="4">
        <f t="shared" si="41"/>
        <v>0</v>
      </c>
      <c r="J750" s="60">
        <f t="shared" si="42"/>
        <v>0.06</v>
      </c>
      <c r="K750" s="49" t="str">
        <f t="shared" si="43"/>
        <v>Dentro del rango</v>
      </c>
      <c r="L750" s="49">
        <v>1</v>
      </c>
      <c r="M750" s="49">
        <v>1</v>
      </c>
      <c r="N750" s="49">
        <v>1</v>
      </c>
      <c r="O750" s="49">
        <v>0</v>
      </c>
      <c r="P750" s="49">
        <v>0</v>
      </c>
      <c r="Q750" s="49">
        <v>1</v>
      </c>
      <c r="R750" s="49">
        <v>0</v>
      </c>
      <c r="S750" s="49">
        <v>0</v>
      </c>
      <c r="T750" s="49">
        <v>0</v>
      </c>
      <c r="U750" s="49">
        <v>0</v>
      </c>
      <c r="V750" s="67" t="s">
        <v>2364</v>
      </c>
      <c r="W75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0.4</v>
      </c>
      <c r="X750" t="str">
        <f>IF(cto1255AMCO[[#This Row],[Calificacion]]=1,"Aprobado","Subsanar")</f>
        <v>Subsanar</v>
      </c>
    </row>
    <row r="751" spans="1:24" customFormat="1" hidden="1">
      <c r="A751">
        <v>750</v>
      </c>
      <c r="B751" t="s">
        <v>2365</v>
      </c>
      <c r="C751" s="13" t="s">
        <v>2366</v>
      </c>
      <c r="D751" t="s">
        <v>26</v>
      </c>
      <c r="E751" s="26" t="s">
        <v>2367</v>
      </c>
      <c r="F751" s="6">
        <v>881</v>
      </c>
      <c r="G751" s="6">
        <v>881.84520599999996</v>
      </c>
      <c r="H751" s="49">
        <v>881</v>
      </c>
      <c r="I751" s="4">
        <f t="shared" si="41"/>
        <v>0</v>
      </c>
      <c r="J751" s="60">
        <f t="shared" si="42"/>
        <v>0.03</v>
      </c>
      <c r="K751" s="49" t="str">
        <f t="shared" si="43"/>
        <v>Dentro del rango</v>
      </c>
      <c r="L751" s="49">
        <v>1</v>
      </c>
      <c r="M751" s="49">
        <v>1</v>
      </c>
      <c r="N751" s="49">
        <v>1</v>
      </c>
      <c r="O751" s="49">
        <v>1</v>
      </c>
      <c r="P751" s="49">
        <v>0</v>
      </c>
      <c r="Q751" s="49">
        <v>1</v>
      </c>
      <c r="R751" s="49">
        <v>1</v>
      </c>
      <c r="S751" s="49">
        <v>1</v>
      </c>
      <c r="T751" s="49">
        <v>1</v>
      </c>
      <c r="U751" s="49">
        <v>1</v>
      </c>
      <c r="V751" s="67" t="s">
        <v>2368</v>
      </c>
      <c r="W75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751" t="str">
        <f>IF(cto1255AMCO[[#This Row],[Calificacion]]=1,"Aprobado","Subsanar")</f>
        <v>Subsanar</v>
      </c>
    </row>
    <row r="752" spans="1:24" customFormat="1" hidden="1">
      <c r="A752">
        <v>751</v>
      </c>
      <c r="B752" t="s">
        <v>2369</v>
      </c>
      <c r="C752" s="13" t="s">
        <v>2370</v>
      </c>
      <c r="D752" t="s">
        <v>26</v>
      </c>
      <c r="E752" s="26" t="s">
        <v>2371</v>
      </c>
      <c r="F752" s="6">
        <v>1291</v>
      </c>
      <c r="G752" s="6">
        <v>1291.530172</v>
      </c>
      <c r="H752" s="49">
        <v>1291</v>
      </c>
      <c r="I752" s="4">
        <f t="shared" si="41"/>
        <v>0</v>
      </c>
      <c r="J752" s="60">
        <f t="shared" si="42"/>
        <v>0.03</v>
      </c>
      <c r="K752" s="49" t="str">
        <f t="shared" si="43"/>
        <v>Dentro del rango</v>
      </c>
      <c r="L752" s="49">
        <v>1</v>
      </c>
      <c r="M752" s="49">
        <v>1</v>
      </c>
      <c r="N752" s="49">
        <v>1</v>
      </c>
      <c r="O752" s="49">
        <v>1</v>
      </c>
      <c r="P752" s="49">
        <v>0</v>
      </c>
      <c r="Q752" s="49">
        <v>1</v>
      </c>
      <c r="R752" s="49">
        <v>1</v>
      </c>
      <c r="S752" s="49">
        <v>1</v>
      </c>
      <c r="T752" s="49">
        <v>1</v>
      </c>
      <c r="U752" s="49">
        <v>1</v>
      </c>
      <c r="V752" s="67" t="s">
        <v>2368</v>
      </c>
      <c r="W75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752" t="str">
        <f>IF(cto1255AMCO[[#This Row],[Calificacion]]=1,"Aprobado","Subsanar")</f>
        <v>Subsanar</v>
      </c>
    </row>
    <row r="753" spans="1:24" customFormat="1" hidden="1">
      <c r="A753">
        <v>752</v>
      </c>
      <c r="B753" t="s">
        <v>2372</v>
      </c>
      <c r="C753" s="13" t="s">
        <v>2373</v>
      </c>
      <c r="D753" t="s">
        <v>26</v>
      </c>
      <c r="E753" s="26" t="s">
        <v>2374</v>
      </c>
      <c r="F753" s="6">
        <v>85</v>
      </c>
      <c r="G753" s="6">
        <v>83.887812999999994</v>
      </c>
      <c r="H753" s="49">
        <v>85</v>
      </c>
      <c r="I753" s="4">
        <f t="shared" si="41"/>
        <v>0</v>
      </c>
      <c r="J753" s="60">
        <f t="shared" si="42"/>
        <v>0.06</v>
      </c>
      <c r="K753" s="49" t="str">
        <f t="shared" si="43"/>
        <v>Dentro del rango</v>
      </c>
      <c r="L753" s="49">
        <v>1</v>
      </c>
      <c r="M753" s="49">
        <v>1</v>
      </c>
      <c r="N753" s="49">
        <v>1</v>
      </c>
      <c r="O753" s="49">
        <v>1</v>
      </c>
      <c r="P753" s="49">
        <v>0</v>
      </c>
      <c r="Q753" s="49">
        <v>1</v>
      </c>
      <c r="R753" s="49">
        <v>1</v>
      </c>
      <c r="S753" s="49">
        <v>1</v>
      </c>
      <c r="T753" s="49">
        <v>1</v>
      </c>
      <c r="U753" s="49">
        <v>1</v>
      </c>
      <c r="V753" s="67" t="s">
        <v>2375</v>
      </c>
      <c r="W75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753" t="str">
        <f>IF(cto1255AMCO[[#This Row],[Calificacion]]=1,"Aprobado","Subsanar")</f>
        <v>Subsanar</v>
      </c>
    </row>
    <row r="754" spans="1:24" customFormat="1" hidden="1">
      <c r="A754">
        <v>753</v>
      </c>
      <c r="B754" t="s">
        <v>2376</v>
      </c>
      <c r="C754" s="13" t="s">
        <v>2377</v>
      </c>
      <c r="D754" t="s">
        <v>26</v>
      </c>
      <c r="E754" s="26" t="s">
        <v>2378</v>
      </c>
      <c r="F754" s="6">
        <v>43</v>
      </c>
      <c r="G754" s="6">
        <v>42.922454000000002</v>
      </c>
      <c r="H754" s="49">
        <v>43</v>
      </c>
      <c r="I754" s="4">
        <f t="shared" si="41"/>
        <v>0</v>
      </c>
      <c r="J754" s="60">
        <f t="shared" si="42"/>
        <v>7.0000000000000007E-2</v>
      </c>
      <c r="K754" s="49" t="str">
        <f t="shared" si="43"/>
        <v>Dentro del rango</v>
      </c>
      <c r="L754" s="49">
        <v>1</v>
      </c>
      <c r="M754" s="49">
        <v>1</v>
      </c>
      <c r="N754" s="49">
        <v>1</v>
      </c>
      <c r="O754" s="49">
        <v>1</v>
      </c>
      <c r="P754" s="49">
        <v>0</v>
      </c>
      <c r="Q754" s="49">
        <v>1</v>
      </c>
      <c r="R754" s="49">
        <v>0</v>
      </c>
      <c r="S754" s="49">
        <v>0</v>
      </c>
      <c r="T754" s="49">
        <v>0</v>
      </c>
      <c r="U754" s="49">
        <v>0</v>
      </c>
      <c r="V754" s="67" t="s">
        <v>2379</v>
      </c>
      <c r="W75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0.5</v>
      </c>
      <c r="X754" t="str">
        <f>IF(cto1255AMCO[[#This Row],[Calificacion]]=1,"Aprobado","Subsanar")</f>
        <v>Subsanar</v>
      </c>
    </row>
    <row r="755" spans="1:24" customFormat="1" hidden="1">
      <c r="A755">
        <v>754</v>
      </c>
      <c r="B755" t="s">
        <v>2380</v>
      </c>
      <c r="C755" s="13" t="s">
        <v>2381</v>
      </c>
      <c r="D755" t="s">
        <v>26</v>
      </c>
      <c r="E755" s="26" t="s">
        <v>2382</v>
      </c>
      <c r="F755" s="6">
        <v>1627</v>
      </c>
      <c r="G755" s="6">
        <v>1684.855562</v>
      </c>
      <c r="H755" s="49">
        <v>1627</v>
      </c>
      <c r="I755" s="4">
        <f t="shared" si="41"/>
        <v>0</v>
      </c>
      <c r="J755" s="60">
        <f t="shared" si="42"/>
        <v>0.03</v>
      </c>
      <c r="K755" s="49" t="str">
        <f t="shared" si="43"/>
        <v>Dentro del rango</v>
      </c>
      <c r="L755" s="49">
        <v>1</v>
      </c>
      <c r="M755" s="49">
        <v>1</v>
      </c>
      <c r="N755" s="49">
        <v>1</v>
      </c>
      <c r="O755" s="49">
        <v>1</v>
      </c>
      <c r="P755" s="49">
        <v>0</v>
      </c>
      <c r="Q755" s="49">
        <v>1</v>
      </c>
      <c r="R755" s="49">
        <v>0</v>
      </c>
      <c r="S755" s="49">
        <v>0</v>
      </c>
      <c r="T755" s="49">
        <v>0</v>
      </c>
      <c r="U755" s="49">
        <v>0</v>
      </c>
      <c r="V755" s="67" t="s">
        <v>2383</v>
      </c>
      <c r="W75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0.5</v>
      </c>
      <c r="X755" t="str">
        <f>IF(cto1255AMCO[[#This Row],[Calificacion]]=1,"Aprobado","Subsanar")</f>
        <v>Subsanar</v>
      </c>
    </row>
    <row r="756" spans="1:24" customFormat="1" hidden="1">
      <c r="A756">
        <v>755</v>
      </c>
      <c r="B756" t="s">
        <v>2384</v>
      </c>
      <c r="C756" s="13" t="s">
        <v>2385</v>
      </c>
      <c r="D756" t="s">
        <v>26</v>
      </c>
      <c r="E756" s="26" t="s">
        <v>2386</v>
      </c>
      <c r="F756" s="6">
        <v>298</v>
      </c>
      <c r="G756" s="6">
        <v>226.98144099999999</v>
      </c>
      <c r="H756" s="49">
        <v>298</v>
      </c>
      <c r="I756" s="4">
        <f t="shared" si="41"/>
        <v>0</v>
      </c>
      <c r="J756" s="60">
        <f t="shared" si="42"/>
        <v>0.04</v>
      </c>
      <c r="K756" s="49" t="str">
        <f t="shared" si="43"/>
        <v>Dentro del rango</v>
      </c>
      <c r="L756" s="49">
        <v>1</v>
      </c>
      <c r="M756" s="49">
        <v>1</v>
      </c>
      <c r="N756" s="49">
        <v>1</v>
      </c>
      <c r="O756" s="49">
        <v>1</v>
      </c>
      <c r="P756" s="49">
        <v>0</v>
      </c>
      <c r="Q756" s="49">
        <v>1</v>
      </c>
      <c r="R756" s="49">
        <v>1</v>
      </c>
      <c r="S756" s="49">
        <v>1</v>
      </c>
      <c r="T756" s="49">
        <v>1</v>
      </c>
      <c r="U756" s="49">
        <v>1</v>
      </c>
      <c r="V756" s="67" t="s">
        <v>2387</v>
      </c>
      <c r="W75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756" t="str">
        <f>IF(cto1255AMCO[[#This Row],[Calificacion]]=1,"Aprobado","Subsanar")</f>
        <v>Subsanar</v>
      </c>
    </row>
    <row r="757" spans="1:24" customFormat="1" hidden="1">
      <c r="A757">
        <v>756</v>
      </c>
      <c r="B757" t="s">
        <v>2388</v>
      </c>
      <c r="C757" s="13" t="s">
        <v>2389</v>
      </c>
      <c r="D757" t="s">
        <v>26</v>
      </c>
      <c r="E757" s="26" t="s">
        <v>2390</v>
      </c>
      <c r="F757" s="6">
        <v>168</v>
      </c>
      <c r="G757" s="6">
        <v>154.26775699999999</v>
      </c>
      <c r="H757" s="49">
        <v>168</v>
      </c>
      <c r="I757" s="4">
        <f t="shared" si="41"/>
        <v>0</v>
      </c>
      <c r="J757" s="60">
        <f t="shared" si="42"/>
        <v>0.06</v>
      </c>
      <c r="K757" s="49" t="str">
        <f t="shared" si="43"/>
        <v>Dentro del rango</v>
      </c>
      <c r="L757" s="49">
        <v>1</v>
      </c>
      <c r="M757" s="49">
        <v>1</v>
      </c>
      <c r="N757" s="49">
        <v>1</v>
      </c>
      <c r="O757" s="49">
        <v>1</v>
      </c>
      <c r="P757" s="49">
        <v>1</v>
      </c>
      <c r="Q757" s="49">
        <v>1</v>
      </c>
      <c r="R757" s="49">
        <v>1</v>
      </c>
      <c r="S757" s="49">
        <v>1</v>
      </c>
      <c r="T757" s="49">
        <v>1</v>
      </c>
      <c r="U757" s="49">
        <v>0</v>
      </c>
      <c r="V757" s="67" t="s">
        <v>2391</v>
      </c>
      <c r="W75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757" t="str">
        <f>IF(cto1255AMCO[[#This Row],[Calificacion]]=1,"Aprobado","Subsanar")</f>
        <v>Subsanar</v>
      </c>
    </row>
    <row r="758" spans="1:24" customFormat="1" hidden="1">
      <c r="A758">
        <v>757</v>
      </c>
      <c r="B758" t="s">
        <v>2392</v>
      </c>
      <c r="C758" s="13" t="s">
        <v>2393</v>
      </c>
      <c r="D758" t="s">
        <v>26</v>
      </c>
      <c r="E758" s="26" t="s">
        <v>2394</v>
      </c>
      <c r="F758" s="6">
        <v>121</v>
      </c>
      <c r="G758" s="6">
        <v>102.168947</v>
      </c>
      <c r="H758" s="49">
        <v>121</v>
      </c>
      <c r="I758" s="4">
        <f t="shared" si="41"/>
        <v>0</v>
      </c>
      <c r="J758" s="60">
        <f t="shared" si="42"/>
        <v>0.06</v>
      </c>
      <c r="K758" s="49" t="str">
        <f t="shared" si="43"/>
        <v>Dentro del rango</v>
      </c>
      <c r="L758" s="49">
        <v>1</v>
      </c>
      <c r="M758" s="49">
        <v>1</v>
      </c>
      <c r="N758" s="49">
        <v>1</v>
      </c>
      <c r="O758" s="49">
        <v>1</v>
      </c>
      <c r="P758" s="49">
        <v>0</v>
      </c>
      <c r="Q758" s="49">
        <v>1</v>
      </c>
      <c r="R758" s="49">
        <v>1</v>
      </c>
      <c r="S758" s="49">
        <v>1</v>
      </c>
      <c r="T758" s="49">
        <v>1</v>
      </c>
      <c r="U758" s="49">
        <v>1</v>
      </c>
      <c r="V758" s="67" t="s">
        <v>2395</v>
      </c>
      <c r="W75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758" t="str">
        <f>IF(cto1255AMCO[[#This Row],[Calificacion]]=1,"Aprobado","Subsanar")</f>
        <v>Subsanar</v>
      </c>
    </row>
    <row r="759" spans="1:24" customFormat="1" hidden="1">
      <c r="A759">
        <v>758</v>
      </c>
      <c r="B759" t="s">
        <v>2396</v>
      </c>
      <c r="C759" s="13" t="s">
        <v>2397</v>
      </c>
      <c r="D759" t="s">
        <v>26</v>
      </c>
      <c r="E759" s="26" t="s">
        <v>2398</v>
      </c>
      <c r="F759" s="6">
        <v>251</v>
      </c>
      <c r="G759" s="6">
        <v>132.26758000000001</v>
      </c>
      <c r="H759" s="49">
        <v>251</v>
      </c>
      <c r="I759" s="4">
        <f t="shared" si="41"/>
        <v>0</v>
      </c>
      <c r="J759" s="60">
        <f t="shared" si="42"/>
        <v>0.04</v>
      </c>
      <c r="K759" s="49" t="str">
        <f t="shared" si="43"/>
        <v>Dentro del rango</v>
      </c>
      <c r="L759" s="49">
        <v>1</v>
      </c>
      <c r="M759" s="49">
        <v>1</v>
      </c>
      <c r="N759" s="49">
        <v>1</v>
      </c>
      <c r="O759" s="49">
        <v>1</v>
      </c>
      <c r="P759" s="49">
        <v>0</v>
      </c>
      <c r="Q759" s="49">
        <v>1</v>
      </c>
      <c r="R759" s="49">
        <v>0</v>
      </c>
      <c r="S759" s="49">
        <v>0</v>
      </c>
      <c r="T759" s="49">
        <v>0</v>
      </c>
      <c r="U759" s="49">
        <v>0</v>
      </c>
      <c r="V759" s="67" t="s">
        <v>2399</v>
      </c>
      <c r="W75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0.5</v>
      </c>
      <c r="X759" t="str">
        <f>IF(cto1255AMCO[[#This Row],[Calificacion]]=1,"Aprobado","Subsanar")</f>
        <v>Subsanar</v>
      </c>
    </row>
    <row r="760" spans="1:24" customFormat="1" hidden="1">
      <c r="A760">
        <v>759</v>
      </c>
      <c r="B760" t="s">
        <v>2400</v>
      </c>
      <c r="C760" s="13" t="s">
        <v>2401</v>
      </c>
      <c r="D760" t="s">
        <v>26</v>
      </c>
      <c r="E760" s="26" t="s">
        <v>2402</v>
      </c>
      <c r="F760" s="6">
        <v>59</v>
      </c>
      <c r="G760" s="6">
        <v>58.743149000000003</v>
      </c>
      <c r="H760" s="49">
        <v>59</v>
      </c>
      <c r="I760" s="4">
        <f t="shared" si="41"/>
        <v>0</v>
      </c>
      <c r="J760" s="60">
        <f t="shared" si="42"/>
        <v>7.0000000000000007E-2</v>
      </c>
      <c r="K760" s="49" t="str">
        <f t="shared" si="43"/>
        <v>Dentro del rango</v>
      </c>
      <c r="L760" s="49">
        <v>1</v>
      </c>
      <c r="M760" s="49">
        <v>1</v>
      </c>
      <c r="N760" s="49">
        <v>1</v>
      </c>
      <c r="O760" s="49">
        <v>1</v>
      </c>
      <c r="P760" s="49">
        <v>1</v>
      </c>
      <c r="Q760" s="49">
        <v>1</v>
      </c>
      <c r="R760" s="49">
        <v>0</v>
      </c>
      <c r="S760" s="49">
        <v>1</v>
      </c>
      <c r="T760" s="49">
        <v>1</v>
      </c>
      <c r="U760" s="49">
        <v>1</v>
      </c>
      <c r="V760" s="67" t="s">
        <v>2403</v>
      </c>
      <c r="W76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760" t="str">
        <f>IF(cto1255AMCO[[#This Row],[Calificacion]]=1,"Aprobado","Subsanar")</f>
        <v>Subsanar</v>
      </c>
    </row>
    <row r="761" spans="1:24" customFormat="1" hidden="1">
      <c r="A761">
        <v>760</v>
      </c>
      <c r="B761" t="s">
        <v>2404</v>
      </c>
      <c r="C761" s="13" t="s">
        <v>2405</v>
      </c>
      <c r="D761" t="s">
        <v>26</v>
      </c>
      <c r="E761" s="26" t="s">
        <v>2406</v>
      </c>
      <c r="F761" s="6">
        <v>53</v>
      </c>
      <c r="G761" s="6">
        <v>52.748359000000001</v>
      </c>
      <c r="H761" s="49">
        <v>53</v>
      </c>
      <c r="I761" s="4">
        <f t="shared" si="41"/>
        <v>0</v>
      </c>
      <c r="J761" s="60">
        <f t="shared" si="42"/>
        <v>7.0000000000000007E-2</v>
      </c>
      <c r="K761" s="49" t="str">
        <f t="shared" si="43"/>
        <v>Dentro del rango</v>
      </c>
      <c r="L761" s="49">
        <v>1</v>
      </c>
      <c r="M761" s="49">
        <v>1</v>
      </c>
      <c r="N761" s="49">
        <v>1</v>
      </c>
      <c r="O761" s="49">
        <v>1</v>
      </c>
      <c r="P761" s="49">
        <v>0</v>
      </c>
      <c r="Q761" s="49">
        <v>1</v>
      </c>
      <c r="R761" s="49">
        <v>1</v>
      </c>
      <c r="S761" s="49">
        <v>1</v>
      </c>
      <c r="T761" s="49">
        <v>1</v>
      </c>
      <c r="U761" s="49">
        <v>1</v>
      </c>
      <c r="V761" s="67" t="s">
        <v>2407</v>
      </c>
      <c r="W76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761" t="str">
        <f>IF(cto1255AMCO[[#This Row],[Calificacion]]=1,"Aprobado","Subsanar")</f>
        <v>Subsanar</v>
      </c>
    </row>
    <row r="762" spans="1:24" customFormat="1" hidden="1">
      <c r="A762">
        <v>761</v>
      </c>
      <c r="B762" t="s">
        <v>2408</v>
      </c>
      <c r="C762" s="13" t="s">
        <v>2409</v>
      </c>
      <c r="D762" t="s">
        <v>26</v>
      </c>
      <c r="E762" s="26" t="s">
        <v>2410</v>
      </c>
      <c r="F762" s="6">
        <v>614</v>
      </c>
      <c r="G762" s="6">
        <v>596.57825800000001</v>
      </c>
      <c r="H762" s="49">
        <v>614</v>
      </c>
      <c r="I762" s="4">
        <f t="shared" si="41"/>
        <v>0</v>
      </c>
      <c r="J762" s="60">
        <f t="shared" si="42"/>
        <v>0.03</v>
      </c>
      <c r="K762" s="49" t="str">
        <f t="shared" si="43"/>
        <v>Dentro del rango</v>
      </c>
      <c r="L762" s="49">
        <v>1</v>
      </c>
      <c r="M762" s="49">
        <v>1</v>
      </c>
      <c r="N762" s="49">
        <v>1</v>
      </c>
      <c r="O762" s="49">
        <v>1</v>
      </c>
      <c r="P762" s="49">
        <v>1</v>
      </c>
      <c r="Q762" s="49">
        <v>1</v>
      </c>
      <c r="R762" s="49">
        <v>0</v>
      </c>
      <c r="S762" s="49">
        <v>0</v>
      </c>
      <c r="T762" s="49">
        <v>0</v>
      </c>
      <c r="U762" s="49">
        <v>0</v>
      </c>
      <c r="V762" s="67" t="s">
        <v>2411</v>
      </c>
      <c r="W76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0.6</v>
      </c>
      <c r="X762" t="str">
        <f>IF(cto1255AMCO[[#This Row],[Calificacion]]=1,"Aprobado","Subsanar")</f>
        <v>Subsanar</v>
      </c>
    </row>
    <row r="763" spans="1:24" customFormat="1" hidden="1">
      <c r="A763">
        <v>762</v>
      </c>
      <c r="B763" t="s">
        <v>2412</v>
      </c>
      <c r="C763" s="13" t="s">
        <v>2413</v>
      </c>
      <c r="D763" t="s">
        <v>26</v>
      </c>
      <c r="E763" s="26" t="s">
        <v>2414</v>
      </c>
      <c r="F763" s="6">
        <v>169</v>
      </c>
      <c r="G763" s="6">
        <v>119.04191299999999</v>
      </c>
      <c r="H763" s="49">
        <v>169</v>
      </c>
      <c r="I763" s="4">
        <f t="shared" si="41"/>
        <v>0</v>
      </c>
      <c r="J763" s="60">
        <f t="shared" si="42"/>
        <v>0.06</v>
      </c>
      <c r="K763" s="49" t="str">
        <f t="shared" si="43"/>
        <v>Dentro del rango</v>
      </c>
      <c r="L763" s="49">
        <v>1</v>
      </c>
      <c r="M763" s="49">
        <v>1</v>
      </c>
      <c r="N763" s="49">
        <v>1</v>
      </c>
      <c r="O763" s="49">
        <v>1</v>
      </c>
      <c r="P763" s="49">
        <v>1</v>
      </c>
      <c r="Q763" s="49">
        <v>1</v>
      </c>
      <c r="R763" s="49">
        <v>1</v>
      </c>
      <c r="S763" s="49">
        <v>1</v>
      </c>
      <c r="T763" s="49">
        <v>1</v>
      </c>
      <c r="U763" s="49">
        <v>0</v>
      </c>
      <c r="V763" s="67" t="s">
        <v>2415</v>
      </c>
      <c r="W76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763" t="str">
        <f>IF(cto1255AMCO[[#This Row],[Calificacion]]=1,"Aprobado","Subsanar")</f>
        <v>Subsanar</v>
      </c>
    </row>
    <row r="764" spans="1:24" customFormat="1" hidden="1">
      <c r="A764">
        <v>763</v>
      </c>
      <c r="B764" t="s">
        <v>2416</v>
      </c>
      <c r="C764" s="13" t="s">
        <v>2417</v>
      </c>
      <c r="D764" t="s">
        <v>26</v>
      </c>
      <c r="E764" s="26" t="s">
        <v>2418</v>
      </c>
      <c r="F764" s="6">
        <v>111</v>
      </c>
      <c r="G764" s="6">
        <v>113.83671</v>
      </c>
      <c r="H764" s="49">
        <v>111</v>
      </c>
      <c r="I764" s="4">
        <f t="shared" si="41"/>
        <v>0</v>
      </c>
      <c r="J764" s="60">
        <f t="shared" si="42"/>
        <v>0.06</v>
      </c>
      <c r="K764" s="49" t="str">
        <f t="shared" si="43"/>
        <v>Dentro del rango</v>
      </c>
      <c r="L764" s="49">
        <v>1</v>
      </c>
      <c r="M764" s="49">
        <v>1</v>
      </c>
      <c r="N764" s="49">
        <v>1</v>
      </c>
      <c r="O764" s="49">
        <v>1</v>
      </c>
      <c r="P764" s="49">
        <v>1</v>
      </c>
      <c r="Q764" s="49">
        <v>1</v>
      </c>
      <c r="R764" s="49">
        <v>1</v>
      </c>
      <c r="S764" s="49">
        <v>1</v>
      </c>
      <c r="T764" s="49">
        <v>1</v>
      </c>
      <c r="U764" s="49">
        <v>0</v>
      </c>
      <c r="V764" s="67" t="s">
        <v>2415</v>
      </c>
      <c r="W76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764" t="str">
        <f>IF(cto1255AMCO[[#This Row],[Calificacion]]=1,"Aprobado","Subsanar")</f>
        <v>Subsanar</v>
      </c>
    </row>
    <row r="765" spans="1:24" customFormat="1" hidden="1">
      <c r="A765">
        <v>764</v>
      </c>
      <c r="B765" t="s">
        <v>2419</v>
      </c>
      <c r="C765" s="13" t="s">
        <v>2420</v>
      </c>
      <c r="D765" t="s">
        <v>26</v>
      </c>
      <c r="E765" s="26" t="s">
        <v>2421</v>
      </c>
      <c r="F765" s="6">
        <v>621</v>
      </c>
      <c r="G765" s="6">
        <v>1048.7383729999999</v>
      </c>
      <c r="H765" s="49">
        <v>621</v>
      </c>
      <c r="I765" s="4">
        <f t="shared" si="41"/>
        <v>0</v>
      </c>
      <c r="J765" s="60">
        <f t="shared" si="42"/>
        <v>0.03</v>
      </c>
      <c r="K765" s="49" t="str">
        <f t="shared" si="43"/>
        <v>Dentro del rango</v>
      </c>
      <c r="L765" s="49">
        <v>1</v>
      </c>
      <c r="M765" s="49">
        <v>1</v>
      </c>
      <c r="N765" s="49">
        <v>1</v>
      </c>
      <c r="O765" s="49">
        <v>1</v>
      </c>
      <c r="P765" s="49">
        <v>1</v>
      </c>
      <c r="Q765" s="49">
        <v>1</v>
      </c>
      <c r="R765" s="49">
        <v>0</v>
      </c>
      <c r="S765" s="49">
        <v>0</v>
      </c>
      <c r="T765" s="49">
        <v>0</v>
      </c>
      <c r="U765" s="49">
        <v>0</v>
      </c>
      <c r="V765" s="67" t="s">
        <v>2422</v>
      </c>
      <c r="W76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0.6</v>
      </c>
      <c r="X765" t="str">
        <f>IF(cto1255AMCO[[#This Row],[Calificacion]]=1,"Aprobado","Subsanar")</f>
        <v>Subsanar</v>
      </c>
    </row>
    <row r="766" spans="1:24" customFormat="1" hidden="1">
      <c r="A766">
        <v>765</v>
      </c>
      <c r="B766" t="s">
        <v>2423</v>
      </c>
      <c r="C766" s="13" t="s">
        <v>2424</v>
      </c>
      <c r="D766" t="s">
        <v>26</v>
      </c>
      <c r="E766" s="26" t="s">
        <v>2425</v>
      </c>
      <c r="F766" s="6">
        <v>1729</v>
      </c>
      <c r="G766" s="6">
        <v>1007.0055</v>
      </c>
      <c r="H766" s="49">
        <v>1729</v>
      </c>
      <c r="I766" s="4">
        <f t="shared" si="41"/>
        <v>0</v>
      </c>
      <c r="J766" s="60">
        <f t="shared" si="42"/>
        <v>0.03</v>
      </c>
      <c r="K766" s="49" t="str">
        <f t="shared" si="43"/>
        <v>Dentro del rango</v>
      </c>
      <c r="L766" s="49">
        <v>1</v>
      </c>
      <c r="M766" s="49">
        <v>1</v>
      </c>
      <c r="N766" s="49">
        <v>1</v>
      </c>
      <c r="O766" s="49">
        <v>1</v>
      </c>
      <c r="P766" s="49">
        <v>0</v>
      </c>
      <c r="Q766" s="49">
        <v>1</v>
      </c>
      <c r="R766" s="49">
        <v>0</v>
      </c>
      <c r="S766" s="49">
        <v>0</v>
      </c>
      <c r="T766" s="49">
        <v>0</v>
      </c>
      <c r="U766" s="49">
        <v>0</v>
      </c>
      <c r="V766" s="67" t="s">
        <v>2426</v>
      </c>
      <c r="W76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0.5</v>
      </c>
      <c r="X766" t="str">
        <f>IF(cto1255AMCO[[#This Row],[Calificacion]]=1,"Aprobado","Subsanar")</f>
        <v>Subsanar</v>
      </c>
    </row>
    <row r="767" spans="1:24" customFormat="1" hidden="1">
      <c r="A767">
        <v>766</v>
      </c>
      <c r="B767" t="s">
        <v>2427</v>
      </c>
      <c r="C767" s="13" t="s">
        <v>2428</v>
      </c>
      <c r="D767" t="s">
        <v>26</v>
      </c>
      <c r="E767" s="26" t="s">
        <v>2429</v>
      </c>
      <c r="F767" s="6">
        <v>11641</v>
      </c>
      <c r="G767" s="6">
        <v>11110.852822000001</v>
      </c>
      <c r="H767" s="49">
        <v>11641</v>
      </c>
      <c r="I767" s="4">
        <f t="shared" si="41"/>
        <v>0</v>
      </c>
      <c r="J767" s="60">
        <f t="shared" si="42"/>
        <v>0.03</v>
      </c>
      <c r="K767" s="49" t="str">
        <f t="shared" si="43"/>
        <v>Dentro del rango</v>
      </c>
      <c r="L767" s="49">
        <v>1</v>
      </c>
      <c r="M767" s="49">
        <v>1</v>
      </c>
      <c r="N767" s="49">
        <v>1</v>
      </c>
      <c r="O767" s="49">
        <v>1</v>
      </c>
      <c r="P767" s="49">
        <v>0</v>
      </c>
      <c r="Q767" s="49">
        <v>1</v>
      </c>
      <c r="R767" s="49">
        <v>0</v>
      </c>
      <c r="S767" s="49">
        <v>0</v>
      </c>
      <c r="T767" s="49">
        <v>0</v>
      </c>
      <c r="U767" s="49">
        <v>0</v>
      </c>
      <c r="V767" s="67" t="s">
        <v>2430</v>
      </c>
      <c r="W76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0.5</v>
      </c>
      <c r="X767" t="str">
        <f>IF(cto1255AMCO[[#This Row],[Calificacion]]=1,"Aprobado","Subsanar")</f>
        <v>Subsanar</v>
      </c>
    </row>
    <row r="768" spans="1:24" customFormat="1" hidden="1">
      <c r="A768">
        <v>767</v>
      </c>
      <c r="B768" t="s">
        <v>2431</v>
      </c>
      <c r="C768" s="13" t="s">
        <v>2432</v>
      </c>
      <c r="D768" t="s">
        <v>26</v>
      </c>
      <c r="E768" s="26" t="s">
        <v>2433</v>
      </c>
      <c r="F768" s="6">
        <v>235</v>
      </c>
      <c r="G768" s="6">
        <v>235.92658700000001</v>
      </c>
      <c r="H768" s="49">
        <v>235</v>
      </c>
      <c r="I768" s="4">
        <f t="shared" si="41"/>
        <v>0</v>
      </c>
      <c r="J768" s="60">
        <f t="shared" si="42"/>
        <v>0.06</v>
      </c>
      <c r="K768" s="49" t="str">
        <f t="shared" si="43"/>
        <v>Dentro del rango</v>
      </c>
      <c r="L768" s="49">
        <v>1</v>
      </c>
      <c r="M768" s="49">
        <v>1</v>
      </c>
      <c r="N768" s="49">
        <v>1</v>
      </c>
      <c r="O768" s="49">
        <v>1</v>
      </c>
      <c r="P768" s="49">
        <v>1</v>
      </c>
      <c r="Q768" s="49">
        <v>1</v>
      </c>
      <c r="R768" s="49">
        <v>1</v>
      </c>
      <c r="S768" s="49">
        <v>1</v>
      </c>
      <c r="T768" s="49">
        <v>1</v>
      </c>
      <c r="U768" s="49">
        <v>0</v>
      </c>
      <c r="V768" s="67" t="s">
        <v>2434</v>
      </c>
      <c r="W76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768" t="str">
        <f>IF(cto1255AMCO[[#This Row],[Calificacion]]=1,"Aprobado","Subsanar")</f>
        <v>Subsanar</v>
      </c>
    </row>
    <row r="769" spans="1:24" customFormat="1" hidden="1">
      <c r="A769">
        <v>768</v>
      </c>
      <c r="B769" t="s">
        <v>2435</v>
      </c>
      <c r="C769" s="13" t="s">
        <v>2436</v>
      </c>
      <c r="D769" t="s">
        <v>26</v>
      </c>
      <c r="E769" s="26" t="s">
        <v>2437</v>
      </c>
      <c r="F769" s="6">
        <v>1934</v>
      </c>
      <c r="G769" s="6">
        <v>1935.1805449999999</v>
      </c>
      <c r="H769" s="49">
        <v>1934</v>
      </c>
      <c r="I769" s="4">
        <f t="shared" si="41"/>
        <v>0</v>
      </c>
      <c r="J769" s="60">
        <f t="shared" si="42"/>
        <v>0.03</v>
      </c>
      <c r="K769" s="49" t="str">
        <f t="shared" si="43"/>
        <v>Dentro del rango</v>
      </c>
      <c r="L769" s="49">
        <v>1</v>
      </c>
      <c r="M769" s="49">
        <v>1</v>
      </c>
      <c r="N769" s="49">
        <v>1</v>
      </c>
      <c r="O769" s="49">
        <v>1</v>
      </c>
      <c r="P769" s="49">
        <v>1</v>
      </c>
      <c r="Q769" s="49">
        <v>1</v>
      </c>
      <c r="R769" s="49">
        <v>0</v>
      </c>
      <c r="S769" s="49">
        <v>0</v>
      </c>
      <c r="T769" s="49">
        <v>0</v>
      </c>
      <c r="U769" s="49">
        <v>0</v>
      </c>
      <c r="V769" s="67" t="s">
        <v>2438</v>
      </c>
      <c r="W76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0.6</v>
      </c>
      <c r="X769" t="str">
        <f>IF(cto1255AMCO[[#This Row],[Calificacion]]=1,"Aprobado","Subsanar")</f>
        <v>Subsanar</v>
      </c>
    </row>
    <row r="770" spans="1:24" customFormat="1" hidden="1">
      <c r="A770">
        <v>769</v>
      </c>
      <c r="B770" t="s">
        <v>2439</v>
      </c>
      <c r="C770" s="13" t="s">
        <v>2440</v>
      </c>
      <c r="D770" t="s">
        <v>26</v>
      </c>
      <c r="E770" s="26" t="s">
        <v>2441</v>
      </c>
      <c r="F770" s="6">
        <v>384</v>
      </c>
      <c r="G770" s="6">
        <v>384.102395</v>
      </c>
      <c r="H770" s="49">
        <v>384</v>
      </c>
      <c r="I770" s="4">
        <f t="shared" si="41"/>
        <v>0</v>
      </c>
      <c r="J770" s="60">
        <f t="shared" si="42"/>
        <v>0.04</v>
      </c>
      <c r="K770" s="49" t="str">
        <f t="shared" si="43"/>
        <v>Dentro del rango</v>
      </c>
      <c r="L770" s="49">
        <v>1</v>
      </c>
      <c r="M770" s="49">
        <v>1</v>
      </c>
      <c r="N770" s="49">
        <v>1</v>
      </c>
      <c r="O770" s="49">
        <v>1</v>
      </c>
      <c r="P770" s="49">
        <v>0</v>
      </c>
      <c r="Q770" s="49">
        <v>1</v>
      </c>
      <c r="R770" s="49">
        <v>1</v>
      </c>
      <c r="S770" s="49">
        <v>1</v>
      </c>
      <c r="T770" s="49">
        <v>1</v>
      </c>
      <c r="U770" s="49">
        <v>1</v>
      </c>
      <c r="V770" s="67" t="s">
        <v>2442</v>
      </c>
      <c r="W77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770" t="str">
        <f>IF(cto1255AMCO[[#This Row],[Calificacion]]=1,"Aprobado","Subsanar")</f>
        <v>Subsanar</v>
      </c>
    </row>
    <row r="771" spans="1:24" customFormat="1" hidden="1">
      <c r="A771">
        <v>770</v>
      </c>
      <c r="B771" t="s">
        <v>2443</v>
      </c>
      <c r="C771" s="13" t="s">
        <v>2444</v>
      </c>
      <c r="D771" t="s">
        <v>26</v>
      </c>
      <c r="E771" s="26" t="s">
        <v>2445</v>
      </c>
      <c r="F771" s="6">
        <v>89</v>
      </c>
      <c r="G771" s="6">
        <v>88.980112000000005</v>
      </c>
      <c r="H771" s="49">
        <v>89</v>
      </c>
      <c r="I771" s="4">
        <f t="shared" si="41"/>
        <v>0</v>
      </c>
      <c r="J771" s="60">
        <f t="shared" si="42"/>
        <v>0.06</v>
      </c>
      <c r="K771" s="49" t="str">
        <f t="shared" si="43"/>
        <v>Dentro del rango</v>
      </c>
      <c r="L771" s="49">
        <v>1</v>
      </c>
      <c r="M771" s="49">
        <v>1</v>
      </c>
      <c r="N771" s="49">
        <v>1</v>
      </c>
      <c r="O771" s="49">
        <v>1</v>
      </c>
      <c r="P771" s="49">
        <v>0</v>
      </c>
      <c r="Q771" s="49">
        <v>1</v>
      </c>
      <c r="R771" s="49">
        <v>1</v>
      </c>
      <c r="S771" s="49">
        <v>1</v>
      </c>
      <c r="T771" s="49">
        <v>1</v>
      </c>
      <c r="U771" s="49">
        <v>1</v>
      </c>
      <c r="V771" s="67" t="s">
        <v>2442</v>
      </c>
      <c r="W77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771" t="str">
        <f>IF(cto1255AMCO[[#This Row],[Calificacion]]=1,"Aprobado","Subsanar")</f>
        <v>Subsanar</v>
      </c>
    </row>
    <row r="772" spans="1:24" customFormat="1" hidden="1">
      <c r="A772">
        <v>771</v>
      </c>
      <c r="B772" t="s">
        <v>2446</v>
      </c>
      <c r="C772" s="13" t="s">
        <v>2447</v>
      </c>
      <c r="D772" t="s">
        <v>26</v>
      </c>
      <c r="E772" s="26" t="s">
        <v>2448</v>
      </c>
      <c r="F772" s="6">
        <v>178</v>
      </c>
      <c r="G772" s="6">
        <v>178.24418600000001</v>
      </c>
      <c r="H772" s="49">
        <v>178</v>
      </c>
      <c r="I772" s="4">
        <f t="shared" ref="I772:I835" si="44">(((ABS(H772-F772))/F772))</f>
        <v>0</v>
      </c>
      <c r="J772" s="60">
        <f t="shared" ref="J772:J835" si="45">IF(H772&lt;=80,0.07,IF(AND(H772&gt;80,H772&lt;=250),0.06,IF(AND(H772&gt;250,H772&lt;=500),0.04,IF(H772&gt;500,0.03,0))))</f>
        <v>0.06</v>
      </c>
      <c r="K772" s="49" t="str">
        <f t="shared" ref="K772:K835" si="46">IF(ABS(I772)&lt;=J772,"Dentro del rango","Supera el rango")</f>
        <v>Dentro del rango</v>
      </c>
      <c r="L772" s="49">
        <v>1</v>
      </c>
      <c r="M772" s="49">
        <v>1</v>
      </c>
      <c r="N772" s="49">
        <v>1</v>
      </c>
      <c r="O772" s="49">
        <v>1</v>
      </c>
      <c r="P772" s="49">
        <v>0</v>
      </c>
      <c r="Q772" s="49">
        <v>1</v>
      </c>
      <c r="R772" s="49">
        <v>1</v>
      </c>
      <c r="S772" s="49">
        <v>1</v>
      </c>
      <c r="T772" s="49">
        <v>1</v>
      </c>
      <c r="U772" s="49">
        <v>1</v>
      </c>
      <c r="V772" s="67" t="s">
        <v>2449</v>
      </c>
      <c r="W77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772" t="str">
        <f>IF(cto1255AMCO[[#This Row],[Calificacion]]=1,"Aprobado","Subsanar")</f>
        <v>Subsanar</v>
      </c>
    </row>
    <row r="773" spans="1:24" customFormat="1" hidden="1">
      <c r="A773">
        <v>772</v>
      </c>
      <c r="B773" t="s">
        <v>2450</v>
      </c>
      <c r="C773" s="13" t="s">
        <v>2451</v>
      </c>
      <c r="D773" t="s">
        <v>26</v>
      </c>
      <c r="E773" s="26" t="s">
        <v>2452</v>
      </c>
      <c r="F773" s="6">
        <v>260</v>
      </c>
      <c r="G773" s="6">
        <v>259.81415099999998</v>
      </c>
      <c r="H773" s="49">
        <v>260</v>
      </c>
      <c r="I773" s="4">
        <f t="shared" si="44"/>
        <v>0</v>
      </c>
      <c r="J773" s="60">
        <f t="shared" si="45"/>
        <v>0.04</v>
      </c>
      <c r="K773" s="49" t="str">
        <f t="shared" si="46"/>
        <v>Dentro del rango</v>
      </c>
      <c r="L773" s="49">
        <v>1</v>
      </c>
      <c r="M773" s="49">
        <v>1</v>
      </c>
      <c r="N773" s="49">
        <v>1</v>
      </c>
      <c r="O773" s="49">
        <v>1</v>
      </c>
      <c r="P773" s="49">
        <v>0</v>
      </c>
      <c r="Q773" s="49">
        <v>1</v>
      </c>
      <c r="R773" s="49">
        <v>0</v>
      </c>
      <c r="S773" s="49">
        <v>0</v>
      </c>
      <c r="T773" s="49">
        <v>0</v>
      </c>
      <c r="U773" s="49">
        <v>0</v>
      </c>
      <c r="V773" s="67" t="s">
        <v>2453</v>
      </c>
      <c r="W77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0.5</v>
      </c>
      <c r="X773" t="str">
        <f>IF(cto1255AMCO[[#This Row],[Calificacion]]=1,"Aprobado","Subsanar")</f>
        <v>Subsanar</v>
      </c>
    </row>
    <row r="774" spans="1:24" customFormat="1" hidden="1">
      <c r="A774">
        <v>773</v>
      </c>
      <c r="B774" t="s">
        <v>2454</v>
      </c>
      <c r="C774" s="13" t="s">
        <v>2455</v>
      </c>
      <c r="D774" t="s">
        <v>26</v>
      </c>
      <c r="E774" s="26" t="s">
        <v>2456</v>
      </c>
      <c r="F774" s="6">
        <v>2383</v>
      </c>
      <c r="G774" s="6">
        <v>1664.533819</v>
      </c>
      <c r="H774" s="49">
        <v>2383</v>
      </c>
      <c r="I774" s="4">
        <f t="shared" si="44"/>
        <v>0</v>
      </c>
      <c r="J774" s="60">
        <f t="shared" si="45"/>
        <v>0.03</v>
      </c>
      <c r="K774" s="49" t="str">
        <f t="shared" si="46"/>
        <v>Dentro del rango</v>
      </c>
      <c r="L774" s="49">
        <v>1</v>
      </c>
      <c r="M774" s="49">
        <v>1</v>
      </c>
      <c r="N774" s="49">
        <v>1</v>
      </c>
      <c r="O774" s="49">
        <v>1</v>
      </c>
      <c r="P774" s="49">
        <v>1</v>
      </c>
      <c r="Q774" s="49">
        <v>1</v>
      </c>
      <c r="R774" s="49">
        <v>0</v>
      </c>
      <c r="S774" s="49">
        <v>0</v>
      </c>
      <c r="T774" s="49">
        <v>0</v>
      </c>
      <c r="U774" s="49">
        <v>0</v>
      </c>
      <c r="V774" s="67" t="s">
        <v>2457</v>
      </c>
      <c r="W77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0.6</v>
      </c>
      <c r="X774" t="str">
        <f>IF(cto1255AMCO[[#This Row],[Calificacion]]=1,"Aprobado","Subsanar")</f>
        <v>Subsanar</v>
      </c>
    </row>
    <row r="775" spans="1:24" customFormat="1" hidden="1">
      <c r="A775">
        <v>774</v>
      </c>
      <c r="B775" t="s">
        <v>2458</v>
      </c>
      <c r="C775" s="13" t="s">
        <v>2459</v>
      </c>
      <c r="D775" t="s">
        <v>26</v>
      </c>
      <c r="E775" s="26" t="s">
        <v>2460</v>
      </c>
      <c r="F775" s="6">
        <v>7678</v>
      </c>
      <c r="G775" s="6">
        <v>7719.6153299999996</v>
      </c>
      <c r="H775" s="49">
        <v>7678</v>
      </c>
      <c r="I775" s="4">
        <f t="shared" si="44"/>
        <v>0</v>
      </c>
      <c r="J775" s="60">
        <f t="shared" si="45"/>
        <v>0.03</v>
      </c>
      <c r="K775" s="49" t="str">
        <f t="shared" si="46"/>
        <v>Dentro del rango</v>
      </c>
      <c r="L775" s="49">
        <v>1</v>
      </c>
      <c r="M775" s="49">
        <v>1</v>
      </c>
      <c r="N775" s="49">
        <v>1</v>
      </c>
      <c r="O775" s="49">
        <v>1</v>
      </c>
      <c r="P775" s="49">
        <v>1</v>
      </c>
      <c r="Q775" s="49">
        <v>1</v>
      </c>
      <c r="R775" s="49">
        <v>0</v>
      </c>
      <c r="S775" s="49">
        <v>0</v>
      </c>
      <c r="T775" s="49">
        <v>0</v>
      </c>
      <c r="U775" s="49">
        <v>0</v>
      </c>
      <c r="V775" s="67" t="s">
        <v>2461</v>
      </c>
      <c r="W77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0.6</v>
      </c>
      <c r="X775" t="str">
        <f>IF(cto1255AMCO[[#This Row],[Calificacion]]=1,"Aprobado","Subsanar")</f>
        <v>Subsanar</v>
      </c>
    </row>
    <row r="776" spans="1:24" customFormat="1" hidden="1">
      <c r="A776">
        <v>775</v>
      </c>
      <c r="B776" t="s">
        <v>2462</v>
      </c>
      <c r="C776" s="13" t="s">
        <v>2463</v>
      </c>
      <c r="D776" t="s">
        <v>26</v>
      </c>
      <c r="E776" s="26" t="s">
        <v>2464</v>
      </c>
      <c r="F776" s="6">
        <v>47888</v>
      </c>
      <c r="G776" s="6">
        <v>45358.308055000001</v>
      </c>
      <c r="H776" s="49">
        <v>47888</v>
      </c>
      <c r="I776" s="4">
        <f t="shared" si="44"/>
        <v>0</v>
      </c>
      <c r="J776" s="60">
        <f t="shared" si="45"/>
        <v>0.03</v>
      </c>
      <c r="K776" s="49" t="str">
        <f t="shared" si="46"/>
        <v>Dentro del rango</v>
      </c>
      <c r="L776" s="49">
        <v>1</v>
      </c>
      <c r="M776" s="49">
        <v>1</v>
      </c>
      <c r="N776" s="49">
        <v>1</v>
      </c>
      <c r="O776" s="49">
        <v>1</v>
      </c>
      <c r="P776" s="49">
        <v>1</v>
      </c>
      <c r="Q776" s="49">
        <v>1</v>
      </c>
      <c r="R776" s="49">
        <v>0</v>
      </c>
      <c r="S776" s="49">
        <v>0</v>
      </c>
      <c r="T776" s="49">
        <v>0</v>
      </c>
      <c r="U776" s="49">
        <v>0</v>
      </c>
      <c r="V776" s="67" t="s">
        <v>2465</v>
      </c>
      <c r="W77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0.6</v>
      </c>
      <c r="X776" t="str">
        <f>IF(cto1255AMCO[[#This Row],[Calificacion]]=1,"Aprobado","Subsanar")</f>
        <v>Subsanar</v>
      </c>
    </row>
    <row r="777" spans="1:24" customFormat="1" hidden="1">
      <c r="A777">
        <v>776</v>
      </c>
      <c r="B777" t="s">
        <v>2466</v>
      </c>
      <c r="C777" s="13" t="s">
        <v>2467</v>
      </c>
      <c r="D777" t="s">
        <v>26</v>
      </c>
      <c r="E777" s="26" t="s">
        <v>2468</v>
      </c>
      <c r="F777" s="6">
        <v>17551</v>
      </c>
      <c r="G777" s="6">
        <v>17093.361615000002</v>
      </c>
      <c r="H777" s="49">
        <v>17551</v>
      </c>
      <c r="I777" s="4">
        <f t="shared" si="44"/>
        <v>0</v>
      </c>
      <c r="J777" s="60">
        <f t="shared" si="45"/>
        <v>0.03</v>
      </c>
      <c r="K777" s="49" t="str">
        <f t="shared" si="46"/>
        <v>Dentro del rango</v>
      </c>
      <c r="L777" s="49">
        <v>1</v>
      </c>
      <c r="M777" s="49">
        <v>1</v>
      </c>
      <c r="N777" s="49">
        <v>1</v>
      </c>
      <c r="O777" s="49">
        <v>1</v>
      </c>
      <c r="P777" s="49">
        <v>1</v>
      </c>
      <c r="Q777" s="49">
        <v>1</v>
      </c>
      <c r="R777" s="49">
        <v>0</v>
      </c>
      <c r="S777" s="49">
        <v>0</v>
      </c>
      <c r="T777" s="49">
        <v>0</v>
      </c>
      <c r="U777" s="49">
        <v>0</v>
      </c>
      <c r="V777" s="67" t="s">
        <v>2465</v>
      </c>
      <c r="W77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0.6</v>
      </c>
      <c r="X777" t="str">
        <f>IF(cto1255AMCO[[#This Row],[Calificacion]]=1,"Aprobado","Subsanar")</f>
        <v>Subsanar</v>
      </c>
    </row>
    <row r="778" spans="1:24" customFormat="1" hidden="1">
      <c r="A778">
        <v>777</v>
      </c>
      <c r="B778" t="s">
        <v>2469</v>
      </c>
      <c r="C778" s="13" t="s">
        <v>2470</v>
      </c>
      <c r="D778" t="s">
        <v>26</v>
      </c>
      <c r="E778" s="26" t="s">
        <v>2471</v>
      </c>
      <c r="F778" s="6">
        <v>2739</v>
      </c>
      <c r="G778" s="6">
        <v>7344.7006019999999</v>
      </c>
      <c r="H778" s="49">
        <v>2739</v>
      </c>
      <c r="I778" s="4">
        <f t="shared" si="44"/>
        <v>0</v>
      </c>
      <c r="J778" s="60">
        <f t="shared" si="45"/>
        <v>0.03</v>
      </c>
      <c r="K778" s="49" t="str">
        <f t="shared" si="46"/>
        <v>Dentro del rango</v>
      </c>
      <c r="L778" s="49">
        <v>1</v>
      </c>
      <c r="M778" s="49">
        <v>1</v>
      </c>
      <c r="N778" s="49">
        <v>1</v>
      </c>
      <c r="O778" s="49">
        <v>1</v>
      </c>
      <c r="P778" s="49">
        <v>1</v>
      </c>
      <c r="Q778" s="49">
        <v>1</v>
      </c>
      <c r="R778" s="49">
        <v>0</v>
      </c>
      <c r="S778" s="49">
        <v>0</v>
      </c>
      <c r="T778" s="49">
        <v>0</v>
      </c>
      <c r="U778" s="49">
        <v>0</v>
      </c>
      <c r="V778" s="67" t="s">
        <v>2465</v>
      </c>
      <c r="W77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0.6</v>
      </c>
      <c r="X778" t="str">
        <f>IF(cto1255AMCO[[#This Row],[Calificacion]]=1,"Aprobado","Subsanar")</f>
        <v>Subsanar</v>
      </c>
    </row>
    <row r="779" spans="1:24" customFormat="1" hidden="1">
      <c r="A779">
        <v>778</v>
      </c>
      <c r="B779" t="s">
        <v>2472</v>
      </c>
      <c r="C779" s="13" t="s">
        <v>2473</v>
      </c>
      <c r="D779" t="s">
        <v>26</v>
      </c>
      <c r="E779" s="26" t="s">
        <v>2474</v>
      </c>
      <c r="F779" s="6">
        <v>11405</v>
      </c>
      <c r="G779" s="6">
        <v>12680.744312000001</v>
      </c>
      <c r="H779" s="49">
        <v>11405</v>
      </c>
      <c r="I779" s="4">
        <f t="shared" si="44"/>
        <v>0</v>
      </c>
      <c r="J779" s="60">
        <f t="shared" si="45"/>
        <v>0.03</v>
      </c>
      <c r="K779" s="49" t="str">
        <f t="shared" si="46"/>
        <v>Dentro del rango</v>
      </c>
      <c r="L779" s="49">
        <v>1</v>
      </c>
      <c r="M779" s="49">
        <v>1</v>
      </c>
      <c r="N779" s="49">
        <v>1</v>
      </c>
      <c r="O779" s="49">
        <v>1</v>
      </c>
      <c r="P779" s="49">
        <v>1</v>
      </c>
      <c r="Q779" s="49">
        <v>1</v>
      </c>
      <c r="R779" s="49">
        <v>0</v>
      </c>
      <c r="S779" s="49">
        <v>0</v>
      </c>
      <c r="T779" s="49">
        <v>0</v>
      </c>
      <c r="U779" s="49">
        <v>0</v>
      </c>
      <c r="V779" s="67" t="s">
        <v>2465</v>
      </c>
      <c r="W77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0.6</v>
      </c>
      <c r="X779" t="str">
        <f>IF(cto1255AMCO[[#This Row],[Calificacion]]=1,"Aprobado","Subsanar")</f>
        <v>Subsanar</v>
      </c>
    </row>
    <row r="780" spans="1:24" customFormat="1" hidden="1">
      <c r="A780">
        <v>779</v>
      </c>
      <c r="B780" t="s">
        <v>2475</v>
      </c>
      <c r="C780" s="13" t="s">
        <v>2476</v>
      </c>
      <c r="D780" t="s">
        <v>26</v>
      </c>
      <c r="E780" s="26" t="s">
        <v>2477</v>
      </c>
      <c r="F780" s="6">
        <v>400</v>
      </c>
      <c r="G780" s="6">
        <v>54.997968</v>
      </c>
      <c r="H780" s="49">
        <v>400</v>
      </c>
      <c r="I780" s="4">
        <f t="shared" si="44"/>
        <v>0</v>
      </c>
      <c r="J780" s="60">
        <f t="shared" si="45"/>
        <v>0.04</v>
      </c>
      <c r="K780" s="49" t="str">
        <f t="shared" si="46"/>
        <v>Dentro del rango</v>
      </c>
      <c r="L780" s="49">
        <v>1</v>
      </c>
      <c r="M780" s="49">
        <v>1</v>
      </c>
      <c r="N780" s="49">
        <v>1</v>
      </c>
      <c r="O780" s="49">
        <v>1</v>
      </c>
      <c r="P780" s="49">
        <v>0</v>
      </c>
      <c r="Q780" s="49">
        <v>1</v>
      </c>
      <c r="R780" s="49">
        <v>1</v>
      </c>
      <c r="S780" s="49">
        <v>1</v>
      </c>
      <c r="T780" s="49">
        <v>1</v>
      </c>
      <c r="U780" s="49">
        <v>0</v>
      </c>
      <c r="V780" s="67" t="s">
        <v>2478</v>
      </c>
      <c r="W78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780" t="str">
        <f>IF(cto1255AMCO[[#This Row],[Calificacion]]=1,"Aprobado","Subsanar")</f>
        <v>Subsanar</v>
      </c>
    </row>
    <row r="781" spans="1:24" customFormat="1" hidden="1">
      <c r="A781">
        <v>780</v>
      </c>
      <c r="B781" t="s">
        <v>2479</v>
      </c>
      <c r="C781" s="13" t="s">
        <v>2480</v>
      </c>
      <c r="D781" t="s">
        <v>26</v>
      </c>
      <c r="E781" s="26" t="s">
        <v>2481</v>
      </c>
      <c r="F781" s="6">
        <v>56</v>
      </c>
      <c r="G781" s="6">
        <v>56.230862000000002</v>
      </c>
      <c r="H781" s="49">
        <v>56</v>
      </c>
      <c r="I781" s="4">
        <f t="shared" si="44"/>
        <v>0</v>
      </c>
      <c r="J781" s="60">
        <f t="shared" si="45"/>
        <v>7.0000000000000007E-2</v>
      </c>
      <c r="K781" s="49" t="str">
        <f t="shared" si="46"/>
        <v>Dentro del rango</v>
      </c>
      <c r="L781" s="49">
        <v>1</v>
      </c>
      <c r="M781" s="49">
        <v>1</v>
      </c>
      <c r="N781" s="49">
        <v>1</v>
      </c>
      <c r="O781" s="49">
        <v>1</v>
      </c>
      <c r="P781" s="49">
        <v>0</v>
      </c>
      <c r="Q781" s="49">
        <v>1</v>
      </c>
      <c r="R781" s="49">
        <v>1</v>
      </c>
      <c r="S781" s="49">
        <v>1</v>
      </c>
      <c r="T781" s="49">
        <v>1</v>
      </c>
      <c r="U781" s="49">
        <v>0</v>
      </c>
      <c r="V781" s="67" t="s">
        <v>2482</v>
      </c>
      <c r="W78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781" t="str">
        <f>IF(cto1255AMCO[[#This Row],[Calificacion]]=1,"Aprobado","Subsanar")</f>
        <v>Subsanar</v>
      </c>
    </row>
    <row r="782" spans="1:24" customFormat="1" hidden="1">
      <c r="A782">
        <v>781</v>
      </c>
      <c r="B782" t="s">
        <v>2483</v>
      </c>
      <c r="C782" s="13" t="s">
        <v>2484</v>
      </c>
      <c r="D782" t="s">
        <v>26</v>
      </c>
      <c r="E782" s="26" t="s">
        <v>2485</v>
      </c>
      <c r="F782" s="6">
        <v>55</v>
      </c>
      <c r="G782" s="6">
        <v>54.702227999999998</v>
      </c>
      <c r="H782" s="49">
        <v>55</v>
      </c>
      <c r="I782" s="4">
        <f t="shared" si="44"/>
        <v>0</v>
      </c>
      <c r="J782" s="60">
        <f t="shared" si="45"/>
        <v>7.0000000000000007E-2</v>
      </c>
      <c r="K782" s="49" t="str">
        <f t="shared" si="46"/>
        <v>Dentro del rango</v>
      </c>
      <c r="L782" s="49">
        <v>1</v>
      </c>
      <c r="M782" s="49">
        <v>1</v>
      </c>
      <c r="N782" s="49">
        <v>1</v>
      </c>
      <c r="O782" s="49">
        <v>1</v>
      </c>
      <c r="P782" s="49">
        <v>0</v>
      </c>
      <c r="Q782" s="49">
        <v>1</v>
      </c>
      <c r="R782" s="49">
        <v>1</v>
      </c>
      <c r="S782" s="49">
        <v>1</v>
      </c>
      <c r="T782" s="49">
        <v>1</v>
      </c>
      <c r="U782" s="49">
        <v>0</v>
      </c>
      <c r="V782" s="67" t="s">
        <v>2486</v>
      </c>
      <c r="W78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782" t="str">
        <f>IF(cto1255AMCO[[#This Row],[Calificacion]]=1,"Aprobado","Subsanar")</f>
        <v>Subsanar</v>
      </c>
    </row>
    <row r="783" spans="1:24" customFormat="1" hidden="1">
      <c r="A783">
        <v>782</v>
      </c>
      <c r="B783" t="s">
        <v>2487</v>
      </c>
      <c r="C783" s="13" t="s">
        <v>2488</v>
      </c>
      <c r="D783" t="s">
        <v>26</v>
      </c>
      <c r="E783" s="26" t="s">
        <v>2489</v>
      </c>
      <c r="F783" s="6">
        <v>57</v>
      </c>
      <c r="G783" s="6">
        <v>56.382033</v>
      </c>
      <c r="H783" s="49">
        <v>57</v>
      </c>
      <c r="I783" s="4">
        <f t="shared" si="44"/>
        <v>0</v>
      </c>
      <c r="J783" s="60">
        <f t="shared" si="45"/>
        <v>7.0000000000000007E-2</v>
      </c>
      <c r="K783" s="49" t="str">
        <f t="shared" si="46"/>
        <v>Dentro del rango</v>
      </c>
      <c r="L783" s="49">
        <v>1</v>
      </c>
      <c r="M783" s="49">
        <v>1</v>
      </c>
      <c r="N783" s="49">
        <v>1</v>
      </c>
      <c r="O783" s="49">
        <v>1</v>
      </c>
      <c r="P783" s="49">
        <v>0</v>
      </c>
      <c r="Q783" s="49">
        <v>1</v>
      </c>
      <c r="R783" s="49">
        <v>1</v>
      </c>
      <c r="S783" s="49">
        <v>1</v>
      </c>
      <c r="T783" s="49">
        <v>1</v>
      </c>
      <c r="U783" s="49">
        <v>0</v>
      </c>
      <c r="V783" s="67" t="s">
        <v>2490</v>
      </c>
      <c r="W78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783" t="str">
        <f>IF(cto1255AMCO[[#This Row],[Calificacion]]=1,"Aprobado","Subsanar")</f>
        <v>Subsanar</v>
      </c>
    </row>
    <row r="784" spans="1:24" customFormat="1" hidden="1">
      <c r="A784">
        <v>783</v>
      </c>
      <c r="B784" t="s">
        <v>2491</v>
      </c>
      <c r="C784" s="13" t="s">
        <v>2492</v>
      </c>
      <c r="D784" t="s">
        <v>26</v>
      </c>
      <c r="E784" s="26" t="s">
        <v>2493</v>
      </c>
      <c r="F784" s="6">
        <v>51</v>
      </c>
      <c r="G784" s="6">
        <v>50.607469000000002</v>
      </c>
      <c r="H784" s="49">
        <v>51</v>
      </c>
      <c r="I784" s="4">
        <f t="shared" si="44"/>
        <v>0</v>
      </c>
      <c r="J784" s="60">
        <f t="shared" si="45"/>
        <v>7.0000000000000007E-2</v>
      </c>
      <c r="K784" s="49" t="str">
        <f t="shared" si="46"/>
        <v>Dentro del rango</v>
      </c>
      <c r="L784" s="49">
        <v>1</v>
      </c>
      <c r="M784" s="49">
        <v>1</v>
      </c>
      <c r="N784" s="49">
        <v>1</v>
      </c>
      <c r="O784" s="49">
        <v>1</v>
      </c>
      <c r="P784" s="49">
        <v>0</v>
      </c>
      <c r="Q784" s="49">
        <v>1</v>
      </c>
      <c r="R784" s="49">
        <v>1</v>
      </c>
      <c r="S784" s="49">
        <v>1</v>
      </c>
      <c r="T784" s="49">
        <v>1</v>
      </c>
      <c r="U784" s="49">
        <v>0</v>
      </c>
      <c r="V784" s="67" t="s">
        <v>2494</v>
      </c>
      <c r="W78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784" t="str">
        <f>IF(cto1255AMCO[[#This Row],[Calificacion]]=1,"Aprobado","Subsanar")</f>
        <v>Subsanar</v>
      </c>
    </row>
    <row r="785" spans="1:24" customFormat="1" hidden="1">
      <c r="A785">
        <v>784</v>
      </c>
      <c r="B785" t="s">
        <v>2495</v>
      </c>
      <c r="C785" s="13" t="s">
        <v>2496</v>
      </c>
      <c r="D785" t="s">
        <v>26</v>
      </c>
      <c r="E785" s="26" t="s">
        <v>2497</v>
      </c>
      <c r="F785" s="6">
        <v>154</v>
      </c>
      <c r="G785" s="6">
        <v>82.218266999999997</v>
      </c>
      <c r="H785" s="49">
        <v>154</v>
      </c>
      <c r="I785" s="4">
        <f t="shared" si="44"/>
        <v>0</v>
      </c>
      <c r="J785" s="60">
        <f t="shared" si="45"/>
        <v>0.06</v>
      </c>
      <c r="K785" s="49" t="str">
        <f t="shared" si="46"/>
        <v>Dentro del rango</v>
      </c>
      <c r="L785" s="49">
        <v>1</v>
      </c>
      <c r="M785" s="49">
        <v>1</v>
      </c>
      <c r="N785" s="49">
        <v>1</v>
      </c>
      <c r="O785" s="49">
        <v>1</v>
      </c>
      <c r="P785" s="49">
        <v>0</v>
      </c>
      <c r="Q785" s="49">
        <v>1</v>
      </c>
      <c r="R785" s="49">
        <v>1</v>
      </c>
      <c r="S785" s="49">
        <v>1</v>
      </c>
      <c r="T785" s="49">
        <v>1</v>
      </c>
      <c r="U785" s="49">
        <v>1</v>
      </c>
      <c r="V785" s="67" t="s">
        <v>2143</v>
      </c>
      <c r="W78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785" t="str">
        <f>IF(cto1255AMCO[[#This Row],[Calificacion]]=1,"Aprobado","Subsanar")</f>
        <v>Subsanar</v>
      </c>
    </row>
    <row r="786" spans="1:24" customFormat="1" hidden="1">
      <c r="A786">
        <v>785</v>
      </c>
      <c r="B786" t="s">
        <v>2498</v>
      </c>
      <c r="C786" s="13" t="s">
        <v>2499</v>
      </c>
      <c r="D786" t="s">
        <v>144</v>
      </c>
      <c r="E786" s="26" t="s">
        <v>2500</v>
      </c>
      <c r="F786" s="6">
        <v>39</v>
      </c>
      <c r="G786" s="6">
        <v>39.041946000000003</v>
      </c>
      <c r="H786" s="49">
        <v>39</v>
      </c>
      <c r="I786" s="4">
        <f t="shared" si="44"/>
        <v>0</v>
      </c>
      <c r="J786" s="60">
        <f t="shared" si="45"/>
        <v>7.0000000000000007E-2</v>
      </c>
      <c r="K786" s="49" t="str">
        <f t="shared" si="46"/>
        <v>Dentro del rango</v>
      </c>
      <c r="L786" s="49">
        <v>1</v>
      </c>
      <c r="M786" s="49">
        <v>1</v>
      </c>
      <c r="N786" s="49">
        <v>1</v>
      </c>
      <c r="O786" s="49">
        <v>1</v>
      </c>
      <c r="P786" s="49">
        <v>1</v>
      </c>
      <c r="Q786" s="49">
        <v>1</v>
      </c>
      <c r="R786" s="49">
        <v>0</v>
      </c>
      <c r="S786" s="49">
        <v>0</v>
      </c>
      <c r="T786" s="49">
        <v>0</v>
      </c>
      <c r="U786" s="49">
        <v>0</v>
      </c>
      <c r="V786" s="67" t="s">
        <v>2501</v>
      </c>
      <c r="W78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0.6</v>
      </c>
      <c r="X786" t="str">
        <f>IF(cto1255AMCO[[#This Row],[Calificacion]]=1,"Aprobado","Subsanar")</f>
        <v>Subsanar</v>
      </c>
    </row>
    <row r="787" spans="1:24" customFormat="1" hidden="1">
      <c r="A787">
        <v>786</v>
      </c>
      <c r="B787" t="s">
        <v>2502</v>
      </c>
      <c r="C787" s="13" t="s">
        <v>2503</v>
      </c>
      <c r="D787" t="s">
        <v>144</v>
      </c>
      <c r="E787" s="26" t="s">
        <v>2504</v>
      </c>
      <c r="F787" s="6">
        <v>98</v>
      </c>
      <c r="G787" s="6">
        <v>98.445533999999995</v>
      </c>
      <c r="H787" s="49">
        <v>98</v>
      </c>
      <c r="I787" s="4">
        <f t="shared" si="44"/>
        <v>0</v>
      </c>
      <c r="J787" s="60">
        <f t="shared" si="45"/>
        <v>0.06</v>
      </c>
      <c r="K787" s="49" t="str">
        <f t="shared" si="46"/>
        <v>Dentro del rango</v>
      </c>
      <c r="L787" s="49">
        <v>1</v>
      </c>
      <c r="M787" s="49">
        <v>1</v>
      </c>
      <c r="N787" s="49">
        <v>1</v>
      </c>
      <c r="O787" s="49">
        <v>1</v>
      </c>
      <c r="P787" s="49">
        <v>0</v>
      </c>
      <c r="Q787" s="49">
        <v>1</v>
      </c>
      <c r="R787" s="49">
        <v>1</v>
      </c>
      <c r="S787" s="49">
        <v>1</v>
      </c>
      <c r="T787" s="49">
        <v>1</v>
      </c>
      <c r="U787" s="49">
        <v>1</v>
      </c>
      <c r="V787" s="67" t="s">
        <v>2505</v>
      </c>
      <c r="W78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787" t="str">
        <f>IF(cto1255AMCO[[#This Row],[Calificacion]]=1,"Aprobado","Subsanar")</f>
        <v>Subsanar</v>
      </c>
    </row>
    <row r="788" spans="1:24" customFormat="1" hidden="1">
      <c r="A788">
        <v>787</v>
      </c>
      <c r="B788" t="s">
        <v>2506</v>
      </c>
      <c r="C788" s="13" t="s">
        <v>2507</v>
      </c>
      <c r="D788" t="s">
        <v>144</v>
      </c>
      <c r="E788" s="26" t="s">
        <v>2508</v>
      </c>
      <c r="F788" s="6">
        <v>49</v>
      </c>
      <c r="G788" s="6">
        <v>72.677509999999998</v>
      </c>
      <c r="H788" s="49">
        <v>49</v>
      </c>
      <c r="I788" s="4">
        <f t="shared" si="44"/>
        <v>0</v>
      </c>
      <c r="J788" s="60">
        <f t="shared" si="45"/>
        <v>7.0000000000000007E-2</v>
      </c>
      <c r="K788" s="49" t="str">
        <f t="shared" si="46"/>
        <v>Dentro del rango</v>
      </c>
      <c r="L788" s="49">
        <v>1</v>
      </c>
      <c r="M788" s="49">
        <v>1</v>
      </c>
      <c r="N788" s="49">
        <v>1</v>
      </c>
      <c r="O788" s="49">
        <v>1</v>
      </c>
      <c r="P788" s="49">
        <v>1</v>
      </c>
      <c r="Q788" s="49">
        <v>1</v>
      </c>
      <c r="R788" s="49">
        <v>1</v>
      </c>
      <c r="S788" s="49">
        <v>1</v>
      </c>
      <c r="T788" s="49">
        <v>0</v>
      </c>
      <c r="U788" s="49">
        <v>0</v>
      </c>
      <c r="V788" s="67" t="s">
        <v>2509</v>
      </c>
      <c r="W78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788" t="str">
        <f>IF(cto1255AMCO[[#This Row],[Calificacion]]=1,"Aprobado","Subsanar")</f>
        <v>Subsanar</v>
      </c>
    </row>
    <row r="789" spans="1:24" customFormat="1" hidden="1">
      <c r="A789">
        <v>788</v>
      </c>
      <c r="B789" t="s">
        <v>2510</v>
      </c>
      <c r="C789" s="13" t="s">
        <v>2511</v>
      </c>
      <c r="D789" t="s">
        <v>144</v>
      </c>
      <c r="E789" s="26" t="s">
        <v>2512</v>
      </c>
      <c r="F789" s="6">
        <v>49</v>
      </c>
      <c r="G789" s="6">
        <v>48.864691000000001</v>
      </c>
      <c r="H789" s="49">
        <v>49</v>
      </c>
      <c r="I789" s="4">
        <f t="shared" si="44"/>
        <v>0</v>
      </c>
      <c r="J789" s="60">
        <f t="shared" si="45"/>
        <v>7.0000000000000007E-2</v>
      </c>
      <c r="K789" s="49" t="str">
        <f t="shared" si="46"/>
        <v>Dentro del rango</v>
      </c>
      <c r="L789" s="49">
        <v>1</v>
      </c>
      <c r="M789" s="49">
        <v>1</v>
      </c>
      <c r="N789" s="49">
        <v>1</v>
      </c>
      <c r="O789" s="49">
        <v>1</v>
      </c>
      <c r="P789" s="49">
        <v>0</v>
      </c>
      <c r="Q789" s="49">
        <v>1</v>
      </c>
      <c r="R789" s="49">
        <v>1</v>
      </c>
      <c r="S789" s="49">
        <v>1</v>
      </c>
      <c r="T789" s="49">
        <v>1</v>
      </c>
      <c r="U789" s="49">
        <v>1</v>
      </c>
      <c r="V789" s="67" t="s">
        <v>2513</v>
      </c>
      <c r="W78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789" t="str">
        <f>IF(cto1255AMCO[[#This Row],[Calificacion]]=1,"Aprobado","Subsanar")</f>
        <v>Subsanar</v>
      </c>
    </row>
    <row r="790" spans="1:24" customFormat="1" hidden="1">
      <c r="A790">
        <v>789</v>
      </c>
      <c r="B790" t="s">
        <v>2514</v>
      </c>
      <c r="C790" s="13" t="s">
        <v>2515</v>
      </c>
      <c r="D790" t="s">
        <v>144</v>
      </c>
      <c r="E790" s="26" t="s">
        <v>2516</v>
      </c>
      <c r="F790" s="6">
        <v>60</v>
      </c>
      <c r="G790" s="6">
        <v>49.530866000000003</v>
      </c>
      <c r="H790" s="49">
        <v>60</v>
      </c>
      <c r="I790" s="4">
        <f t="shared" si="44"/>
        <v>0</v>
      </c>
      <c r="J790" s="60">
        <f t="shared" si="45"/>
        <v>7.0000000000000007E-2</v>
      </c>
      <c r="K790" s="49" t="str">
        <f t="shared" si="46"/>
        <v>Dentro del rango</v>
      </c>
      <c r="L790" s="49">
        <v>1</v>
      </c>
      <c r="M790" s="49">
        <v>1</v>
      </c>
      <c r="N790" s="49">
        <v>1</v>
      </c>
      <c r="O790" s="49">
        <v>1</v>
      </c>
      <c r="P790" s="49">
        <v>1</v>
      </c>
      <c r="Q790" s="49">
        <v>1</v>
      </c>
      <c r="R790" s="49">
        <v>1</v>
      </c>
      <c r="S790" s="49">
        <v>1</v>
      </c>
      <c r="T790" s="49">
        <v>1</v>
      </c>
      <c r="U790" s="49">
        <v>0</v>
      </c>
      <c r="V790" s="67" t="s">
        <v>2517</v>
      </c>
      <c r="W79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790" t="str">
        <f>IF(cto1255AMCO[[#This Row],[Calificacion]]=1,"Aprobado","Subsanar")</f>
        <v>Subsanar</v>
      </c>
    </row>
    <row r="791" spans="1:24" customFormat="1" hidden="1">
      <c r="A791">
        <v>790</v>
      </c>
      <c r="B791" t="s">
        <v>2518</v>
      </c>
      <c r="C791" s="13" t="s">
        <v>2519</v>
      </c>
      <c r="D791" t="s">
        <v>144</v>
      </c>
      <c r="E791" s="26" t="s">
        <v>2520</v>
      </c>
      <c r="F791" s="6">
        <v>50</v>
      </c>
      <c r="G791" s="6">
        <v>49.976345000000002</v>
      </c>
      <c r="H791" s="49">
        <v>50</v>
      </c>
      <c r="I791" s="4">
        <f t="shared" si="44"/>
        <v>0</v>
      </c>
      <c r="J791" s="60">
        <f t="shared" si="45"/>
        <v>7.0000000000000007E-2</v>
      </c>
      <c r="K791" s="49" t="str">
        <f t="shared" si="46"/>
        <v>Dentro del rango</v>
      </c>
      <c r="L791" s="49">
        <v>1</v>
      </c>
      <c r="M791" s="49">
        <v>1</v>
      </c>
      <c r="N791" s="49">
        <v>1</v>
      </c>
      <c r="O791" s="49">
        <v>0</v>
      </c>
      <c r="P791" s="49">
        <v>1</v>
      </c>
      <c r="Q791" s="49">
        <v>1</v>
      </c>
      <c r="R791" s="49">
        <v>0</v>
      </c>
      <c r="S791" s="49">
        <v>0</v>
      </c>
      <c r="T791" s="49">
        <v>0</v>
      </c>
      <c r="U791" s="49">
        <v>0</v>
      </c>
      <c r="V791" s="67" t="s">
        <v>2521</v>
      </c>
      <c r="W79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0.5</v>
      </c>
      <c r="X791" t="str">
        <f>IF(cto1255AMCO[[#This Row],[Calificacion]]=1,"Aprobado","Subsanar")</f>
        <v>Subsanar</v>
      </c>
    </row>
    <row r="792" spans="1:24" customFormat="1" hidden="1">
      <c r="A792">
        <v>791</v>
      </c>
      <c r="B792" t="s">
        <v>2522</v>
      </c>
      <c r="C792" s="13" t="s">
        <v>2523</v>
      </c>
      <c r="D792" t="s">
        <v>144</v>
      </c>
      <c r="E792" s="26" t="s">
        <v>2524</v>
      </c>
      <c r="F792" s="6">
        <v>57</v>
      </c>
      <c r="G792" s="6">
        <v>57.021647999999999</v>
      </c>
      <c r="H792" s="49">
        <v>57</v>
      </c>
      <c r="I792" s="4">
        <f t="shared" si="44"/>
        <v>0</v>
      </c>
      <c r="J792" s="60">
        <f t="shared" si="45"/>
        <v>7.0000000000000007E-2</v>
      </c>
      <c r="K792" s="49" t="str">
        <f t="shared" si="46"/>
        <v>Dentro del rango</v>
      </c>
      <c r="L792" s="49">
        <v>1</v>
      </c>
      <c r="M792" s="49">
        <v>1</v>
      </c>
      <c r="N792" s="49">
        <v>1</v>
      </c>
      <c r="O792" s="49">
        <v>0</v>
      </c>
      <c r="P792" s="49">
        <v>1</v>
      </c>
      <c r="Q792" s="49">
        <v>1</v>
      </c>
      <c r="R792" s="49">
        <v>0</v>
      </c>
      <c r="S792" s="49">
        <v>0</v>
      </c>
      <c r="T792" s="49">
        <v>0</v>
      </c>
      <c r="U792" s="49">
        <v>0</v>
      </c>
      <c r="V792" s="67" t="s">
        <v>2525</v>
      </c>
      <c r="W79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0.5</v>
      </c>
      <c r="X792" t="str">
        <f>IF(cto1255AMCO[[#This Row],[Calificacion]]=1,"Aprobado","Subsanar")</f>
        <v>Subsanar</v>
      </c>
    </row>
    <row r="793" spans="1:24" customFormat="1" hidden="1">
      <c r="A793">
        <v>792</v>
      </c>
      <c r="B793" t="s">
        <v>2526</v>
      </c>
      <c r="C793" s="13" t="s">
        <v>2527</v>
      </c>
      <c r="D793" t="s">
        <v>144</v>
      </c>
      <c r="E793" s="26" t="s">
        <v>2528</v>
      </c>
      <c r="F793" s="6">
        <v>54</v>
      </c>
      <c r="G793" s="6">
        <v>53.821055999999999</v>
      </c>
      <c r="H793" s="49">
        <v>54</v>
      </c>
      <c r="I793" s="4">
        <f t="shared" si="44"/>
        <v>0</v>
      </c>
      <c r="J793" s="60">
        <f t="shared" si="45"/>
        <v>7.0000000000000007E-2</v>
      </c>
      <c r="K793" s="49" t="str">
        <f t="shared" si="46"/>
        <v>Dentro del rango</v>
      </c>
      <c r="L793" s="49">
        <v>1</v>
      </c>
      <c r="M793" s="49">
        <v>1</v>
      </c>
      <c r="N793" s="49">
        <v>1</v>
      </c>
      <c r="O793" s="49">
        <v>1</v>
      </c>
      <c r="P793" s="49">
        <v>0</v>
      </c>
      <c r="Q793" s="49">
        <v>1</v>
      </c>
      <c r="R793" s="49">
        <v>1</v>
      </c>
      <c r="S793" s="49">
        <v>1</v>
      </c>
      <c r="T793" s="49">
        <v>1</v>
      </c>
      <c r="U793" s="49">
        <v>1</v>
      </c>
      <c r="V793" s="67" t="s">
        <v>168</v>
      </c>
      <c r="W79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793" t="str">
        <f>IF(cto1255AMCO[[#This Row],[Calificacion]]=1,"Aprobado","Subsanar")</f>
        <v>Subsanar</v>
      </c>
    </row>
    <row r="794" spans="1:24" customFormat="1" hidden="1">
      <c r="A794">
        <v>793</v>
      </c>
      <c r="B794" t="s">
        <v>2529</v>
      </c>
      <c r="C794" s="13" t="s">
        <v>2530</v>
      </c>
      <c r="D794" t="s">
        <v>144</v>
      </c>
      <c r="E794" s="26" t="s">
        <v>2531</v>
      </c>
      <c r="F794" s="6">
        <v>54</v>
      </c>
      <c r="G794" s="6">
        <v>53.823269000000003</v>
      </c>
      <c r="H794" s="49">
        <v>54</v>
      </c>
      <c r="I794" s="4">
        <f t="shared" si="44"/>
        <v>0</v>
      </c>
      <c r="J794" s="60">
        <f t="shared" si="45"/>
        <v>7.0000000000000007E-2</v>
      </c>
      <c r="K794" s="49" t="str">
        <f t="shared" si="46"/>
        <v>Dentro del rango</v>
      </c>
      <c r="L794" s="49">
        <v>1</v>
      </c>
      <c r="M794" s="49">
        <v>1</v>
      </c>
      <c r="N794" s="49">
        <v>1</v>
      </c>
      <c r="O794" s="49">
        <v>1</v>
      </c>
      <c r="P794" s="49">
        <v>0</v>
      </c>
      <c r="Q794" s="49">
        <v>1</v>
      </c>
      <c r="R794" s="49">
        <v>1</v>
      </c>
      <c r="S794" s="49">
        <v>1</v>
      </c>
      <c r="T794" s="49">
        <v>1</v>
      </c>
      <c r="U794" s="49">
        <v>1</v>
      </c>
      <c r="V794" s="67" t="s">
        <v>168</v>
      </c>
      <c r="W79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794" t="str">
        <f>IF(cto1255AMCO[[#This Row],[Calificacion]]=1,"Aprobado","Subsanar")</f>
        <v>Subsanar</v>
      </c>
    </row>
    <row r="795" spans="1:24" customFormat="1" hidden="1">
      <c r="A795">
        <v>794</v>
      </c>
      <c r="B795" t="s">
        <v>2532</v>
      </c>
      <c r="C795" s="13" t="s">
        <v>2533</v>
      </c>
      <c r="D795" t="s">
        <v>144</v>
      </c>
      <c r="E795" s="26" t="s">
        <v>2534</v>
      </c>
      <c r="F795" s="6">
        <v>54</v>
      </c>
      <c r="G795" s="6">
        <v>53.814087000000001</v>
      </c>
      <c r="H795" s="49">
        <v>54</v>
      </c>
      <c r="I795" s="4">
        <f t="shared" si="44"/>
        <v>0</v>
      </c>
      <c r="J795" s="60">
        <f t="shared" si="45"/>
        <v>7.0000000000000007E-2</v>
      </c>
      <c r="K795" s="49" t="str">
        <f t="shared" si="46"/>
        <v>Dentro del rango</v>
      </c>
      <c r="L795" s="49">
        <v>1</v>
      </c>
      <c r="M795" s="49">
        <v>1</v>
      </c>
      <c r="N795" s="49">
        <v>1</v>
      </c>
      <c r="O795" s="49">
        <v>1</v>
      </c>
      <c r="P795" s="49">
        <v>0</v>
      </c>
      <c r="Q795" s="49">
        <v>1</v>
      </c>
      <c r="R795" s="49">
        <v>1</v>
      </c>
      <c r="S795" s="49">
        <v>1</v>
      </c>
      <c r="T795" s="49">
        <v>1</v>
      </c>
      <c r="U795" s="49">
        <v>1</v>
      </c>
      <c r="V795" s="67" t="s">
        <v>168</v>
      </c>
      <c r="W79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795" t="str">
        <f>IF(cto1255AMCO[[#This Row],[Calificacion]]=1,"Aprobado","Subsanar")</f>
        <v>Subsanar</v>
      </c>
    </row>
    <row r="796" spans="1:24" customFormat="1" hidden="1">
      <c r="A796">
        <v>795</v>
      </c>
      <c r="B796" t="s">
        <v>2535</v>
      </c>
      <c r="C796" s="13" t="s">
        <v>2536</v>
      </c>
      <c r="D796" t="s">
        <v>144</v>
      </c>
      <c r="E796" s="26" t="s">
        <v>2537</v>
      </c>
      <c r="F796" s="6">
        <v>54</v>
      </c>
      <c r="G796" s="6">
        <v>54.002785000000003</v>
      </c>
      <c r="H796" s="49">
        <v>54</v>
      </c>
      <c r="I796" s="4">
        <f t="shared" si="44"/>
        <v>0</v>
      </c>
      <c r="J796" s="60">
        <f t="shared" si="45"/>
        <v>7.0000000000000007E-2</v>
      </c>
      <c r="K796" s="49" t="str">
        <f t="shared" si="46"/>
        <v>Dentro del rango</v>
      </c>
      <c r="L796" s="49">
        <v>1</v>
      </c>
      <c r="M796" s="49">
        <v>1</v>
      </c>
      <c r="N796" s="49">
        <v>1</v>
      </c>
      <c r="O796" s="49">
        <v>1</v>
      </c>
      <c r="P796" s="49">
        <v>0</v>
      </c>
      <c r="Q796" s="49">
        <v>1</v>
      </c>
      <c r="R796" s="49">
        <v>1</v>
      </c>
      <c r="S796" s="49">
        <v>1</v>
      </c>
      <c r="T796" s="49">
        <v>1</v>
      </c>
      <c r="U796" s="49">
        <v>1</v>
      </c>
      <c r="V796" s="67" t="s">
        <v>168</v>
      </c>
      <c r="W79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796" t="str">
        <f>IF(cto1255AMCO[[#This Row],[Calificacion]]=1,"Aprobado","Subsanar")</f>
        <v>Subsanar</v>
      </c>
    </row>
    <row r="797" spans="1:24" customFormat="1" hidden="1">
      <c r="A797">
        <v>796</v>
      </c>
      <c r="B797" t="s">
        <v>2538</v>
      </c>
      <c r="C797" s="13" t="s">
        <v>2539</v>
      </c>
      <c r="D797" t="s">
        <v>144</v>
      </c>
      <c r="E797" s="26" t="s">
        <v>2540</v>
      </c>
      <c r="F797" s="6">
        <v>54</v>
      </c>
      <c r="G797" s="6">
        <v>54.138438000000001</v>
      </c>
      <c r="H797" s="49">
        <v>54</v>
      </c>
      <c r="I797" s="4">
        <f t="shared" si="44"/>
        <v>0</v>
      </c>
      <c r="J797" s="60">
        <f t="shared" si="45"/>
        <v>7.0000000000000007E-2</v>
      </c>
      <c r="K797" s="49" t="str">
        <f t="shared" si="46"/>
        <v>Dentro del rango</v>
      </c>
      <c r="L797" s="49">
        <v>1</v>
      </c>
      <c r="M797" s="49">
        <v>1</v>
      </c>
      <c r="N797" s="49">
        <v>1</v>
      </c>
      <c r="O797" s="49">
        <v>1</v>
      </c>
      <c r="P797" s="49">
        <v>0</v>
      </c>
      <c r="Q797" s="49">
        <v>1</v>
      </c>
      <c r="R797" s="49">
        <v>1</v>
      </c>
      <c r="S797" s="49">
        <v>1</v>
      </c>
      <c r="T797" s="49">
        <v>1</v>
      </c>
      <c r="U797" s="49">
        <v>1</v>
      </c>
      <c r="V797" s="67" t="s">
        <v>168</v>
      </c>
      <c r="W79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797" t="str">
        <f>IF(cto1255AMCO[[#This Row],[Calificacion]]=1,"Aprobado","Subsanar")</f>
        <v>Subsanar</v>
      </c>
    </row>
    <row r="798" spans="1:24" customFormat="1" hidden="1">
      <c r="A798">
        <v>797</v>
      </c>
      <c r="B798" t="s">
        <v>2541</v>
      </c>
      <c r="C798" s="13" t="s">
        <v>2542</v>
      </c>
      <c r="D798" t="s">
        <v>144</v>
      </c>
      <c r="E798" s="26" t="s">
        <v>2543</v>
      </c>
      <c r="F798" s="6">
        <v>55</v>
      </c>
      <c r="G798" s="6">
        <v>54.808053999999998</v>
      </c>
      <c r="H798" s="49">
        <v>55</v>
      </c>
      <c r="I798" s="4">
        <f t="shared" si="44"/>
        <v>0</v>
      </c>
      <c r="J798" s="60">
        <f t="shared" si="45"/>
        <v>7.0000000000000007E-2</v>
      </c>
      <c r="K798" s="49" t="str">
        <f t="shared" si="46"/>
        <v>Dentro del rango</v>
      </c>
      <c r="L798" s="49">
        <v>1</v>
      </c>
      <c r="M798" s="49">
        <v>1</v>
      </c>
      <c r="N798" s="49">
        <v>1</v>
      </c>
      <c r="O798" s="49">
        <v>1</v>
      </c>
      <c r="P798" s="49">
        <v>0</v>
      </c>
      <c r="Q798" s="49">
        <v>1</v>
      </c>
      <c r="R798" s="49">
        <v>1</v>
      </c>
      <c r="S798" s="49">
        <v>1</v>
      </c>
      <c r="T798" s="49">
        <v>1</v>
      </c>
      <c r="U798" s="49">
        <v>1</v>
      </c>
      <c r="V798" s="67" t="s">
        <v>168</v>
      </c>
      <c r="W79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798" t="str">
        <f>IF(cto1255AMCO[[#This Row],[Calificacion]]=1,"Aprobado","Subsanar")</f>
        <v>Subsanar</v>
      </c>
    </row>
    <row r="799" spans="1:24" customFormat="1" hidden="1">
      <c r="A799">
        <v>798</v>
      </c>
      <c r="B799" t="s">
        <v>2544</v>
      </c>
      <c r="C799" s="13" t="s">
        <v>2545</v>
      </c>
      <c r="D799" t="s">
        <v>144</v>
      </c>
      <c r="E799" s="26" t="s">
        <v>2546</v>
      </c>
      <c r="F799" s="6">
        <v>54</v>
      </c>
      <c r="G799" s="6">
        <v>54.014017000000003</v>
      </c>
      <c r="H799" s="49">
        <v>54</v>
      </c>
      <c r="I799" s="4">
        <f t="shared" si="44"/>
        <v>0</v>
      </c>
      <c r="J799" s="60">
        <f t="shared" si="45"/>
        <v>7.0000000000000007E-2</v>
      </c>
      <c r="K799" s="49" t="str">
        <f t="shared" si="46"/>
        <v>Dentro del rango</v>
      </c>
      <c r="L799" s="49">
        <v>1</v>
      </c>
      <c r="M799" s="49">
        <v>1</v>
      </c>
      <c r="N799" s="49">
        <v>1</v>
      </c>
      <c r="O799" s="49">
        <v>1</v>
      </c>
      <c r="P799" s="49">
        <v>0</v>
      </c>
      <c r="Q799" s="49">
        <v>1</v>
      </c>
      <c r="R799" s="49">
        <v>1</v>
      </c>
      <c r="S799" s="49">
        <v>1</v>
      </c>
      <c r="T799" s="49">
        <v>1</v>
      </c>
      <c r="U799" s="49">
        <v>1</v>
      </c>
      <c r="V799" s="67" t="s">
        <v>168</v>
      </c>
      <c r="W79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799" t="str">
        <f>IF(cto1255AMCO[[#This Row],[Calificacion]]=1,"Aprobado","Subsanar")</f>
        <v>Subsanar</v>
      </c>
    </row>
    <row r="800" spans="1:24" customFormat="1" hidden="1">
      <c r="A800">
        <v>799</v>
      </c>
      <c r="B800" t="s">
        <v>2547</v>
      </c>
      <c r="C800" s="13" t="s">
        <v>2548</v>
      </c>
      <c r="D800" t="s">
        <v>144</v>
      </c>
      <c r="E800" s="26" t="s">
        <v>2549</v>
      </c>
      <c r="F800" s="6">
        <v>54</v>
      </c>
      <c r="G800" s="6">
        <v>53.819527999999998</v>
      </c>
      <c r="H800" s="49">
        <v>54</v>
      </c>
      <c r="I800" s="4">
        <f t="shared" si="44"/>
        <v>0</v>
      </c>
      <c r="J800" s="60">
        <f t="shared" si="45"/>
        <v>7.0000000000000007E-2</v>
      </c>
      <c r="K800" s="49" t="str">
        <f t="shared" si="46"/>
        <v>Dentro del rango</v>
      </c>
      <c r="L800" s="49">
        <v>1</v>
      </c>
      <c r="M800" s="49">
        <v>1</v>
      </c>
      <c r="N800" s="49">
        <v>1</v>
      </c>
      <c r="O800" s="49">
        <v>1</v>
      </c>
      <c r="P800" s="49">
        <v>0</v>
      </c>
      <c r="Q800" s="49">
        <v>1</v>
      </c>
      <c r="R800" s="49">
        <v>1</v>
      </c>
      <c r="S800" s="49">
        <v>1</v>
      </c>
      <c r="T800" s="49">
        <v>1</v>
      </c>
      <c r="U800" s="49">
        <v>1</v>
      </c>
      <c r="V800" s="67" t="s">
        <v>168</v>
      </c>
      <c r="W80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800" t="str">
        <f>IF(cto1255AMCO[[#This Row],[Calificacion]]=1,"Aprobado","Subsanar")</f>
        <v>Subsanar</v>
      </c>
    </row>
    <row r="801" spans="1:24" customFormat="1" hidden="1">
      <c r="A801">
        <v>800</v>
      </c>
      <c r="B801" t="s">
        <v>2550</v>
      </c>
      <c r="C801" s="13" t="s">
        <v>2551</v>
      </c>
      <c r="D801" t="s">
        <v>144</v>
      </c>
      <c r="E801" s="26" t="s">
        <v>2552</v>
      </c>
      <c r="F801" s="6">
        <v>54</v>
      </c>
      <c r="G801" s="6">
        <v>53.989643999999998</v>
      </c>
      <c r="H801" s="49">
        <v>54</v>
      </c>
      <c r="I801" s="4">
        <f t="shared" si="44"/>
        <v>0</v>
      </c>
      <c r="J801" s="60">
        <f t="shared" si="45"/>
        <v>7.0000000000000007E-2</v>
      </c>
      <c r="K801" s="49" t="str">
        <f t="shared" si="46"/>
        <v>Dentro del rango</v>
      </c>
      <c r="L801" s="49">
        <v>1</v>
      </c>
      <c r="M801" s="49">
        <v>1</v>
      </c>
      <c r="N801" s="49">
        <v>1</v>
      </c>
      <c r="O801" s="49">
        <v>0</v>
      </c>
      <c r="P801" s="49">
        <v>1</v>
      </c>
      <c r="Q801" s="49">
        <v>1</v>
      </c>
      <c r="R801" s="49">
        <v>1</v>
      </c>
      <c r="S801" s="49">
        <v>1</v>
      </c>
      <c r="T801" s="49">
        <v>1</v>
      </c>
      <c r="U801" s="49">
        <v>1</v>
      </c>
      <c r="V801" s="67" t="s">
        <v>2553</v>
      </c>
      <c r="W80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801" t="str">
        <f>IF(cto1255AMCO[[#This Row],[Calificacion]]=1,"Aprobado","Subsanar")</f>
        <v>Subsanar</v>
      </c>
    </row>
    <row r="802" spans="1:24" customFormat="1" hidden="1">
      <c r="A802">
        <v>801</v>
      </c>
      <c r="B802" t="s">
        <v>2554</v>
      </c>
      <c r="C802" s="13" t="s">
        <v>2555</v>
      </c>
      <c r="D802" t="s">
        <v>144</v>
      </c>
      <c r="E802" s="26" t="s">
        <v>2556</v>
      </c>
      <c r="F802" s="6">
        <v>54</v>
      </c>
      <c r="G802" s="6">
        <v>53.988069000000003</v>
      </c>
      <c r="H802" s="49">
        <v>54</v>
      </c>
      <c r="I802" s="4">
        <f t="shared" si="44"/>
        <v>0</v>
      </c>
      <c r="J802" s="60">
        <f t="shared" si="45"/>
        <v>7.0000000000000007E-2</v>
      </c>
      <c r="K802" s="49" t="str">
        <f t="shared" si="46"/>
        <v>Dentro del rango</v>
      </c>
      <c r="L802" s="49">
        <v>1</v>
      </c>
      <c r="M802" s="49">
        <v>1</v>
      </c>
      <c r="N802" s="49">
        <v>1</v>
      </c>
      <c r="O802" s="49">
        <v>1</v>
      </c>
      <c r="P802" s="49">
        <v>1</v>
      </c>
      <c r="Q802" s="49">
        <v>1</v>
      </c>
      <c r="R802" s="49">
        <v>1</v>
      </c>
      <c r="S802" s="49">
        <v>1</v>
      </c>
      <c r="T802" s="49">
        <v>1</v>
      </c>
      <c r="U802" s="49">
        <v>0</v>
      </c>
      <c r="V802" s="67" t="s">
        <v>2557</v>
      </c>
      <c r="W80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802" t="str">
        <f>IF(cto1255AMCO[[#This Row],[Calificacion]]=1,"Aprobado","Subsanar")</f>
        <v>Subsanar</v>
      </c>
    </row>
    <row r="803" spans="1:24" customFormat="1" hidden="1">
      <c r="A803">
        <v>802</v>
      </c>
      <c r="B803" t="s">
        <v>2558</v>
      </c>
      <c r="C803" s="13" t="s">
        <v>2559</v>
      </c>
      <c r="D803" t="s">
        <v>144</v>
      </c>
      <c r="E803" s="26" t="s">
        <v>2560</v>
      </c>
      <c r="F803" s="6">
        <v>114</v>
      </c>
      <c r="G803" s="6">
        <v>110.274097</v>
      </c>
      <c r="H803" s="49">
        <v>114</v>
      </c>
      <c r="I803" s="4">
        <f t="shared" si="44"/>
        <v>0</v>
      </c>
      <c r="J803" s="60">
        <f t="shared" si="45"/>
        <v>0.06</v>
      </c>
      <c r="K803" s="49" t="str">
        <f t="shared" si="46"/>
        <v>Dentro del rango</v>
      </c>
      <c r="L803" s="49">
        <v>1</v>
      </c>
      <c r="M803" s="49">
        <v>1</v>
      </c>
      <c r="N803" s="49">
        <v>1</v>
      </c>
      <c r="O803" s="49">
        <v>1</v>
      </c>
      <c r="P803" s="49">
        <v>1</v>
      </c>
      <c r="Q803" s="49">
        <v>1</v>
      </c>
      <c r="R803" s="49">
        <v>1</v>
      </c>
      <c r="S803" s="49">
        <v>1</v>
      </c>
      <c r="T803" s="49">
        <v>1</v>
      </c>
      <c r="U803" s="49">
        <v>0</v>
      </c>
      <c r="V803" s="67" t="s">
        <v>2561</v>
      </c>
      <c r="W80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803" t="str">
        <f>IF(cto1255AMCO[[#This Row],[Calificacion]]=1,"Aprobado","Subsanar")</f>
        <v>Subsanar</v>
      </c>
    </row>
    <row r="804" spans="1:24" customFormat="1" hidden="1">
      <c r="A804">
        <v>803</v>
      </c>
      <c r="B804" t="s">
        <v>2562</v>
      </c>
      <c r="C804" s="13" t="s">
        <v>2563</v>
      </c>
      <c r="D804" t="s">
        <v>144</v>
      </c>
      <c r="E804" s="26" t="s">
        <v>2564</v>
      </c>
      <c r="F804" s="6">
        <v>157</v>
      </c>
      <c r="G804" s="6">
        <v>157.46650199999999</v>
      </c>
      <c r="H804" s="49">
        <v>157</v>
      </c>
      <c r="I804" s="4">
        <f t="shared" si="44"/>
        <v>0</v>
      </c>
      <c r="J804" s="60">
        <f t="shared" si="45"/>
        <v>0.06</v>
      </c>
      <c r="K804" s="49" t="str">
        <f t="shared" si="46"/>
        <v>Dentro del rango</v>
      </c>
      <c r="L804" s="49">
        <v>1</v>
      </c>
      <c r="M804" s="49">
        <v>1</v>
      </c>
      <c r="N804" s="49">
        <v>1</v>
      </c>
      <c r="O804" s="49">
        <v>1</v>
      </c>
      <c r="P804" s="49">
        <v>1</v>
      </c>
      <c r="Q804" s="49">
        <v>1</v>
      </c>
      <c r="R804" s="49">
        <v>1</v>
      </c>
      <c r="S804" s="49">
        <v>1</v>
      </c>
      <c r="T804" s="49">
        <v>1</v>
      </c>
      <c r="U804" s="49">
        <v>0</v>
      </c>
      <c r="V804" s="67" t="s">
        <v>2565</v>
      </c>
      <c r="W80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804" t="str">
        <f>IF(cto1255AMCO[[#This Row],[Calificacion]]=1,"Aprobado","Subsanar")</f>
        <v>Subsanar</v>
      </c>
    </row>
    <row r="805" spans="1:24" customFormat="1" hidden="1">
      <c r="A805">
        <v>804</v>
      </c>
      <c r="B805" t="s">
        <v>2566</v>
      </c>
      <c r="C805" s="13" t="s">
        <v>2567</v>
      </c>
      <c r="D805" t="s">
        <v>144</v>
      </c>
      <c r="E805" s="26" t="s">
        <v>2568</v>
      </c>
      <c r="F805" s="6">
        <v>174</v>
      </c>
      <c r="G805" s="6">
        <v>174.42507000000001</v>
      </c>
      <c r="H805" s="49">
        <v>174</v>
      </c>
      <c r="I805" s="4">
        <f t="shared" si="44"/>
        <v>0</v>
      </c>
      <c r="J805" s="60">
        <f t="shared" si="45"/>
        <v>0.06</v>
      </c>
      <c r="K805" s="49" t="str">
        <f t="shared" si="46"/>
        <v>Dentro del rango</v>
      </c>
      <c r="L805" s="49">
        <v>1</v>
      </c>
      <c r="M805" s="49">
        <v>1</v>
      </c>
      <c r="N805" s="49">
        <v>1</v>
      </c>
      <c r="O805" s="49">
        <v>1</v>
      </c>
      <c r="P805" s="49">
        <v>0</v>
      </c>
      <c r="Q805" s="49">
        <v>1</v>
      </c>
      <c r="R805" s="49">
        <v>1</v>
      </c>
      <c r="S805" s="49">
        <v>1</v>
      </c>
      <c r="T805" s="49">
        <v>1</v>
      </c>
      <c r="U805" s="49">
        <v>1</v>
      </c>
      <c r="V805" s="67" t="s">
        <v>2569</v>
      </c>
      <c r="W80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805" t="str">
        <f>IF(cto1255AMCO[[#This Row],[Calificacion]]=1,"Aprobado","Subsanar")</f>
        <v>Subsanar</v>
      </c>
    </row>
    <row r="806" spans="1:24" customFormat="1" hidden="1">
      <c r="A806">
        <v>805</v>
      </c>
      <c r="B806" t="s">
        <v>2570</v>
      </c>
      <c r="C806" s="13" t="s">
        <v>2571</v>
      </c>
      <c r="D806" t="s">
        <v>144</v>
      </c>
      <c r="E806" s="26" t="s">
        <v>2572</v>
      </c>
      <c r="F806" s="6">
        <v>111</v>
      </c>
      <c r="G806" s="6">
        <v>106.940916</v>
      </c>
      <c r="H806" s="49">
        <v>111</v>
      </c>
      <c r="I806" s="4">
        <f t="shared" si="44"/>
        <v>0</v>
      </c>
      <c r="J806" s="10">
        <f t="shared" si="45"/>
        <v>0.06</v>
      </c>
      <c r="K806" t="str">
        <f t="shared" si="46"/>
        <v>Dentro del rango</v>
      </c>
      <c r="L806" s="49">
        <v>1</v>
      </c>
      <c r="M806" s="49">
        <v>1</v>
      </c>
      <c r="N806" s="49">
        <v>1</v>
      </c>
      <c r="O806" s="49">
        <v>1</v>
      </c>
      <c r="P806" s="49">
        <v>0</v>
      </c>
      <c r="Q806" s="49">
        <v>1</v>
      </c>
      <c r="R806" s="49">
        <v>1</v>
      </c>
      <c r="S806" s="49">
        <v>1</v>
      </c>
      <c r="T806" s="49">
        <v>1</v>
      </c>
      <c r="U806" s="49">
        <v>1</v>
      </c>
      <c r="V806" s="67" t="s">
        <v>2573</v>
      </c>
      <c r="W80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806" t="str">
        <f>IF(cto1255AMCO[[#This Row],[Calificacion]]=1,"Aprobado","Subsanar")</f>
        <v>Subsanar</v>
      </c>
    </row>
    <row r="807" spans="1:24" customFormat="1" hidden="1">
      <c r="A807">
        <v>806</v>
      </c>
      <c r="B807" t="s">
        <v>2574</v>
      </c>
      <c r="C807" s="13" t="s">
        <v>2575</v>
      </c>
      <c r="D807" t="s">
        <v>144</v>
      </c>
      <c r="E807" s="26" t="s">
        <v>2576</v>
      </c>
      <c r="F807" s="6">
        <v>110</v>
      </c>
      <c r="G807" s="6">
        <v>110.30679499999999</v>
      </c>
      <c r="H807" s="49">
        <v>110</v>
      </c>
      <c r="I807" s="4">
        <f t="shared" si="44"/>
        <v>0</v>
      </c>
      <c r="J807" s="10">
        <f t="shared" si="45"/>
        <v>0.06</v>
      </c>
      <c r="K807" t="str">
        <f t="shared" si="46"/>
        <v>Dentro del rango</v>
      </c>
      <c r="L807" s="49">
        <v>1</v>
      </c>
      <c r="M807" s="49">
        <v>1</v>
      </c>
      <c r="N807" s="49">
        <v>1</v>
      </c>
      <c r="O807" s="49">
        <v>1</v>
      </c>
      <c r="P807" s="49">
        <v>1</v>
      </c>
      <c r="Q807" s="49">
        <v>1</v>
      </c>
      <c r="R807" s="49">
        <v>1</v>
      </c>
      <c r="S807" s="49">
        <v>1</v>
      </c>
      <c r="T807" s="49">
        <v>1</v>
      </c>
      <c r="U807" s="49">
        <v>0</v>
      </c>
      <c r="V807" s="67" t="s">
        <v>2577</v>
      </c>
      <c r="W80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807" t="str">
        <f>IF(cto1255AMCO[[#This Row],[Calificacion]]=1,"Aprobado","Subsanar")</f>
        <v>Subsanar</v>
      </c>
    </row>
    <row r="808" spans="1:24" customFormat="1" hidden="1">
      <c r="A808">
        <v>807</v>
      </c>
      <c r="B808" t="s">
        <v>2578</v>
      </c>
      <c r="C808" s="13" t="s">
        <v>2579</v>
      </c>
      <c r="D808" t="s">
        <v>144</v>
      </c>
      <c r="E808" s="26" t="s">
        <v>2580</v>
      </c>
      <c r="F808" s="6">
        <v>116</v>
      </c>
      <c r="G808" s="6">
        <v>116.40319100000001</v>
      </c>
      <c r="H808" s="49">
        <v>116</v>
      </c>
      <c r="I808" s="4">
        <f t="shared" si="44"/>
        <v>0</v>
      </c>
      <c r="J808" s="10">
        <f t="shared" si="45"/>
        <v>0.06</v>
      </c>
      <c r="K808" t="str">
        <f t="shared" si="46"/>
        <v>Dentro del rango</v>
      </c>
      <c r="L808" s="49">
        <v>1</v>
      </c>
      <c r="M808" s="49">
        <v>1</v>
      </c>
      <c r="N808" s="49">
        <v>1</v>
      </c>
      <c r="O808" s="49">
        <v>1</v>
      </c>
      <c r="P808" s="49">
        <v>1</v>
      </c>
      <c r="Q808" s="49">
        <v>1</v>
      </c>
      <c r="R808" s="49">
        <v>0</v>
      </c>
      <c r="S808" s="49">
        <v>0</v>
      </c>
      <c r="T808" s="49">
        <v>0</v>
      </c>
      <c r="U808" s="49">
        <v>0</v>
      </c>
      <c r="V808" s="67" t="s">
        <v>2581</v>
      </c>
      <c r="W80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0.6</v>
      </c>
      <c r="X808" t="str">
        <f>IF(cto1255AMCO[[#This Row],[Calificacion]]=1,"Aprobado","Subsanar")</f>
        <v>Subsanar</v>
      </c>
    </row>
    <row r="809" spans="1:24" customFormat="1" hidden="1">
      <c r="A809">
        <v>808</v>
      </c>
      <c r="B809" t="s">
        <v>2582</v>
      </c>
      <c r="C809" s="13" t="s">
        <v>2583</v>
      </c>
      <c r="D809" t="s">
        <v>144</v>
      </c>
      <c r="E809" s="26" t="s">
        <v>2584</v>
      </c>
      <c r="F809" s="6">
        <v>88</v>
      </c>
      <c r="G809" s="6">
        <v>88.526752000000002</v>
      </c>
      <c r="H809" s="49">
        <v>88</v>
      </c>
      <c r="I809" s="4">
        <f t="shared" si="44"/>
        <v>0</v>
      </c>
      <c r="J809" s="10">
        <f t="shared" si="45"/>
        <v>0.06</v>
      </c>
      <c r="K809" t="str">
        <f t="shared" si="46"/>
        <v>Dentro del rango</v>
      </c>
      <c r="L809" s="49">
        <v>1</v>
      </c>
      <c r="M809" s="49">
        <v>1</v>
      </c>
      <c r="N809" s="49">
        <v>1</v>
      </c>
      <c r="O809" s="49">
        <v>1</v>
      </c>
      <c r="P809" s="49">
        <v>1</v>
      </c>
      <c r="Q809" s="49">
        <v>1</v>
      </c>
      <c r="R809" s="49">
        <v>0</v>
      </c>
      <c r="S809" s="49">
        <v>0</v>
      </c>
      <c r="T809" s="49">
        <v>0</v>
      </c>
      <c r="U809" s="49">
        <v>0</v>
      </c>
      <c r="V809" s="67" t="s">
        <v>2585</v>
      </c>
      <c r="W80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0.6</v>
      </c>
      <c r="X809" t="str">
        <f>IF(cto1255AMCO[[#This Row],[Calificacion]]=1,"Aprobado","Subsanar")</f>
        <v>Subsanar</v>
      </c>
    </row>
    <row r="810" spans="1:24" customFormat="1" hidden="1">
      <c r="A810">
        <v>809</v>
      </c>
      <c r="B810" t="s">
        <v>2586</v>
      </c>
      <c r="C810" s="13" t="s">
        <v>2587</v>
      </c>
      <c r="D810" t="s">
        <v>144</v>
      </c>
      <c r="E810" s="26" t="s">
        <v>2588</v>
      </c>
      <c r="F810" s="6">
        <v>76</v>
      </c>
      <c r="G810" s="6">
        <v>78.111358999999993</v>
      </c>
      <c r="H810" s="49">
        <v>76</v>
      </c>
      <c r="I810" s="4">
        <f t="shared" si="44"/>
        <v>0</v>
      </c>
      <c r="J810" s="10">
        <f t="shared" si="45"/>
        <v>7.0000000000000007E-2</v>
      </c>
      <c r="K810" t="str">
        <f t="shared" si="46"/>
        <v>Dentro del rango</v>
      </c>
      <c r="L810" s="49">
        <v>1</v>
      </c>
      <c r="M810" s="49">
        <v>1</v>
      </c>
      <c r="N810" s="49">
        <v>1</v>
      </c>
      <c r="O810" s="49">
        <v>0</v>
      </c>
      <c r="P810" s="49">
        <v>0</v>
      </c>
      <c r="Q810" s="49">
        <v>1</v>
      </c>
      <c r="R810" s="49">
        <v>1</v>
      </c>
      <c r="S810" s="49">
        <v>1</v>
      </c>
      <c r="T810" s="49">
        <v>1</v>
      </c>
      <c r="U810" s="49">
        <v>1</v>
      </c>
      <c r="V810" s="67" t="s">
        <v>2589</v>
      </c>
      <c r="W81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810" t="str">
        <f>IF(cto1255AMCO[[#This Row],[Calificacion]]=1,"Aprobado","Subsanar")</f>
        <v>Subsanar</v>
      </c>
    </row>
    <row r="811" spans="1:24" customFormat="1" hidden="1">
      <c r="A811">
        <v>810</v>
      </c>
      <c r="B811" t="s">
        <v>2590</v>
      </c>
      <c r="C811" s="13" t="s">
        <v>2591</v>
      </c>
      <c r="D811" t="s">
        <v>144</v>
      </c>
      <c r="E811" s="26" t="s">
        <v>2592</v>
      </c>
      <c r="F811" s="6">
        <v>112</v>
      </c>
      <c r="G811" s="6">
        <v>110.16047</v>
      </c>
      <c r="H811" s="49">
        <v>112</v>
      </c>
      <c r="I811" s="4">
        <f t="shared" si="44"/>
        <v>0</v>
      </c>
      <c r="J811" s="10">
        <f t="shared" si="45"/>
        <v>0.06</v>
      </c>
      <c r="K811" t="str">
        <f t="shared" si="46"/>
        <v>Dentro del rango</v>
      </c>
      <c r="L811" s="49">
        <v>1</v>
      </c>
      <c r="M811" s="49">
        <v>1</v>
      </c>
      <c r="N811" s="49">
        <v>1</v>
      </c>
      <c r="O811" s="49">
        <v>1</v>
      </c>
      <c r="P811" s="49">
        <v>1</v>
      </c>
      <c r="Q811" s="49">
        <v>1</v>
      </c>
      <c r="R811" s="49">
        <v>1</v>
      </c>
      <c r="S811" s="49">
        <v>1</v>
      </c>
      <c r="T811" s="49">
        <v>1</v>
      </c>
      <c r="U811" s="49">
        <v>0</v>
      </c>
      <c r="V811" s="67" t="s">
        <v>2593</v>
      </c>
      <c r="W81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811" t="str">
        <f>IF(cto1255AMCO[[#This Row],[Calificacion]]=1,"Aprobado","Subsanar")</f>
        <v>Subsanar</v>
      </c>
    </row>
    <row r="812" spans="1:24" customFormat="1" hidden="1">
      <c r="A812">
        <v>811</v>
      </c>
      <c r="B812" t="s">
        <v>2594</v>
      </c>
      <c r="C812" s="13" t="s">
        <v>2595</v>
      </c>
      <c r="D812" t="s">
        <v>144</v>
      </c>
      <c r="E812" s="26" t="s">
        <v>2596</v>
      </c>
      <c r="F812" s="6">
        <v>84</v>
      </c>
      <c r="G812" s="6">
        <v>83.644383000000005</v>
      </c>
      <c r="H812" s="49">
        <v>84</v>
      </c>
      <c r="I812" s="4">
        <f t="shared" si="44"/>
        <v>0</v>
      </c>
      <c r="J812" s="10">
        <f t="shared" si="45"/>
        <v>0.06</v>
      </c>
      <c r="K812" t="str">
        <f t="shared" si="46"/>
        <v>Dentro del rango</v>
      </c>
      <c r="L812" s="49">
        <v>1</v>
      </c>
      <c r="M812" s="49">
        <v>1</v>
      </c>
      <c r="N812" s="49">
        <v>1</v>
      </c>
      <c r="O812" s="49">
        <v>1</v>
      </c>
      <c r="P812" s="49">
        <v>0</v>
      </c>
      <c r="Q812" s="49">
        <v>1</v>
      </c>
      <c r="R812" s="49">
        <v>1</v>
      </c>
      <c r="S812" s="49">
        <v>1</v>
      </c>
      <c r="T812" s="49">
        <v>1</v>
      </c>
      <c r="U812" s="49">
        <v>1</v>
      </c>
      <c r="V812" s="67" t="s">
        <v>146</v>
      </c>
      <c r="W81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812" t="str">
        <f>IF(cto1255AMCO[[#This Row],[Calificacion]]=1,"Aprobado","Subsanar")</f>
        <v>Subsanar</v>
      </c>
    </row>
    <row r="813" spans="1:24" customFormat="1" hidden="1">
      <c r="A813">
        <v>812</v>
      </c>
      <c r="B813" t="s">
        <v>2597</v>
      </c>
      <c r="C813" s="13" t="s">
        <v>2598</v>
      </c>
      <c r="D813" t="s">
        <v>144</v>
      </c>
      <c r="E813" s="26" t="s">
        <v>2599</v>
      </c>
      <c r="F813" s="6">
        <v>72</v>
      </c>
      <c r="G813" s="6">
        <v>72.014049</v>
      </c>
      <c r="H813" s="49">
        <v>72</v>
      </c>
      <c r="I813" s="4">
        <f t="shared" si="44"/>
        <v>0</v>
      </c>
      <c r="J813" s="10">
        <f t="shared" si="45"/>
        <v>7.0000000000000007E-2</v>
      </c>
      <c r="K813" t="str">
        <f t="shared" si="46"/>
        <v>Dentro del rango</v>
      </c>
      <c r="L813" s="49">
        <v>1</v>
      </c>
      <c r="M813" s="49">
        <v>1</v>
      </c>
      <c r="N813" s="49">
        <v>1</v>
      </c>
      <c r="O813" s="49">
        <v>1</v>
      </c>
      <c r="P813" s="49">
        <v>1</v>
      </c>
      <c r="Q813" s="49">
        <v>1</v>
      </c>
      <c r="R813" s="49">
        <v>0</v>
      </c>
      <c r="S813" s="49">
        <v>0</v>
      </c>
      <c r="T813" s="49">
        <v>0</v>
      </c>
      <c r="U813" s="49">
        <v>0</v>
      </c>
      <c r="V813" s="67" t="s">
        <v>2585</v>
      </c>
      <c r="W81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0.6</v>
      </c>
      <c r="X813" t="str">
        <f>IF(cto1255AMCO[[#This Row],[Calificacion]]=1,"Aprobado","Subsanar")</f>
        <v>Subsanar</v>
      </c>
    </row>
    <row r="814" spans="1:24" customFormat="1" hidden="1">
      <c r="A814">
        <v>813</v>
      </c>
      <c r="B814" t="s">
        <v>2600</v>
      </c>
      <c r="C814" s="13" t="s">
        <v>2601</v>
      </c>
      <c r="D814" t="s">
        <v>144</v>
      </c>
      <c r="E814" s="26" t="s">
        <v>2602</v>
      </c>
      <c r="F814" s="6">
        <v>107</v>
      </c>
      <c r="G814" s="6">
        <v>107.36442099999999</v>
      </c>
      <c r="H814" s="49">
        <v>107</v>
      </c>
      <c r="I814" s="4">
        <f t="shared" si="44"/>
        <v>0</v>
      </c>
      <c r="J814" s="10">
        <f t="shared" si="45"/>
        <v>0.06</v>
      </c>
      <c r="K814" t="str">
        <f t="shared" si="46"/>
        <v>Dentro del rango</v>
      </c>
      <c r="L814" s="49">
        <v>1</v>
      </c>
      <c r="M814" s="49">
        <v>0</v>
      </c>
      <c r="N814" s="49">
        <v>1</v>
      </c>
      <c r="O814" s="49">
        <v>1</v>
      </c>
      <c r="P814" s="49">
        <v>1</v>
      </c>
      <c r="Q814" s="49">
        <v>1</v>
      </c>
      <c r="R814" s="49">
        <v>1</v>
      </c>
      <c r="S814" s="49">
        <v>1</v>
      </c>
      <c r="T814" s="49">
        <v>1</v>
      </c>
      <c r="U814" s="49">
        <v>1</v>
      </c>
      <c r="V814" s="67" t="s">
        <v>2603</v>
      </c>
      <c r="W81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814" t="str">
        <f>IF(cto1255AMCO[[#This Row],[Calificacion]]=1,"Aprobado","Subsanar")</f>
        <v>Subsanar</v>
      </c>
    </row>
    <row r="815" spans="1:24" customFormat="1" hidden="1">
      <c r="A815">
        <v>814</v>
      </c>
      <c r="B815" t="s">
        <v>2604</v>
      </c>
      <c r="C815" s="13" t="s">
        <v>2605</v>
      </c>
      <c r="D815" t="s">
        <v>144</v>
      </c>
      <c r="E815" s="26" t="s">
        <v>2606</v>
      </c>
      <c r="F815" s="6">
        <v>76</v>
      </c>
      <c r="G815" s="6">
        <v>72.657539999999997</v>
      </c>
      <c r="H815" s="49">
        <v>76</v>
      </c>
      <c r="I815" s="4">
        <f t="shared" si="44"/>
        <v>0</v>
      </c>
      <c r="J815" s="10">
        <f t="shared" si="45"/>
        <v>7.0000000000000007E-2</v>
      </c>
      <c r="K815" t="str">
        <f t="shared" si="46"/>
        <v>Dentro del rango</v>
      </c>
      <c r="L815" s="49">
        <v>1</v>
      </c>
      <c r="M815" s="49">
        <v>1</v>
      </c>
      <c r="N815" s="49">
        <v>1</v>
      </c>
      <c r="O815" s="49">
        <v>1</v>
      </c>
      <c r="P815" s="49">
        <v>0</v>
      </c>
      <c r="Q815" s="49">
        <v>1</v>
      </c>
      <c r="R815" s="49">
        <v>0</v>
      </c>
      <c r="S815" s="49">
        <v>1</v>
      </c>
      <c r="T815" s="49">
        <v>1</v>
      </c>
      <c r="U815" s="49">
        <v>1</v>
      </c>
      <c r="V815" s="67" t="s">
        <v>2607</v>
      </c>
      <c r="W81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815" t="str">
        <f>IF(cto1255AMCO[[#This Row],[Calificacion]]=1,"Aprobado","Subsanar")</f>
        <v>Subsanar</v>
      </c>
    </row>
    <row r="816" spans="1:24" customFormat="1" hidden="1">
      <c r="A816">
        <v>815</v>
      </c>
      <c r="B816" t="s">
        <v>2608</v>
      </c>
      <c r="C816" s="13" t="s">
        <v>2609</v>
      </c>
      <c r="D816" t="s">
        <v>144</v>
      </c>
      <c r="E816" s="26" t="s">
        <v>2610</v>
      </c>
      <c r="F816" s="6">
        <v>198</v>
      </c>
      <c r="G816" s="6">
        <v>198.020115</v>
      </c>
      <c r="H816" s="49">
        <v>198</v>
      </c>
      <c r="I816" s="4">
        <f t="shared" si="44"/>
        <v>0</v>
      </c>
      <c r="J816" s="10">
        <f t="shared" si="45"/>
        <v>0.06</v>
      </c>
      <c r="K816" t="str">
        <f t="shared" si="46"/>
        <v>Dentro del rango</v>
      </c>
      <c r="L816" s="49">
        <v>1</v>
      </c>
      <c r="M816" s="49">
        <v>1</v>
      </c>
      <c r="N816" s="49">
        <v>1</v>
      </c>
      <c r="O816" s="49">
        <v>1</v>
      </c>
      <c r="P816" s="49">
        <v>0</v>
      </c>
      <c r="Q816" s="49">
        <v>1</v>
      </c>
      <c r="R816" s="49">
        <v>1</v>
      </c>
      <c r="S816" s="49">
        <v>1</v>
      </c>
      <c r="T816" s="49">
        <v>1</v>
      </c>
      <c r="U816" s="49">
        <v>1</v>
      </c>
      <c r="V816" s="67" t="s">
        <v>2611</v>
      </c>
      <c r="W81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816" t="str">
        <f>IF(cto1255AMCO[[#This Row],[Calificacion]]=1,"Aprobado","Subsanar")</f>
        <v>Subsanar</v>
      </c>
    </row>
    <row r="817" spans="1:24" customFormat="1" hidden="1">
      <c r="A817">
        <v>816</v>
      </c>
      <c r="B817" t="s">
        <v>2612</v>
      </c>
      <c r="C817" s="13" t="s">
        <v>2613</v>
      </c>
      <c r="D817" t="s">
        <v>144</v>
      </c>
      <c r="E817" s="26" t="s">
        <v>2614</v>
      </c>
      <c r="F817" s="6">
        <v>173</v>
      </c>
      <c r="G817" s="6">
        <v>173.57326399999999</v>
      </c>
      <c r="H817" s="49">
        <v>173</v>
      </c>
      <c r="I817" s="4">
        <f t="shared" si="44"/>
        <v>0</v>
      </c>
      <c r="J817" s="10">
        <f t="shared" si="45"/>
        <v>0.06</v>
      </c>
      <c r="K817" t="str">
        <f t="shared" si="46"/>
        <v>Dentro del rango</v>
      </c>
      <c r="L817" s="49">
        <v>1</v>
      </c>
      <c r="M817" s="49">
        <v>1</v>
      </c>
      <c r="N817" s="49">
        <v>1</v>
      </c>
      <c r="O817" s="49">
        <v>1</v>
      </c>
      <c r="P817" s="49">
        <v>0</v>
      </c>
      <c r="Q817" s="49">
        <v>1</v>
      </c>
      <c r="R817" s="49">
        <v>1</v>
      </c>
      <c r="S817" s="49">
        <v>1</v>
      </c>
      <c r="T817" s="49">
        <v>1</v>
      </c>
      <c r="U817" s="49">
        <v>1</v>
      </c>
      <c r="V817" s="67" t="s">
        <v>146</v>
      </c>
      <c r="W81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817" t="str">
        <f>IF(cto1255AMCO[[#This Row],[Calificacion]]=1,"Aprobado","Subsanar")</f>
        <v>Subsanar</v>
      </c>
    </row>
    <row r="818" spans="1:24" customFormat="1" hidden="1">
      <c r="A818">
        <v>817</v>
      </c>
      <c r="B818" t="s">
        <v>2615</v>
      </c>
      <c r="C818" s="13" t="s">
        <v>2616</v>
      </c>
      <c r="D818" t="s">
        <v>144</v>
      </c>
      <c r="E818" s="26" t="s">
        <v>2617</v>
      </c>
      <c r="F818" s="6">
        <v>137</v>
      </c>
      <c r="G818" s="6">
        <v>137.24918500000001</v>
      </c>
      <c r="H818" s="49">
        <v>137</v>
      </c>
      <c r="I818" s="4">
        <f t="shared" si="44"/>
        <v>0</v>
      </c>
      <c r="J818" s="10">
        <f t="shared" si="45"/>
        <v>0.06</v>
      </c>
      <c r="K818" t="str">
        <f t="shared" si="46"/>
        <v>Dentro del rango</v>
      </c>
      <c r="L818" s="49">
        <v>1</v>
      </c>
      <c r="M818" s="49">
        <v>1</v>
      </c>
      <c r="N818" s="49">
        <v>1</v>
      </c>
      <c r="O818" s="49">
        <v>1</v>
      </c>
      <c r="P818" s="49">
        <v>1</v>
      </c>
      <c r="Q818" s="49">
        <v>1</v>
      </c>
      <c r="R818" s="49">
        <v>1</v>
      </c>
      <c r="S818" s="49">
        <v>1</v>
      </c>
      <c r="T818" s="49">
        <v>1</v>
      </c>
      <c r="U818" s="49">
        <v>0</v>
      </c>
      <c r="V818" s="67" t="s">
        <v>2618</v>
      </c>
      <c r="W81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818" t="str">
        <f>IF(cto1255AMCO[[#This Row],[Calificacion]]=1,"Aprobado","Subsanar")</f>
        <v>Subsanar</v>
      </c>
    </row>
    <row r="819" spans="1:24" customFormat="1" hidden="1">
      <c r="A819">
        <v>818</v>
      </c>
      <c r="B819" t="s">
        <v>2619</v>
      </c>
      <c r="C819" s="13" t="s">
        <v>2620</v>
      </c>
      <c r="D819" t="s">
        <v>144</v>
      </c>
      <c r="E819" s="26" t="s">
        <v>2621</v>
      </c>
      <c r="F819" s="6">
        <v>77</v>
      </c>
      <c r="G819" s="6">
        <v>76.789204999999995</v>
      </c>
      <c r="H819" s="49">
        <v>77</v>
      </c>
      <c r="I819" s="4">
        <f t="shared" si="44"/>
        <v>0</v>
      </c>
      <c r="J819" s="10">
        <f t="shared" si="45"/>
        <v>7.0000000000000007E-2</v>
      </c>
      <c r="K819" t="str">
        <f t="shared" si="46"/>
        <v>Dentro del rango</v>
      </c>
      <c r="L819" s="49">
        <v>1</v>
      </c>
      <c r="M819" s="49">
        <v>1</v>
      </c>
      <c r="N819" s="49">
        <v>1</v>
      </c>
      <c r="O819" s="49">
        <v>1</v>
      </c>
      <c r="P819" s="49">
        <v>1</v>
      </c>
      <c r="Q819" s="49">
        <v>1</v>
      </c>
      <c r="R819" s="49">
        <v>1</v>
      </c>
      <c r="S819" s="49">
        <v>1</v>
      </c>
      <c r="T819" s="49">
        <v>1</v>
      </c>
      <c r="U819" s="49">
        <v>0</v>
      </c>
      <c r="V819" s="67" t="s">
        <v>2622</v>
      </c>
      <c r="W81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819" t="str">
        <f>IF(cto1255AMCO[[#This Row],[Calificacion]]=1,"Aprobado","Subsanar")</f>
        <v>Subsanar</v>
      </c>
    </row>
    <row r="820" spans="1:24" customFormat="1" hidden="1">
      <c r="A820">
        <v>819</v>
      </c>
      <c r="B820" t="s">
        <v>2623</v>
      </c>
      <c r="C820" s="13" t="s">
        <v>2624</v>
      </c>
      <c r="D820" t="s">
        <v>144</v>
      </c>
      <c r="E820" s="26" t="s">
        <v>2625</v>
      </c>
      <c r="F820" s="6">
        <v>148</v>
      </c>
      <c r="G820" s="6">
        <v>147.99597499999999</v>
      </c>
      <c r="H820" s="49">
        <v>148</v>
      </c>
      <c r="I820" s="4">
        <f t="shared" si="44"/>
        <v>0</v>
      </c>
      <c r="J820" s="10">
        <f t="shared" si="45"/>
        <v>0.06</v>
      </c>
      <c r="K820" t="str">
        <f t="shared" si="46"/>
        <v>Dentro del rango</v>
      </c>
      <c r="L820" s="49">
        <v>1</v>
      </c>
      <c r="M820" s="49">
        <v>1</v>
      </c>
      <c r="N820" s="49">
        <v>1</v>
      </c>
      <c r="O820" s="49">
        <v>1</v>
      </c>
      <c r="P820" s="49">
        <v>0</v>
      </c>
      <c r="Q820" s="49">
        <v>1</v>
      </c>
      <c r="R820" s="49">
        <v>1</v>
      </c>
      <c r="S820" s="49">
        <v>1</v>
      </c>
      <c r="T820" s="49">
        <v>1</v>
      </c>
      <c r="U820" s="49">
        <v>1</v>
      </c>
      <c r="V820" s="67" t="s">
        <v>2573</v>
      </c>
      <c r="W82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820" t="str">
        <f>IF(cto1255AMCO[[#This Row],[Calificacion]]=1,"Aprobado","Subsanar")</f>
        <v>Subsanar</v>
      </c>
    </row>
    <row r="821" spans="1:24" customFormat="1" hidden="1">
      <c r="A821">
        <v>820</v>
      </c>
      <c r="B821" t="s">
        <v>2626</v>
      </c>
      <c r="C821" s="13" t="s">
        <v>2627</v>
      </c>
      <c r="D821" t="s">
        <v>144</v>
      </c>
      <c r="E821" s="26" t="s">
        <v>2628</v>
      </c>
      <c r="F821" s="6">
        <v>94</v>
      </c>
      <c r="G821" s="6">
        <v>94.193312000000006</v>
      </c>
      <c r="H821" s="49">
        <v>94</v>
      </c>
      <c r="I821" s="4">
        <f t="shared" si="44"/>
        <v>0</v>
      </c>
      <c r="J821" s="10">
        <f t="shared" si="45"/>
        <v>0.06</v>
      </c>
      <c r="K821" t="str">
        <f t="shared" si="46"/>
        <v>Dentro del rango</v>
      </c>
      <c r="L821" s="49">
        <v>1</v>
      </c>
      <c r="M821" s="49">
        <v>1</v>
      </c>
      <c r="N821" s="49">
        <v>1</v>
      </c>
      <c r="O821" s="49">
        <v>1</v>
      </c>
      <c r="P821" s="49">
        <v>0</v>
      </c>
      <c r="Q821" s="49">
        <v>1</v>
      </c>
      <c r="R821" s="49">
        <v>1</v>
      </c>
      <c r="S821" s="49">
        <v>1</v>
      </c>
      <c r="T821" s="49">
        <v>1</v>
      </c>
      <c r="U821" s="49">
        <v>1</v>
      </c>
      <c r="V821" s="67" t="s">
        <v>2573</v>
      </c>
      <c r="W8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821" t="str">
        <f>IF(cto1255AMCO[[#This Row],[Calificacion]]=1,"Aprobado","Subsanar")</f>
        <v>Subsanar</v>
      </c>
    </row>
    <row r="822" spans="1:24" customFormat="1" hidden="1">
      <c r="A822">
        <v>821</v>
      </c>
      <c r="B822" t="s">
        <v>2629</v>
      </c>
      <c r="C822" s="13" t="s">
        <v>2630</v>
      </c>
      <c r="D822" t="s">
        <v>144</v>
      </c>
      <c r="E822" s="26" t="s">
        <v>2631</v>
      </c>
      <c r="F822" s="6">
        <v>120</v>
      </c>
      <c r="G822" s="6">
        <v>119.862893</v>
      </c>
      <c r="H822" s="49">
        <v>120</v>
      </c>
      <c r="I822" s="4">
        <f t="shared" si="44"/>
        <v>0</v>
      </c>
      <c r="J822" s="10">
        <f t="shared" si="45"/>
        <v>0.06</v>
      </c>
      <c r="K822" t="str">
        <f t="shared" si="46"/>
        <v>Dentro del rango</v>
      </c>
      <c r="L822" s="49">
        <v>1</v>
      </c>
      <c r="M822" s="49">
        <v>1</v>
      </c>
      <c r="N822" s="49">
        <v>1</v>
      </c>
      <c r="O822" s="49">
        <v>1</v>
      </c>
      <c r="P822" s="49">
        <v>0</v>
      </c>
      <c r="Q822" s="49">
        <v>1</v>
      </c>
      <c r="R822" s="49">
        <v>1</v>
      </c>
      <c r="S822" s="49">
        <v>1</v>
      </c>
      <c r="T822" s="49">
        <v>1</v>
      </c>
      <c r="U822" s="49">
        <v>1</v>
      </c>
      <c r="V822" s="67" t="s">
        <v>2573</v>
      </c>
      <c r="W82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822" t="str">
        <f>IF(cto1255AMCO[[#This Row],[Calificacion]]=1,"Aprobado","Subsanar")</f>
        <v>Subsanar</v>
      </c>
    </row>
    <row r="823" spans="1:24" customFormat="1" hidden="1">
      <c r="A823">
        <v>822</v>
      </c>
      <c r="B823" t="s">
        <v>2632</v>
      </c>
      <c r="C823" s="13" t="s">
        <v>2633</v>
      </c>
      <c r="D823" t="s">
        <v>144</v>
      </c>
      <c r="E823" s="26" t="s">
        <v>2634</v>
      </c>
      <c r="F823" s="6">
        <v>154</v>
      </c>
      <c r="G823" s="6">
        <v>153.83204699999999</v>
      </c>
      <c r="H823" s="49">
        <v>154</v>
      </c>
      <c r="I823" s="4">
        <f t="shared" si="44"/>
        <v>0</v>
      </c>
      <c r="J823" s="10">
        <f t="shared" si="45"/>
        <v>0.06</v>
      </c>
      <c r="K823" t="str">
        <f t="shared" si="46"/>
        <v>Dentro del rango</v>
      </c>
      <c r="L823" s="49">
        <v>1</v>
      </c>
      <c r="M823" s="49">
        <v>1</v>
      </c>
      <c r="N823" s="49">
        <v>1</v>
      </c>
      <c r="O823" s="49">
        <v>1</v>
      </c>
      <c r="P823" s="49">
        <v>0</v>
      </c>
      <c r="Q823" s="49">
        <v>1</v>
      </c>
      <c r="R823" s="49">
        <v>1</v>
      </c>
      <c r="S823" s="49">
        <v>1</v>
      </c>
      <c r="T823" s="49">
        <v>1</v>
      </c>
      <c r="U823" s="49">
        <v>1</v>
      </c>
      <c r="V823" s="67" t="s">
        <v>2573</v>
      </c>
      <c r="W82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823" t="str">
        <f>IF(cto1255AMCO[[#This Row],[Calificacion]]=1,"Aprobado","Subsanar")</f>
        <v>Subsanar</v>
      </c>
    </row>
    <row r="824" spans="1:24" customFormat="1" hidden="1">
      <c r="A824">
        <v>823</v>
      </c>
      <c r="B824" t="s">
        <v>2635</v>
      </c>
      <c r="C824" s="13" t="s">
        <v>2636</v>
      </c>
      <c r="D824" t="s">
        <v>144</v>
      </c>
      <c r="E824" s="26" t="s">
        <v>2637</v>
      </c>
      <c r="F824" s="6">
        <v>152</v>
      </c>
      <c r="G824" s="6">
        <v>152.49858399999999</v>
      </c>
      <c r="H824" s="49">
        <v>152</v>
      </c>
      <c r="I824" s="4">
        <f t="shared" si="44"/>
        <v>0</v>
      </c>
      <c r="J824" s="10">
        <f t="shared" si="45"/>
        <v>0.06</v>
      </c>
      <c r="K824" t="str">
        <f t="shared" si="46"/>
        <v>Dentro del rango</v>
      </c>
      <c r="L824" s="49">
        <v>1</v>
      </c>
      <c r="M824" s="49">
        <v>1</v>
      </c>
      <c r="N824" s="49">
        <v>1</v>
      </c>
      <c r="O824" s="49">
        <v>1</v>
      </c>
      <c r="P824" s="49">
        <v>0</v>
      </c>
      <c r="Q824" s="49">
        <v>1</v>
      </c>
      <c r="R824" s="49">
        <v>1</v>
      </c>
      <c r="S824" s="49">
        <v>1</v>
      </c>
      <c r="T824" s="49">
        <v>1</v>
      </c>
      <c r="U824" s="49">
        <v>1</v>
      </c>
      <c r="V824" s="67" t="s">
        <v>2573</v>
      </c>
      <c r="W82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824" t="str">
        <f>IF(cto1255AMCO[[#This Row],[Calificacion]]=1,"Aprobado","Subsanar")</f>
        <v>Subsanar</v>
      </c>
    </row>
    <row r="825" spans="1:24" customFormat="1" hidden="1">
      <c r="A825">
        <v>824</v>
      </c>
      <c r="B825" t="s">
        <v>2638</v>
      </c>
      <c r="C825" s="13" t="s">
        <v>2639</v>
      </c>
      <c r="D825" t="s">
        <v>144</v>
      </c>
      <c r="E825" s="26" t="s">
        <v>2640</v>
      </c>
      <c r="F825" s="6">
        <v>134</v>
      </c>
      <c r="G825" s="6">
        <v>133.625</v>
      </c>
      <c r="H825" s="49">
        <v>134</v>
      </c>
      <c r="I825" s="4">
        <f t="shared" si="44"/>
        <v>0</v>
      </c>
      <c r="J825" s="10">
        <f t="shared" si="45"/>
        <v>0.06</v>
      </c>
      <c r="K825" t="str">
        <f t="shared" si="46"/>
        <v>Dentro del rango</v>
      </c>
      <c r="L825" s="49">
        <v>1</v>
      </c>
      <c r="M825" s="49">
        <v>1</v>
      </c>
      <c r="N825" s="49">
        <v>1</v>
      </c>
      <c r="O825" s="49">
        <v>1</v>
      </c>
      <c r="P825" s="49">
        <v>0</v>
      </c>
      <c r="Q825" s="49">
        <v>1</v>
      </c>
      <c r="R825" s="49">
        <v>1</v>
      </c>
      <c r="S825" s="49">
        <v>1</v>
      </c>
      <c r="T825" s="49">
        <v>1</v>
      </c>
      <c r="U825" s="49">
        <v>1</v>
      </c>
      <c r="V825" s="67" t="s">
        <v>2573</v>
      </c>
      <c r="W82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825" t="str">
        <f>IF(cto1255AMCO[[#This Row],[Calificacion]]=1,"Aprobado","Subsanar")</f>
        <v>Subsanar</v>
      </c>
    </row>
    <row r="826" spans="1:24" customFormat="1" hidden="1">
      <c r="A826">
        <v>825</v>
      </c>
      <c r="B826" t="s">
        <v>2641</v>
      </c>
      <c r="C826" s="13" t="s">
        <v>2642</v>
      </c>
      <c r="D826" t="s">
        <v>144</v>
      </c>
      <c r="E826" s="26" t="s">
        <v>2643</v>
      </c>
      <c r="F826" s="6">
        <v>87</v>
      </c>
      <c r="G826" s="6">
        <v>87.179428999999999</v>
      </c>
      <c r="H826" s="49">
        <v>87</v>
      </c>
      <c r="I826" s="4">
        <f t="shared" si="44"/>
        <v>0</v>
      </c>
      <c r="J826" s="10">
        <f t="shared" si="45"/>
        <v>0.06</v>
      </c>
      <c r="K826" t="str">
        <f t="shared" si="46"/>
        <v>Dentro del rango</v>
      </c>
      <c r="L826" s="49">
        <v>1</v>
      </c>
      <c r="M826" s="49">
        <v>1</v>
      </c>
      <c r="N826" s="49">
        <v>1</v>
      </c>
      <c r="O826" s="49">
        <v>1</v>
      </c>
      <c r="P826" s="49">
        <v>0</v>
      </c>
      <c r="Q826" s="49">
        <v>1</v>
      </c>
      <c r="R826" s="49">
        <v>1</v>
      </c>
      <c r="S826" s="49">
        <v>1</v>
      </c>
      <c r="T826" s="49">
        <v>1</v>
      </c>
      <c r="U826" s="49">
        <v>1</v>
      </c>
      <c r="V826" s="67" t="s">
        <v>2644</v>
      </c>
      <c r="W82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826" t="str">
        <f>IF(cto1255AMCO[[#This Row],[Calificacion]]=1,"Aprobado","Subsanar")</f>
        <v>Subsanar</v>
      </c>
    </row>
    <row r="827" spans="1:24" customFormat="1" hidden="1">
      <c r="A827">
        <v>826</v>
      </c>
      <c r="B827" t="s">
        <v>2645</v>
      </c>
      <c r="C827" s="13" t="s">
        <v>2646</v>
      </c>
      <c r="D827" t="s">
        <v>144</v>
      </c>
      <c r="E827" s="26" t="s">
        <v>2647</v>
      </c>
      <c r="F827" s="6">
        <v>83</v>
      </c>
      <c r="G827" s="6">
        <v>82.769339000000002</v>
      </c>
      <c r="H827" s="49">
        <v>83</v>
      </c>
      <c r="I827" s="4">
        <f t="shared" si="44"/>
        <v>0</v>
      </c>
      <c r="J827" s="10">
        <f t="shared" si="45"/>
        <v>0.06</v>
      </c>
      <c r="K827" t="str">
        <f t="shared" si="46"/>
        <v>Dentro del rango</v>
      </c>
      <c r="L827" s="49">
        <v>1</v>
      </c>
      <c r="M827" s="49">
        <v>1</v>
      </c>
      <c r="N827" s="49">
        <v>1</v>
      </c>
      <c r="O827" s="49">
        <v>1</v>
      </c>
      <c r="P827" s="49">
        <v>0</v>
      </c>
      <c r="Q827" s="49">
        <v>1</v>
      </c>
      <c r="R827" s="49">
        <v>1</v>
      </c>
      <c r="S827" s="49">
        <v>1</v>
      </c>
      <c r="T827" s="49">
        <v>1</v>
      </c>
      <c r="U827" s="49">
        <v>1</v>
      </c>
      <c r="V827" s="67" t="s">
        <v>2644</v>
      </c>
      <c r="W82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827" t="str">
        <f>IF(cto1255AMCO[[#This Row],[Calificacion]]=1,"Aprobado","Subsanar")</f>
        <v>Subsanar</v>
      </c>
    </row>
    <row r="828" spans="1:24" customFormat="1" hidden="1">
      <c r="A828">
        <v>827</v>
      </c>
      <c r="B828" t="s">
        <v>2648</v>
      </c>
      <c r="C828" s="13" t="s">
        <v>2649</v>
      </c>
      <c r="D828" t="s">
        <v>144</v>
      </c>
      <c r="E828" s="26" t="s">
        <v>2650</v>
      </c>
      <c r="F828" s="6">
        <v>125</v>
      </c>
      <c r="G828" s="6">
        <v>125.285177</v>
      </c>
      <c r="H828" s="49">
        <v>125</v>
      </c>
      <c r="I828" s="4">
        <f t="shared" si="44"/>
        <v>0</v>
      </c>
      <c r="J828" s="10">
        <f t="shared" si="45"/>
        <v>0.06</v>
      </c>
      <c r="K828" t="str">
        <f t="shared" si="46"/>
        <v>Dentro del rango</v>
      </c>
      <c r="L828" s="49">
        <v>1</v>
      </c>
      <c r="M828" s="49">
        <v>1</v>
      </c>
      <c r="N828" s="49">
        <v>1</v>
      </c>
      <c r="O828" s="49">
        <v>1</v>
      </c>
      <c r="P828" s="49">
        <v>0</v>
      </c>
      <c r="Q828" s="49">
        <v>1</v>
      </c>
      <c r="R828" s="49">
        <v>1</v>
      </c>
      <c r="S828" s="49">
        <v>1</v>
      </c>
      <c r="T828" s="49">
        <v>1</v>
      </c>
      <c r="U828" s="49">
        <v>1</v>
      </c>
      <c r="V828" s="67" t="s">
        <v>2644</v>
      </c>
      <c r="W82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828" t="str">
        <f>IF(cto1255AMCO[[#This Row],[Calificacion]]=1,"Aprobado","Subsanar")</f>
        <v>Subsanar</v>
      </c>
    </row>
    <row r="829" spans="1:24" customFormat="1" hidden="1">
      <c r="A829">
        <v>828</v>
      </c>
      <c r="B829" t="s">
        <v>2651</v>
      </c>
      <c r="C829" s="13" t="s">
        <v>2652</v>
      </c>
      <c r="D829" t="s">
        <v>144</v>
      </c>
      <c r="E829" s="26" t="s">
        <v>2653</v>
      </c>
      <c r="F829" s="6">
        <v>113</v>
      </c>
      <c r="G829" s="6">
        <v>113.097087</v>
      </c>
      <c r="H829" s="49">
        <v>113</v>
      </c>
      <c r="I829" s="4">
        <f t="shared" si="44"/>
        <v>0</v>
      </c>
      <c r="J829" s="10">
        <f t="shared" si="45"/>
        <v>0.06</v>
      </c>
      <c r="K829" t="str">
        <f t="shared" si="46"/>
        <v>Dentro del rango</v>
      </c>
      <c r="L829" s="49">
        <v>1</v>
      </c>
      <c r="M829" s="49">
        <v>1</v>
      </c>
      <c r="N829" s="49">
        <v>1</v>
      </c>
      <c r="O829" s="49">
        <v>1</v>
      </c>
      <c r="P829" s="49">
        <v>1</v>
      </c>
      <c r="Q829" s="49">
        <v>1</v>
      </c>
      <c r="R829" s="49">
        <v>0</v>
      </c>
      <c r="S829" s="49">
        <v>1</v>
      </c>
      <c r="T829" s="49">
        <v>1</v>
      </c>
      <c r="U829" s="49">
        <v>1</v>
      </c>
      <c r="V829" s="67" t="s">
        <v>2654</v>
      </c>
      <c r="W82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829" t="str">
        <f>IF(cto1255AMCO[[#This Row],[Calificacion]]=1,"Aprobado","Subsanar")</f>
        <v>Subsanar</v>
      </c>
    </row>
    <row r="830" spans="1:24" customFormat="1" hidden="1">
      <c r="A830">
        <v>829</v>
      </c>
      <c r="B830" t="s">
        <v>2655</v>
      </c>
      <c r="C830" s="13" t="s">
        <v>2656</v>
      </c>
      <c r="D830" t="s">
        <v>144</v>
      </c>
      <c r="E830" s="26" t="s">
        <v>2657</v>
      </c>
      <c r="F830" s="6">
        <v>117</v>
      </c>
      <c r="G830" s="6">
        <v>117.054794</v>
      </c>
      <c r="H830" s="49">
        <v>117</v>
      </c>
      <c r="I830" s="4">
        <f t="shared" si="44"/>
        <v>0</v>
      </c>
      <c r="J830" s="10">
        <f t="shared" si="45"/>
        <v>0.06</v>
      </c>
      <c r="K830" t="str">
        <f t="shared" si="46"/>
        <v>Dentro del rango</v>
      </c>
      <c r="L830" s="49">
        <v>1</v>
      </c>
      <c r="M830" s="49">
        <v>1</v>
      </c>
      <c r="N830" s="49">
        <v>1</v>
      </c>
      <c r="O830" s="49">
        <v>1</v>
      </c>
      <c r="P830" s="49">
        <v>0</v>
      </c>
      <c r="Q830" s="49">
        <v>1</v>
      </c>
      <c r="R830" s="49">
        <v>1</v>
      </c>
      <c r="S830" s="49">
        <v>1</v>
      </c>
      <c r="T830" s="49">
        <v>1</v>
      </c>
      <c r="U830" s="49">
        <v>1</v>
      </c>
      <c r="V830" s="67" t="s">
        <v>2658</v>
      </c>
      <c r="W83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830" t="str">
        <f>IF(cto1255AMCO[[#This Row],[Calificacion]]=1,"Aprobado","Subsanar")</f>
        <v>Subsanar</v>
      </c>
    </row>
    <row r="831" spans="1:24" customFormat="1" hidden="1">
      <c r="A831">
        <v>830</v>
      </c>
      <c r="B831" t="s">
        <v>2659</v>
      </c>
      <c r="C831" s="13" t="s">
        <v>2660</v>
      </c>
      <c r="D831" t="s">
        <v>144</v>
      </c>
      <c r="E831" s="26" t="s">
        <v>2661</v>
      </c>
      <c r="F831" s="6">
        <v>107</v>
      </c>
      <c r="G831" s="6">
        <v>107.300725</v>
      </c>
      <c r="H831" s="49">
        <v>107</v>
      </c>
      <c r="I831" s="4">
        <f t="shared" si="44"/>
        <v>0</v>
      </c>
      <c r="J831" s="10">
        <f t="shared" si="45"/>
        <v>0.06</v>
      </c>
      <c r="K831" t="str">
        <f t="shared" si="46"/>
        <v>Dentro del rango</v>
      </c>
      <c r="L831" s="49">
        <v>1</v>
      </c>
      <c r="M831" s="49">
        <v>1</v>
      </c>
      <c r="N831" s="49">
        <v>1</v>
      </c>
      <c r="O831" s="49">
        <v>1</v>
      </c>
      <c r="P831" s="49">
        <v>0</v>
      </c>
      <c r="Q831" s="49">
        <v>1</v>
      </c>
      <c r="R831" s="49">
        <v>1</v>
      </c>
      <c r="S831" s="49">
        <v>1</v>
      </c>
      <c r="T831" s="49">
        <v>1</v>
      </c>
      <c r="U831" s="49">
        <v>1</v>
      </c>
      <c r="V831" s="67" t="s">
        <v>2658</v>
      </c>
      <c r="W83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831" t="str">
        <f>IF(cto1255AMCO[[#This Row],[Calificacion]]=1,"Aprobado","Subsanar")</f>
        <v>Subsanar</v>
      </c>
    </row>
    <row r="832" spans="1:24" customFormat="1" hidden="1">
      <c r="A832">
        <v>831</v>
      </c>
      <c r="B832" t="s">
        <v>2662</v>
      </c>
      <c r="C832" s="13" t="s">
        <v>2663</v>
      </c>
      <c r="D832" t="s">
        <v>144</v>
      </c>
      <c r="E832" s="26" t="s">
        <v>2664</v>
      </c>
      <c r="F832" s="6">
        <v>107</v>
      </c>
      <c r="G832" s="6">
        <v>107.053934</v>
      </c>
      <c r="H832" s="49">
        <v>107</v>
      </c>
      <c r="I832" s="4">
        <f t="shared" si="44"/>
        <v>0</v>
      </c>
      <c r="J832" s="10">
        <f t="shared" si="45"/>
        <v>0.06</v>
      </c>
      <c r="K832" t="str">
        <f t="shared" si="46"/>
        <v>Dentro del rango</v>
      </c>
      <c r="L832" s="49">
        <v>1</v>
      </c>
      <c r="M832" s="49">
        <v>1</v>
      </c>
      <c r="N832" s="49">
        <v>1</v>
      </c>
      <c r="O832" s="49">
        <v>1</v>
      </c>
      <c r="P832" s="49">
        <v>0</v>
      </c>
      <c r="Q832" s="49">
        <v>1</v>
      </c>
      <c r="R832" s="49">
        <v>1</v>
      </c>
      <c r="S832" s="49">
        <v>1</v>
      </c>
      <c r="T832" s="49">
        <v>1</v>
      </c>
      <c r="U832" s="49">
        <v>1</v>
      </c>
      <c r="V832" s="67" t="s">
        <v>2658</v>
      </c>
      <c r="W83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832" t="str">
        <f>IF(cto1255AMCO[[#This Row],[Calificacion]]=1,"Aprobado","Subsanar")</f>
        <v>Subsanar</v>
      </c>
    </row>
    <row r="833" spans="1:24" customFormat="1" hidden="1">
      <c r="A833">
        <v>832</v>
      </c>
      <c r="B833" t="s">
        <v>2665</v>
      </c>
      <c r="C833" s="13" t="s">
        <v>2666</v>
      </c>
      <c r="D833" t="s">
        <v>144</v>
      </c>
      <c r="E833" s="26" t="s">
        <v>2667</v>
      </c>
      <c r="F833" s="6">
        <v>107</v>
      </c>
      <c r="G833" s="6">
        <v>106.737073</v>
      </c>
      <c r="H833" s="49">
        <v>107</v>
      </c>
      <c r="I833" s="4">
        <f t="shared" si="44"/>
        <v>0</v>
      </c>
      <c r="J833" s="10">
        <f t="shared" si="45"/>
        <v>0.06</v>
      </c>
      <c r="K833" t="str">
        <f t="shared" si="46"/>
        <v>Dentro del rango</v>
      </c>
      <c r="L833" s="49">
        <v>1</v>
      </c>
      <c r="M833" s="49">
        <v>1</v>
      </c>
      <c r="N833" s="49">
        <v>1</v>
      </c>
      <c r="O833" s="49">
        <v>1</v>
      </c>
      <c r="P833" s="49">
        <v>0</v>
      </c>
      <c r="Q833" s="49">
        <v>1</v>
      </c>
      <c r="R833" s="49">
        <v>1</v>
      </c>
      <c r="S833" s="49">
        <v>1</v>
      </c>
      <c r="T833" s="49">
        <v>1</v>
      </c>
      <c r="U833" s="49">
        <v>1</v>
      </c>
      <c r="V833" s="67" t="s">
        <v>2668</v>
      </c>
      <c r="W83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833" t="str">
        <f>IF(cto1255AMCO[[#This Row],[Calificacion]]=1,"Aprobado","Subsanar")</f>
        <v>Subsanar</v>
      </c>
    </row>
    <row r="834" spans="1:24" customFormat="1" hidden="1">
      <c r="A834">
        <v>833</v>
      </c>
      <c r="B834" t="s">
        <v>2669</v>
      </c>
      <c r="C834" s="13" t="s">
        <v>2670</v>
      </c>
      <c r="D834" t="s">
        <v>144</v>
      </c>
      <c r="E834" s="26" t="s">
        <v>2671</v>
      </c>
      <c r="F834" s="6">
        <v>109</v>
      </c>
      <c r="G834" s="6">
        <v>109.074172</v>
      </c>
      <c r="H834" s="49">
        <v>109</v>
      </c>
      <c r="I834" s="4">
        <f t="shared" si="44"/>
        <v>0</v>
      </c>
      <c r="J834" s="10">
        <f t="shared" si="45"/>
        <v>0.06</v>
      </c>
      <c r="K834" t="str">
        <f t="shared" si="46"/>
        <v>Dentro del rango</v>
      </c>
      <c r="L834" s="49">
        <v>1</v>
      </c>
      <c r="M834" s="49">
        <v>1</v>
      </c>
      <c r="N834" s="49">
        <v>1</v>
      </c>
      <c r="O834" s="49">
        <v>1</v>
      </c>
      <c r="P834" s="49">
        <v>0</v>
      </c>
      <c r="Q834" s="49">
        <v>1</v>
      </c>
      <c r="R834" s="49">
        <v>1</v>
      </c>
      <c r="S834" s="49">
        <v>1</v>
      </c>
      <c r="T834" s="49">
        <v>1</v>
      </c>
      <c r="U834" s="49">
        <v>1</v>
      </c>
      <c r="V834" s="67" t="s">
        <v>2668</v>
      </c>
      <c r="W83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834" t="str">
        <f>IF(cto1255AMCO[[#This Row],[Calificacion]]=1,"Aprobado","Subsanar")</f>
        <v>Subsanar</v>
      </c>
    </row>
    <row r="835" spans="1:24" customFormat="1" hidden="1">
      <c r="A835">
        <v>834</v>
      </c>
      <c r="B835" t="s">
        <v>2672</v>
      </c>
      <c r="C835" s="13" t="s">
        <v>2673</v>
      </c>
      <c r="D835" t="s">
        <v>144</v>
      </c>
      <c r="E835" s="26" t="s">
        <v>2674</v>
      </c>
      <c r="F835" s="6">
        <v>106</v>
      </c>
      <c r="G835" s="6">
        <v>112.146922</v>
      </c>
      <c r="H835" s="49">
        <v>106</v>
      </c>
      <c r="I835" s="4">
        <f t="shared" si="44"/>
        <v>0</v>
      </c>
      <c r="J835" s="10">
        <f t="shared" si="45"/>
        <v>0.06</v>
      </c>
      <c r="K835" t="str">
        <f t="shared" si="46"/>
        <v>Dentro del rango</v>
      </c>
      <c r="L835" s="49">
        <v>1</v>
      </c>
      <c r="M835" s="49">
        <v>1</v>
      </c>
      <c r="N835" s="49">
        <v>1</v>
      </c>
      <c r="O835" s="49">
        <v>1</v>
      </c>
      <c r="P835" s="49">
        <v>0</v>
      </c>
      <c r="Q835" s="49">
        <v>1</v>
      </c>
      <c r="R835" s="49">
        <v>0</v>
      </c>
      <c r="S835" s="49">
        <v>1</v>
      </c>
      <c r="T835" s="49">
        <v>0</v>
      </c>
      <c r="U835" s="49">
        <v>0</v>
      </c>
      <c r="V835" s="67" t="s">
        <v>2675</v>
      </c>
      <c r="W83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0.6</v>
      </c>
      <c r="X835" t="str">
        <f>IF(cto1255AMCO[[#This Row],[Calificacion]]=1,"Aprobado","Subsanar")</f>
        <v>Subsanar</v>
      </c>
    </row>
    <row r="836" spans="1:24" customFormat="1" hidden="1">
      <c r="A836">
        <v>835</v>
      </c>
      <c r="B836" t="s">
        <v>2676</v>
      </c>
      <c r="C836" s="13" t="s">
        <v>2677</v>
      </c>
      <c r="D836" t="s">
        <v>144</v>
      </c>
      <c r="E836" s="26" t="s">
        <v>2678</v>
      </c>
      <c r="F836" s="6">
        <v>197</v>
      </c>
      <c r="G836" s="6">
        <v>169.40020000000001</v>
      </c>
      <c r="H836" s="49">
        <v>197</v>
      </c>
      <c r="I836" s="4">
        <f t="shared" ref="I836:I899" si="47">(((ABS(H836-F836))/F836))</f>
        <v>0</v>
      </c>
      <c r="J836" s="10">
        <f t="shared" ref="J836:J899" si="48">IF(H836&lt;=80,0.07,IF(AND(H836&gt;80,H836&lt;=250),0.06,IF(AND(H836&gt;250,H836&lt;=500),0.04,IF(H836&gt;500,0.03,0))))</f>
        <v>0.06</v>
      </c>
      <c r="K836" t="str">
        <f t="shared" ref="K836:K899" si="49">IF(ABS(I836)&lt;=J836,"Dentro del rango","Supera el rango")</f>
        <v>Dentro del rango</v>
      </c>
      <c r="L836" s="49">
        <v>1</v>
      </c>
      <c r="M836" s="49">
        <v>1</v>
      </c>
      <c r="N836" s="49">
        <v>1</v>
      </c>
      <c r="O836" s="49">
        <v>1</v>
      </c>
      <c r="P836" s="49">
        <v>0</v>
      </c>
      <c r="Q836" s="49">
        <v>1</v>
      </c>
      <c r="R836" s="49">
        <v>1</v>
      </c>
      <c r="S836" s="49">
        <v>1</v>
      </c>
      <c r="T836" s="49">
        <v>1</v>
      </c>
      <c r="U836" s="49">
        <v>1</v>
      </c>
      <c r="V836" s="67" t="s">
        <v>2679</v>
      </c>
      <c r="W83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836" t="str">
        <f>IF(cto1255AMCO[[#This Row],[Calificacion]]=1,"Aprobado","Subsanar")</f>
        <v>Subsanar</v>
      </c>
    </row>
    <row r="837" spans="1:24" customFormat="1" hidden="1">
      <c r="A837">
        <v>836</v>
      </c>
      <c r="B837" t="s">
        <v>2680</v>
      </c>
      <c r="C837" s="13" t="s">
        <v>2681</v>
      </c>
      <c r="D837" t="s">
        <v>144</v>
      </c>
      <c r="E837" s="26" t="s">
        <v>2682</v>
      </c>
      <c r="F837" s="6">
        <v>90</v>
      </c>
      <c r="G837" s="6">
        <v>87.716873000000007</v>
      </c>
      <c r="H837" s="49">
        <v>90</v>
      </c>
      <c r="I837" s="4">
        <f t="shared" si="47"/>
        <v>0</v>
      </c>
      <c r="J837" s="10">
        <f t="shared" si="48"/>
        <v>0.06</v>
      </c>
      <c r="K837" t="str">
        <f t="shared" si="49"/>
        <v>Dentro del rango</v>
      </c>
      <c r="L837" s="49">
        <v>1</v>
      </c>
      <c r="M837" s="49">
        <v>1</v>
      </c>
      <c r="N837" s="49">
        <v>1</v>
      </c>
      <c r="O837" s="49">
        <v>1</v>
      </c>
      <c r="P837" s="49">
        <v>0</v>
      </c>
      <c r="Q837" s="49">
        <v>1</v>
      </c>
      <c r="R837" s="49">
        <v>1</v>
      </c>
      <c r="S837" s="49">
        <v>1</v>
      </c>
      <c r="T837" s="49">
        <v>1</v>
      </c>
      <c r="U837" s="49">
        <v>1</v>
      </c>
      <c r="V837" s="67" t="s">
        <v>2683</v>
      </c>
      <c r="W83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837" t="str">
        <f>IF(cto1255AMCO[[#This Row],[Calificacion]]=1,"Aprobado","Subsanar")</f>
        <v>Subsanar</v>
      </c>
    </row>
    <row r="838" spans="1:24" customFormat="1" hidden="1">
      <c r="A838">
        <v>837</v>
      </c>
      <c r="B838" t="s">
        <v>2684</v>
      </c>
      <c r="C838" s="13">
        <v>6.6001010599999998E+29</v>
      </c>
      <c r="D838" t="s">
        <v>2685</v>
      </c>
      <c r="E838" s="26" t="s">
        <v>2686</v>
      </c>
      <c r="F838" s="6">
        <v>126</v>
      </c>
      <c r="G838" s="6">
        <v>128.84594200000001</v>
      </c>
      <c r="H838" s="49">
        <v>126</v>
      </c>
      <c r="I838" s="4">
        <f t="shared" si="47"/>
        <v>0</v>
      </c>
      <c r="J838" s="10">
        <f t="shared" si="48"/>
        <v>0.06</v>
      </c>
      <c r="K838" t="str">
        <f t="shared" si="49"/>
        <v>Dentro del rango</v>
      </c>
      <c r="L838" s="49">
        <v>1</v>
      </c>
      <c r="M838" s="49">
        <v>1</v>
      </c>
      <c r="N838" s="49">
        <v>1</v>
      </c>
      <c r="O838" s="49">
        <v>1</v>
      </c>
      <c r="P838" s="49">
        <v>1</v>
      </c>
      <c r="Q838" s="49">
        <v>1</v>
      </c>
      <c r="R838" s="49">
        <v>1</v>
      </c>
      <c r="S838" s="49">
        <v>1</v>
      </c>
      <c r="T838" s="49">
        <v>1</v>
      </c>
      <c r="U838" s="49">
        <v>0</v>
      </c>
      <c r="V838" s="67" t="s">
        <v>2687</v>
      </c>
      <c r="W83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838" t="str">
        <f>IF(cto1255AMCO[[#This Row],[Calificacion]]=1,"Aprobado","Subsanar")</f>
        <v>Subsanar</v>
      </c>
    </row>
    <row r="839" spans="1:24" customFormat="1" hidden="1">
      <c r="A839">
        <v>838</v>
      </c>
      <c r="B839" t="s">
        <v>2688</v>
      </c>
      <c r="C839" s="13" t="s">
        <v>2689</v>
      </c>
      <c r="D839" t="s">
        <v>2685</v>
      </c>
      <c r="E839" s="26" t="s">
        <v>2690</v>
      </c>
      <c r="F839" s="6">
        <v>110</v>
      </c>
      <c r="G839" s="6">
        <v>113.958034</v>
      </c>
      <c r="H839" s="49">
        <v>110</v>
      </c>
      <c r="I839" s="4">
        <f t="shared" si="47"/>
        <v>0</v>
      </c>
      <c r="J839" s="10">
        <f t="shared" si="48"/>
        <v>0.06</v>
      </c>
      <c r="K839" t="str">
        <f t="shared" si="49"/>
        <v>Dentro del rango</v>
      </c>
      <c r="L839" s="49">
        <v>1</v>
      </c>
      <c r="M839" s="49">
        <v>1</v>
      </c>
      <c r="N839" s="49">
        <v>1</v>
      </c>
      <c r="O839" s="49">
        <v>1</v>
      </c>
      <c r="P839" s="49">
        <v>1</v>
      </c>
      <c r="Q839" s="49">
        <v>1</v>
      </c>
      <c r="R839" s="49">
        <v>1</v>
      </c>
      <c r="S839" s="49">
        <v>1</v>
      </c>
      <c r="T839" s="49">
        <v>1</v>
      </c>
      <c r="U839" s="49">
        <v>0</v>
      </c>
      <c r="V839" s="67" t="s">
        <v>2691</v>
      </c>
      <c r="W83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839" t="str">
        <f>IF(cto1255AMCO[[#This Row],[Calificacion]]=1,"Aprobado","Subsanar")</f>
        <v>Subsanar</v>
      </c>
    </row>
    <row r="840" spans="1:24" customFormat="1" hidden="1">
      <c r="A840">
        <v>839</v>
      </c>
      <c r="B840" t="s">
        <v>2692</v>
      </c>
      <c r="C840" s="13" t="s">
        <v>2693</v>
      </c>
      <c r="D840" t="s">
        <v>2685</v>
      </c>
      <c r="E840" s="26" t="s">
        <v>2694</v>
      </c>
      <c r="F840" s="6">
        <v>109</v>
      </c>
      <c r="G840" s="6">
        <v>138.625226</v>
      </c>
      <c r="H840" s="49">
        <v>109</v>
      </c>
      <c r="I840" s="4">
        <f t="shared" si="47"/>
        <v>0</v>
      </c>
      <c r="J840" s="10">
        <f t="shared" si="48"/>
        <v>0.06</v>
      </c>
      <c r="K840" t="str">
        <f t="shared" si="49"/>
        <v>Dentro del rango</v>
      </c>
      <c r="L840" s="49">
        <v>1</v>
      </c>
      <c r="M840" s="49">
        <v>1</v>
      </c>
      <c r="N840" s="49">
        <v>1</v>
      </c>
      <c r="O840" s="49">
        <v>1</v>
      </c>
      <c r="P840" s="49">
        <v>1</v>
      </c>
      <c r="Q840" s="49">
        <v>1</v>
      </c>
      <c r="R840" s="49">
        <v>1</v>
      </c>
      <c r="S840" s="49">
        <v>1</v>
      </c>
      <c r="T840" s="49">
        <v>1</v>
      </c>
      <c r="U840" s="49">
        <v>0</v>
      </c>
      <c r="V840" s="67" t="s">
        <v>2695</v>
      </c>
      <c r="W84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840" t="str">
        <f>IF(cto1255AMCO[[#This Row],[Calificacion]]=1,"Aprobado","Subsanar")</f>
        <v>Subsanar</v>
      </c>
    </row>
    <row r="841" spans="1:24" customFormat="1" hidden="1">
      <c r="A841">
        <v>840</v>
      </c>
      <c r="B841" t="s">
        <v>2696</v>
      </c>
      <c r="C841" s="13" t="s">
        <v>2697</v>
      </c>
      <c r="D841" t="s">
        <v>2685</v>
      </c>
      <c r="E841" s="26" t="s">
        <v>2698</v>
      </c>
      <c r="F841" s="6">
        <v>62</v>
      </c>
      <c r="G841" s="6">
        <v>54.599783000000002</v>
      </c>
      <c r="H841" s="49">
        <v>62</v>
      </c>
      <c r="I841" s="4">
        <f t="shared" si="47"/>
        <v>0</v>
      </c>
      <c r="J841" s="10">
        <f t="shared" si="48"/>
        <v>7.0000000000000007E-2</v>
      </c>
      <c r="K841" t="str">
        <f t="shared" si="49"/>
        <v>Dentro del rango</v>
      </c>
      <c r="L841" s="49">
        <v>0</v>
      </c>
      <c r="M841" s="49">
        <v>1</v>
      </c>
      <c r="N841" s="49">
        <v>1</v>
      </c>
      <c r="O841" s="49">
        <v>0</v>
      </c>
      <c r="P841" s="49">
        <v>0</v>
      </c>
      <c r="Q841" s="49">
        <v>1</v>
      </c>
      <c r="R841" s="49">
        <v>1</v>
      </c>
      <c r="S841" s="49">
        <v>1</v>
      </c>
      <c r="T841" s="49">
        <v>1</v>
      </c>
      <c r="U841" s="49">
        <v>0</v>
      </c>
      <c r="V841" s="67" t="s">
        <v>2699</v>
      </c>
      <c r="W84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0.6</v>
      </c>
      <c r="X841" t="str">
        <f>IF(cto1255AMCO[[#This Row],[Calificacion]]=1,"Aprobado","Subsanar")</f>
        <v>Subsanar</v>
      </c>
    </row>
    <row r="842" spans="1:24" customFormat="1" hidden="1">
      <c r="A842">
        <v>841</v>
      </c>
      <c r="B842" t="s">
        <v>2700</v>
      </c>
      <c r="C842" s="13" t="s">
        <v>2701</v>
      </c>
      <c r="D842" t="s">
        <v>2685</v>
      </c>
      <c r="E842" s="26" t="s">
        <v>2702</v>
      </c>
      <c r="F842" s="6">
        <v>108</v>
      </c>
      <c r="G842" s="6">
        <v>107.841121</v>
      </c>
      <c r="H842" s="49">
        <v>108</v>
      </c>
      <c r="I842" s="4">
        <f t="shared" si="47"/>
        <v>0</v>
      </c>
      <c r="J842" s="10">
        <f t="shared" si="48"/>
        <v>0.06</v>
      </c>
      <c r="K842" t="str">
        <f t="shared" si="49"/>
        <v>Dentro del rango</v>
      </c>
      <c r="L842" s="49">
        <v>1</v>
      </c>
      <c r="M842" s="49">
        <v>1</v>
      </c>
      <c r="N842" s="49">
        <v>1</v>
      </c>
      <c r="O842" s="49">
        <v>1</v>
      </c>
      <c r="P842" s="49">
        <v>1</v>
      </c>
      <c r="Q842" s="49">
        <v>1</v>
      </c>
      <c r="R842" s="49">
        <v>1</v>
      </c>
      <c r="S842" s="49">
        <v>1</v>
      </c>
      <c r="T842" s="49">
        <v>1</v>
      </c>
      <c r="U842" s="49">
        <v>0</v>
      </c>
      <c r="V842" s="67" t="s">
        <v>2703</v>
      </c>
      <c r="W84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842" t="str">
        <f>IF(cto1255AMCO[[#This Row],[Calificacion]]=1,"Aprobado","Subsanar")</f>
        <v>Subsanar</v>
      </c>
    </row>
    <row r="843" spans="1:24" customFormat="1" hidden="1">
      <c r="A843">
        <v>842</v>
      </c>
      <c r="B843" t="s">
        <v>2704</v>
      </c>
      <c r="C843" s="13" t="s">
        <v>2705</v>
      </c>
      <c r="D843" t="s">
        <v>2685</v>
      </c>
      <c r="E843" s="26" t="s">
        <v>2706</v>
      </c>
      <c r="F843" s="6">
        <v>107</v>
      </c>
      <c r="G843" s="6">
        <v>107.48362400000001</v>
      </c>
      <c r="H843" s="49">
        <v>107</v>
      </c>
      <c r="I843" s="4">
        <f t="shared" si="47"/>
        <v>0</v>
      </c>
      <c r="J843" s="10">
        <f t="shared" si="48"/>
        <v>0.06</v>
      </c>
      <c r="K843" t="str">
        <f t="shared" si="49"/>
        <v>Dentro del rango</v>
      </c>
      <c r="L843" s="49">
        <v>1</v>
      </c>
      <c r="M843" s="49">
        <v>1</v>
      </c>
      <c r="N843" s="49">
        <v>1</v>
      </c>
      <c r="O843" s="49">
        <v>1</v>
      </c>
      <c r="P843" s="49">
        <v>1</v>
      </c>
      <c r="Q843" s="49">
        <v>1</v>
      </c>
      <c r="R843" s="49">
        <v>1</v>
      </c>
      <c r="S843" s="49">
        <v>1</v>
      </c>
      <c r="T843" s="49">
        <v>1</v>
      </c>
      <c r="U843" s="49">
        <v>0</v>
      </c>
      <c r="V843" s="67" t="s">
        <v>2707</v>
      </c>
      <c r="W84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843" t="str">
        <f>IF(cto1255AMCO[[#This Row],[Calificacion]]=1,"Aprobado","Subsanar")</f>
        <v>Subsanar</v>
      </c>
    </row>
    <row r="844" spans="1:24" customFormat="1" hidden="1">
      <c r="A844">
        <v>843</v>
      </c>
      <c r="B844" t="s">
        <v>2708</v>
      </c>
      <c r="C844" s="13" t="s">
        <v>2709</v>
      </c>
      <c r="D844" t="s">
        <v>2685</v>
      </c>
      <c r="E844" s="26" t="s">
        <v>2710</v>
      </c>
      <c r="F844" s="6">
        <v>120</v>
      </c>
      <c r="G844" s="6">
        <v>119.764985</v>
      </c>
      <c r="H844" s="49">
        <v>120</v>
      </c>
      <c r="I844" s="4">
        <f t="shared" si="47"/>
        <v>0</v>
      </c>
      <c r="J844" s="10">
        <f t="shared" si="48"/>
        <v>0.06</v>
      </c>
      <c r="K844" t="str">
        <f t="shared" si="49"/>
        <v>Dentro del rango</v>
      </c>
      <c r="L844" s="49">
        <v>1</v>
      </c>
      <c r="M844" s="49">
        <v>1</v>
      </c>
      <c r="N844" s="49">
        <v>1</v>
      </c>
      <c r="O844" s="49">
        <v>1</v>
      </c>
      <c r="P844" s="49">
        <v>1</v>
      </c>
      <c r="Q844" s="49">
        <v>1</v>
      </c>
      <c r="R844" s="49">
        <v>1</v>
      </c>
      <c r="S844" s="49">
        <v>1</v>
      </c>
      <c r="T844" s="49">
        <v>1</v>
      </c>
      <c r="U844" s="49">
        <v>0</v>
      </c>
      <c r="V844" s="67" t="s">
        <v>2711</v>
      </c>
      <c r="W84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844" t="str">
        <f>IF(cto1255AMCO[[#This Row],[Calificacion]]=1,"Aprobado","Subsanar")</f>
        <v>Subsanar</v>
      </c>
    </row>
    <row r="845" spans="1:24" customFormat="1" hidden="1">
      <c r="A845">
        <v>844</v>
      </c>
      <c r="B845" t="s">
        <v>2712</v>
      </c>
      <c r="C845" s="13" t="s">
        <v>2713</v>
      </c>
      <c r="D845" t="s">
        <v>2685</v>
      </c>
      <c r="E845" s="26" t="s">
        <v>2714</v>
      </c>
      <c r="F845" s="6">
        <v>136</v>
      </c>
      <c r="G845" s="6">
        <v>135.74534</v>
      </c>
      <c r="H845" s="49">
        <v>136</v>
      </c>
      <c r="I845" s="4">
        <f t="shared" si="47"/>
        <v>0</v>
      </c>
      <c r="J845" s="10">
        <f t="shared" si="48"/>
        <v>0.06</v>
      </c>
      <c r="K845" t="str">
        <f t="shared" si="49"/>
        <v>Dentro del rango</v>
      </c>
      <c r="L845" s="49">
        <v>1</v>
      </c>
      <c r="M845" s="49">
        <v>1</v>
      </c>
      <c r="N845" s="49">
        <v>1</v>
      </c>
      <c r="O845" s="49">
        <v>1</v>
      </c>
      <c r="P845" s="49">
        <v>1</v>
      </c>
      <c r="Q845" s="49">
        <v>1</v>
      </c>
      <c r="R845" s="49">
        <v>1</v>
      </c>
      <c r="S845" s="49">
        <v>1</v>
      </c>
      <c r="T845" s="49">
        <v>1</v>
      </c>
      <c r="U845" s="49">
        <v>0</v>
      </c>
      <c r="V845" s="67" t="s">
        <v>2715</v>
      </c>
      <c r="W84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845" t="str">
        <f>IF(cto1255AMCO[[#This Row],[Calificacion]]=1,"Aprobado","Subsanar")</f>
        <v>Subsanar</v>
      </c>
    </row>
    <row r="846" spans="1:24" customFormat="1" hidden="1">
      <c r="A846">
        <v>845</v>
      </c>
      <c r="B846" t="s">
        <v>2716</v>
      </c>
      <c r="C846" s="13" t="s">
        <v>2717</v>
      </c>
      <c r="D846" t="s">
        <v>2685</v>
      </c>
      <c r="E846" s="26" t="s">
        <v>2718</v>
      </c>
      <c r="F846" s="6">
        <v>93</v>
      </c>
      <c r="G846" s="6">
        <v>92.826357000000002</v>
      </c>
      <c r="H846" s="49">
        <v>93</v>
      </c>
      <c r="I846" s="4">
        <f t="shared" si="47"/>
        <v>0</v>
      </c>
      <c r="J846" s="10">
        <f t="shared" si="48"/>
        <v>0.06</v>
      </c>
      <c r="K846" t="str">
        <f t="shared" si="49"/>
        <v>Dentro del rango</v>
      </c>
      <c r="L846" s="49">
        <v>1</v>
      </c>
      <c r="M846" s="49">
        <v>1</v>
      </c>
      <c r="N846" s="49">
        <v>1</v>
      </c>
      <c r="O846" s="49">
        <v>1</v>
      </c>
      <c r="P846" s="49">
        <v>1</v>
      </c>
      <c r="Q846" s="49">
        <v>1</v>
      </c>
      <c r="R846" s="49">
        <v>1</v>
      </c>
      <c r="S846" s="49">
        <v>1</v>
      </c>
      <c r="T846" s="49">
        <v>1</v>
      </c>
      <c r="U846" s="49">
        <v>0</v>
      </c>
      <c r="V846" s="67" t="s">
        <v>2695</v>
      </c>
      <c r="W84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846" t="str">
        <f>IF(cto1255AMCO[[#This Row],[Calificacion]]=1,"Aprobado","Subsanar")</f>
        <v>Subsanar</v>
      </c>
    </row>
    <row r="847" spans="1:24" customFormat="1" hidden="1">
      <c r="A847">
        <v>846</v>
      </c>
      <c r="B847" t="s">
        <v>2719</v>
      </c>
      <c r="C847" s="13" t="s">
        <v>2720</v>
      </c>
      <c r="D847" t="s">
        <v>2685</v>
      </c>
      <c r="E847" s="26" t="s">
        <v>2721</v>
      </c>
      <c r="F847" s="6">
        <v>210</v>
      </c>
      <c r="G847" s="6">
        <v>210.30256199999999</v>
      </c>
      <c r="H847" s="49">
        <v>210</v>
      </c>
      <c r="I847" s="4">
        <f t="shared" si="47"/>
        <v>0</v>
      </c>
      <c r="J847" s="10">
        <f t="shared" si="48"/>
        <v>0.06</v>
      </c>
      <c r="K847" t="str">
        <f t="shared" si="49"/>
        <v>Dentro del rango</v>
      </c>
      <c r="L847" s="49">
        <v>1</v>
      </c>
      <c r="M847" s="49">
        <v>1</v>
      </c>
      <c r="N847" s="49">
        <v>1</v>
      </c>
      <c r="O847" s="49">
        <v>1</v>
      </c>
      <c r="P847" s="49">
        <v>1</v>
      </c>
      <c r="Q847" s="49">
        <v>1</v>
      </c>
      <c r="R847" s="49">
        <v>1</v>
      </c>
      <c r="S847" s="49">
        <v>1</v>
      </c>
      <c r="T847" s="49">
        <v>1</v>
      </c>
      <c r="U847" s="49">
        <v>0</v>
      </c>
      <c r="V847" s="67" t="s">
        <v>2722</v>
      </c>
      <c r="W84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847" t="str">
        <f>IF(cto1255AMCO[[#This Row],[Calificacion]]=1,"Aprobado","Subsanar")</f>
        <v>Subsanar</v>
      </c>
    </row>
    <row r="848" spans="1:24" customFormat="1" hidden="1">
      <c r="A848">
        <v>847</v>
      </c>
      <c r="B848" t="s">
        <v>2723</v>
      </c>
      <c r="C848" s="13" t="s">
        <v>2724</v>
      </c>
      <c r="D848" t="s">
        <v>2685</v>
      </c>
      <c r="E848" s="26" t="s">
        <v>2725</v>
      </c>
      <c r="F848" s="6">
        <v>69</v>
      </c>
      <c r="G848" s="6">
        <v>69.273223999999999</v>
      </c>
      <c r="H848" s="49">
        <v>69</v>
      </c>
      <c r="I848" s="4">
        <f t="shared" si="47"/>
        <v>0</v>
      </c>
      <c r="J848" s="10">
        <f t="shared" si="48"/>
        <v>7.0000000000000007E-2</v>
      </c>
      <c r="K848" t="str">
        <f t="shared" si="49"/>
        <v>Dentro del rango</v>
      </c>
      <c r="L848" s="49">
        <v>1</v>
      </c>
      <c r="M848" s="49">
        <v>1</v>
      </c>
      <c r="N848" s="49">
        <v>1</v>
      </c>
      <c r="O848" s="49">
        <v>1</v>
      </c>
      <c r="P848" s="49">
        <v>1</v>
      </c>
      <c r="Q848" s="49">
        <v>1</v>
      </c>
      <c r="R848" s="49">
        <v>1</v>
      </c>
      <c r="S848" s="49">
        <v>1</v>
      </c>
      <c r="T848" s="49">
        <v>1</v>
      </c>
      <c r="U848" s="49">
        <v>0</v>
      </c>
      <c r="V848" s="67" t="s">
        <v>2691</v>
      </c>
      <c r="W8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848" t="str">
        <f>IF(cto1255AMCO[[#This Row],[Calificacion]]=1,"Aprobado","Subsanar")</f>
        <v>Subsanar</v>
      </c>
    </row>
    <row r="849" spans="1:24" customFormat="1" hidden="1">
      <c r="A849">
        <v>848</v>
      </c>
      <c r="B849" t="s">
        <v>2726</v>
      </c>
      <c r="C849" s="13" t="s">
        <v>2727</v>
      </c>
      <c r="D849" t="s">
        <v>2685</v>
      </c>
      <c r="E849" s="26" t="s">
        <v>2728</v>
      </c>
      <c r="F849" s="6">
        <v>117</v>
      </c>
      <c r="G849" s="6">
        <v>117.392059</v>
      </c>
      <c r="H849" s="49">
        <v>117</v>
      </c>
      <c r="I849" s="4">
        <f t="shared" si="47"/>
        <v>0</v>
      </c>
      <c r="J849" s="10">
        <f t="shared" si="48"/>
        <v>0.06</v>
      </c>
      <c r="K849" t="str">
        <f t="shared" si="49"/>
        <v>Dentro del rango</v>
      </c>
      <c r="L849" s="49">
        <v>1</v>
      </c>
      <c r="M849" s="49">
        <v>1</v>
      </c>
      <c r="N849" s="49">
        <v>1</v>
      </c>
      <c r="O849" s="49">
        <v>1</v>
      </c>
      <c r="P849" s="49">
        <v>1</v>
      </c>
      <c r="Q849" s="49">
        <v>1</v>
      </c>
      <c r="R849" s="49">
        <v>1</v>
      </c>
      <c r="S849" s="49">
        <v>1</v>
      </c>
      <c r="T849" s="49">
        <v>1</v>
      </c>
      <c r="U849" s="49">
        <v>0</v>
      </c>
      <c r="V849" s="67" t="s">
        <v>2691</v>
      </c>
      <c r="W8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849" t="str">
        <f>IF(cto1255AMCO[[#This Row],[Calificacion]]=1,"Aprobado","Subsanar")</f>
        <v>Subsanar</v>
      </c>
    </row>
    <row r="850" spans="1:24" customFormat="1" hidden="1">
      <c r="A850">
        <v>849</v>
      </c>
      <c r="B850" t="s">
        <v>2729</v>
      </c>
      <c r="C850" s="13" t="s">
        <v>2730</v>
      </c>
      <c r="D850" t="s">
        <v>2685</v>
      </c>
      <c r="E850" s="26" t="s">
        <v>2731</v>
      </c>
      <c r="F850" s="6">
        <v>125</v>
      </c>
      <c r="G850" s="6">
        <v>124.70603699999999</v>
      </c>
      <c r="H850" s="49">
        <v>125</v>
      </c>
      <c r="I850" s="4">
        <f t="shared" si="47"/>
        <v>0</v>
      </c>
      <c r="J850" s="10">
        <f t="shared" si="48"/>
        <v>0.06</v>
      </c>
      <c r="K850" t="str">
        <f t="shared" si="49"/>
        <v>Dentro del rango</v>
      </c>
      <c r="L850" s="49">
        <v>1</v>
      </c>
      <c r="M850" s="49">
        <v>1</v>
      </c>
      <c r="N850" s="49">
        <v>1</v>
      </c>
      <c r="O850" s="49">
        <v>1</v>
      </c>
      <c r="P850" s="49">
        <v>1</v>
      </c>
      <c r="Q850" s="49">
        <v>1</v>
      </c>
      <c r="R850" s="49">
        <v>1</v>
      </c>
      <c r="S850" s="49">
        <v>1</v>
      </c>
      <c r="T850" s="49">
        <v>1</v>
      </c>
      <c r="U850" s="49">
        <v>0</v>
      </c>
      <c r="V850" s="67" t="s">
        <v>2732</v>
      </c>
      <c r="W85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850" t="str">
        <f>IF(cto1255AMCO[[#This Row],[Calificacion]]=1,"Aprobado","Subsanar")</f>
        <v>Subsanar</v>
      </c>
    </row>
    <row r="851" spans="1:24" customFormat="1" hidden="1">
      <c r="A851">
        <v>850</v>
      </c>
      <c r="B851" t="s">
        <v>2733</v>
      </c>
      <c r="C851" s="13" t="s">
        <v>2734</v>
      </c>
      <c r="D851" t="s">
        <v>2685</v>
      </c>
      <c r="E851" s="26" t="s">
        <v>2735</v>
      </c>
      <c r="F851" s="6">
        <v>127</v>
      </c>
      <c r="G851" s="6">
        <v>127.284614</v>
      </c>
      <c r="H851" s="49">
        <v>127</v>
      </c>
      <c r="I851" s="4">
        <f t="shared" si="47"/>
        <v>0</v>
      </c>
      <c r="J851" s="10">
        <f t="shared" si="48"/>
        <v>0.06</v>
      </c>
      <c r="K851" t="str">
        <f t="shared" si="49"/>
        <v>Dentro del rango</v>
      </c>
      <c r="L851" s="49">
        <v>1</v>
      </c>
      <c r="M851" s="49">
        <v>1</v>
      </c>
      <c r="N851" s="49">
        <v>1</v>
      </c>
      <c r="O851" s="49">
        <v>1</v>
      </c>
      <c r="P851" s="49">
        <v>1</v>
      </c>
      <c r="Q851" s="49">
        <v>1</v>
      </c>
      <c r="R851" s="49">
        <v>1</v>
      </c>
      <c r="S851" s="49">
        <v>1</v>
      </c>
      <c r="T851" s="49">
        <v>1</v>
      </c>
      <c r="U851" s="49">
        <v>0</v>
      </c>
      <c r="V851" s="67" t="s">
        <v>2691</v>
      </c>
      <c r="W85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851" t="str">
        <f>IF(cto1255AMCO[[#This Row],[Calificacion]]=1,"Aprobado","Subsanar")</f>
        <v>Subsanar</v>
      </c>
    </row>
    <row r="852" spans="1:24" customFormat="1" hidden="1">
      <c r="A852">
        <v>851</v>
      </c>
      <c r="B852" t="s">
        <v>2736</v>
      </c>
      <c r="C852" s="13" t="s">
        <v>2737</v>
      </c>
      <c r="D852" t="s">
        <v>2685</v>
      </c>
      <c r="E852" s="26" t="s">
        <v>2738</v>
      </c>
      <c r="F852" s="6">
        <v>117</v>
      </c>
      <c r="G852" s="6">
        <v>117.352728</v>
      </c>
      <c r="H852" s="49">
        <v>117</v>
      </c>
      <c r="I852" s="4">
        <f t="shared" si="47"/>
        <v>0</v>
      </c>
      <c r="J852" s="10">
        <f t="shared" si="48"/>
        <v>0.06</v>
      </c>
      <c r="K852" t="str">
        <f t="shared" si="49"/>
        <v>Dentro del rango</v>
      </c>
      <c r="L852" s="49">
        <v>1</v>
      </c>
      <c r="M852" s="49">
        <v>1</v>
      </c>
      <c r="N852" s="49">
        <v>1</v>
      </c>
      <c r="O852" s="49">
        <v>1</v>
      </c>
      <c r="P852" s="49">
        <v>1</v>
      </c>
      <c r="Q852" s="49">
        <v>1</v>
      </c>
      <c r="R852" s="49">
        <v>1</v>
      </c>
      <c r="S852" s="49">
        <v>1</v>
      </c>
      <c r="T852" s="49">
        <v>1</v>
      </c>
      <c r="U852" s="49">
        <v>0</v>
      </c>
      <c r="V852" s="67" t="s">
        <v>2739</v>
      </c>
      <c r="W85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852" t="str">
        <f>IF(cto1255AMCO[[#This Row],[Calificacion]]=1,"Aprobado","Subsanar")</f>
        <v>Subsanar</v>
      </c>
    </row>
    <row r="853" spans="1:24" customFormat="1" hidden="1">
      <c r="A853">
        <v>852</v>
      </c>
      <c r="B853" t="s">
        <v>2740</v>
      </c>
      <c r="C853" s="13" t="s">
        <v>2741</v>
      </c>
      <c r="D853" t="s">
        <v>2685</v>
      </c>
      <c r="E853" s="26" t="s">
        <v>2742</v>
      </c>
      <c r="F853" s="6">
        <v>124</v>
      </c>
      <c r="G853" s="6">
        <v>119.092145</v>
      </c>
      <c r="H853" s="49">
        <v>124</v>
      </c>
      <c r="I853" s="4">
        <f t="shared" si="47"/>
        <v>0</v>
      </c>
      <c r="J853" s="10">
        <f t="shared" si="48"/>
        <v>0.06</v>
      </c>
      <c r="K853" t="str">
        <f t="shared" si="49"/>
        <v>Dentro del rango</v>
      </c>
      <c r="L853" s="49">
        <v>1</v>
      </c>
      <c r="M853" s="49">
        <v>0</v>
      </c>
      <c r="N853" s="49">
        <v>1</v>
      </c>
      <c r="O853" s="49">
        <v>1</v>
      </c>
      <c r="P853" s="49">
        <v>1</v>
      </c>
      <c r="Q853" s="49">
        <v>1</v>
      </c>
      <c r="R853" s="49">
        <v>1</v>
      </c>
      <c r="S853" s="49">
        <v>1</v>
      </c>
      <c r="T853" s="49">
        <v>1</v>
      </c>
      <c r="U853" s="49">
        <v>0</v>
      </c>
      <c r="V853" s="67" t="s">
        <v>2743</v>
      </c>
      <c r="W85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853" t="str">
        <f>IF(cto1255AMCO[[#This Row],[Calificacion]]=1,"Aprobado","Subsanar")</f>
        <v>Subsanar</v>
      </c>
    </row>
    <row r="854" spans="1:24" customFormat="1" hidden="1">
      <c r="A854">
        <v>853</v>
      </c>
      <c r="B854" t="s">
        <v>2744</v>
      </c>
      <c r="C854" s="13" t="s">
        <v>2745</v>
      </c>
      <c r="D854" t="s">
        <v>2685</v>
      </c>
      <c r="E854" s="26" t="s">
        <v>2746</v>
      </c>
      <c r="F854" s="6">
        <v>97</v>
      </c>
      <c r="G854" s="6">
        <v>95.953804000000005</v>
      </c>
      <c r="H854" s="49">
        <v>97</v>
      </c>
      <c r="I854" s="4">
        <f t="shared" si="47"/>
        <v>0</v>
      </c>
      <c r="J854" s="10">
        <f t="shared" si="48"/>
        <v>0.06</v>
      </c>
      <c r="K854" t="str">
        <f t="shared" si="49"/>
        <v>Dentro del rango</v>
      </c>
      <c r="L854" s="49">
        <v>1</v>
      </c>
      <c r="M854" s="49">
        <v>0</v>
      </c>
      <c r="N854" s="49">
        <v>1</v>
      </c>
      <c r="O854" s="49">
        <v>1</v>
      </c>
      <c r="P854" s="49">
        <v>1</v>
      </c>
      <c r="Q854" s="49">
        <v>1</v>
      </c>
      <c r="R854" s="49">
        <v>1</v>
      </c>
      <c r="S854" s="49">
        <v>1</v>
      </c>
      <c r="T854" s="49">
        <v>1</v>
      </c>
      <c r="U854" s="49">
        <v>0</v>
      </c>
      <c r="V854" s="67" t="s">
        <v>2747</v>
      </c>
      <c r="W85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854" t="str">
        <f>IF(cto1255AMCO[[#This Row],[Calificacion]]=1,"Aprobado","Subsanar")</f>
        <v>Subsanar</v>
      </c>
    </row>
    <row r="855" spans="1:24" customFormat="1" hidden="1">
      <c r="A855">
        <v>854</v>
      </c>
      <c r="B855" t="s">
        <v>2748</v>
      </c>
      <c r="C855" s="13" t="s">
        <v>2749</v>
      </c>
      <c r="D855" t="s">
        <v>2685</v>
      </c>
      <c r="E855" s="26" t="s">
        <v>2750</v>
      </c>
      <c r="F855" s="6">
        <v>95</v>
      </c>
      <c r="G855" s="6">
        <v>95.397373999999999</v>
      </c>
      <c r="H855" s="49">
        <v>95</v>
      </c>
      <c r="I855" s="4">
        <f t="shared" si="47"/>
        <v>0</v>
      </c>
      <c r="J855" s="10">
        <f t="shared" si="48"/>
        <v>0.06</v>
      </c>
      <c r="K855" t="str">
        <f t="shared" si="49"/>
        <v>Dentro del rango</v>
      </c>
      <c r="L855" s="49">
        <v>1</v>
      </c>
      <c r="M855" s="49">
        <v>0</v>
      </c>
      <c r="N855" s="49">
        <v>1</v>
      </c>
      <c r="O855" s="49">
        <v>1</v>
      </c>
      <c r="P855" s="49">
        <v>1</v>
      </c>
      <c r="Q855" s="49">
        <v>1</v>
      </c>
      <c r="R855" s="49">
        <v>1</v>
      </c>
      <c r="S855" s="49">
        <v>1</v>
      </c>
      <c r="T855" s="49">
        <v>1</v>
      </c>
      <c r="U855" s="49">
        <v>0</v>
      </c>
      <c r="V855" s="67" t="s">
        <v>2751</v>
      </c>
      <c r="W85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855" t="str">
        <f>IF(cto1255AMCO[[#This Row],[Calificacion]]=1,"Aprobado","Subsanar")</f>
        <v>Subsanar</v>
      </c>
    </row>
    <row r="856" spans="1:24" customFormat="1" hidden="1">
      <c r="A856">
        <v>855</v>
      </c>
      <c r="B856" t="s">
        <v>2752</v>
      </c>
      <c r="C856" s="13" t="s">
        <v>2753</v>
      </c>
      <c r="D856" t="s">
        <v>2685</v>
      </c>
      <c r="E856" s="26" t="s">
        <v>2754</v>
      </c>
      <c r="F856" s="6">
        <v>88</v>
      </c>
      <c r="G856" s="6">
        <v>87.910201999999998</v>
      </c>
      <c r="H856" s="49">
        <v>88</v>
      </c>
      <c r="I856" s="4">
        <f t="shared" si="47"/>
        <v>0</v>
      </c>
      <c r="J856" s="10">
        <f t="shared" si="48"/>
        <v>0.06</v>
      </c>
      <c r="K856" t="str">
        <f t="shared" si="49"/>
        <v>Dentro del rango</v>
      </c>
      <c r="L856" s="49">
        <v>1</v>
      </c>
      <c r="M856" s="49">
        <v>0</v>
      </c>
      <c r="N856" s="49">
        <v>1</v>
      </c>
      <c r="O856" s="49">
        <v>1</v>
      </c>
      <c r="P856" s="49">
        <v>1</v>
      </c>
      <c r="Q856" s="49">
        <v>1</v>
      </c>
      <c r="R856" s="49">
        <v>1</v>
      </c>
      <c r="S856" s="49">
        <v>1</v>
      </c>
      <c r="T856" s="49">
        <v>1</v>
      </c>
      <c r="U856" s="49">
        <v>0</v>
      </c>
      <c r="V856" s="67" t="s">
        <v>2747</v>
      </c>
      <c r="W85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856" t="str">
        <f>IF(cto1255AMCO[[#This Row],[Calificacion]]=1,"Aprobado","Subsanar")</f>
        <v>Subsanar</v>
      </c>
    </row>
    <row r="857" spans="1:24" customFormat="1" hidden="1">
      <c r="A857">
        <v>856</v>
      </c>
      <c r="B857" t="s">
        <v>2755</v>
      </c>
      <c r="C857" s="13" t="s">
        <v>2756</v>
      </c>
      <c r="D857" t="s">
        <v>2685</v>
      </c>
      <c r="E857" s="26" t="s">
        <v>2757</v>
      </c>
      <c r="F857" s="6">
        <v>89</v>
      </c>
      <c r="G857" s="6">
        <v>89.338002000000003</v>
      </c>
      <c r="H857" s="49">
        <v>89</v>
      </c>
      <c r="I857" s="4">
        <f t="shared" si="47"/>
        <v>0</v>
      </c>
      <c r="J857" s="10">
        <f t="shared" si="48"/>
        <v>0.06</v>
      </c>
      <c r="K857" t="str">
        <f t="shared" si="49"/>
        <v>Dentro del rango</v>
      </c>
      <c r="L857" s="49">
        <v>1</v>
      </c>
      <c r="M857" s="49">
        <v>0</v>
      </c>
      <c r="N857" s="49">
        <v>1</v>
      </c>
      <c r="O857" s="49">
        <v>1</v>
      </c>
      <c r="P857" s="49">
        <v>1</v>
      </c>
      <c r="Q857" s="49">
        <v>1</v>
      </c>
      <c r="R857" s="49">
        <v>1</v>
      </c>
      <c r="S857" s="49">
        <v>1</v>
      </c>
      <c r="T857" s="49">
        <v>1</v>
      </c>
      <c r="U857" s="49">
        <v>0</v>
      </c>
      <c r="V857" s="67" t="s">
        <v>2747</v>
      </c>
      <c r="W85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857" t="str">
        <f>IF(cto1255AMCO[[#This Row],[Calificacion]]=1,"Aprobado","Subsanar")</f>
        <v>Subsanar</v>
      </c>
    </row>
    <row r="858" spans="1:24" customFormat="1" hidden="1">
      <c r="A858">
        <v>857</v>
      </c>
      <c r="B858" t="s">
        <v>2758</v>
      </c>
      <c r="C858" s="13" t="s">
        <v>2759</v>
      </c>
      <c r="D858" t="s">
        <v>2685</v>
      </c>
      <c r="E858" s="26" t="s">
        <v>2760</v>
      </c>
      <c r="F858" s="6">
        <v>89</v>
      </c>
      <c r="G858" s="6">
        <v>89.364383000000004</v>
      </c>
      <c r="H858" s="49">
        <v>89</v>
      </c>
      <c r="I858" s="4">
        <f t="shared" si="47"/>
        <v>0</v>
      </c>
      <c r="J858" s="10">
        <f t="shared" si="48"/>
        <v>0.06</v>
      </c>
      <c r="K858" t="str">
        <f t="shared" si="49"/>
        <v>Dentro del rango</v>
      </c>
      <c r="L858" s="49">
        <v>1</v>
      </c>
      <c r="M858" s="49">
        <v>0</v>
      </c>
      <c r="N858" s="49">
        <v>1</v>
      </c>
      <c r="O858" s="49">
        <v>1</v>
      </c>
      <c r="P858" s="49">
        <v>1</v>
      </c>
      <c r="Q858" s="49">
        <v>1</v>
      </c>
      <c r="R858" s="49">
        <v>1</v>
      </c>
      <c r="S858" s="49">
        <v>1</v>
      </c>
      <c r="T858" s="49">
        <v>1</v>
      </c>
      <c r="U858" s="49">
        <v>0</v>
      </c>
      <c r="V858" s="67" t="s">
        <v>2747</v>
      </c>
      <c r="W85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858" t="str">
        <f>IF(cto1255AMCO[[#This Row],[Calificacion]]=1,"Aprobado","Subsanar")</f>
        <v>Subsanar</v>
      </c>
    </row>
    <row r="859" spans="1:24" customFormat="1" hidden="1">
      <c r="A859">
        <v>858</v>
      </c>
      <c r="B859" t="s">
        <v>2761</v>
      </c>
      <c r="C859" s="13" t="s">
        <v>2762</v>
      </c>
      <c r="D859" t="s">
        <v>2685</v>
      </c>
      <c r="E859" s="26" t="s">
        <v>2763</v>
      </c>
      <c r="F859" s="6">
        <v>82</v>
      </c>
      <c r="G859" s="6">
        <v>82.043988999999996</v>
      </c>
      <c r="H859" s="49">
        <v>82</v>
      </c>
      <c r="I859" s="4">
        <v>0</v>
      </c>
      <c r="J859" s="10">
        <f t="shared" si="48"/>
        <v>0.06</v>
      </c>
      <c r="K859" t="str">
        <f t="shared" si="49"/>
        <v>Dentro del rango</v>
      </c>
      <c r="L859" s="49">
        <v>1</v>
      </c>
      <c r="M859" s="49">
        <v>1</v>
      </c>
      <c r="N859" s="49">
        <v>1</v>
      </c>
      <c r="O859" s="49">
        <v>1</v>
      </c>
      <c r="P859" s="49">
        <v>1</v>
      </c>
      <c r="Q859" s="49">
        <v>1</v>
      </c>
      <c r="R859" s="49">
        <v>1</v>
      </c>
      <c r="S859" s="49">
        <v>1</v>
      </c>
      <c r="T859" s="49">
        <v>1</v>
      </c>
      <c r="U859" s="49">
        <v>0</v>
      </c>
      <c r="V859" s="67" t="s">
        <v>2764</v>
      </c>
      <c r="W85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859" t="str">
        <f>IF(cto1255AMCO[[#This Row],[Calificacion]]=1,"Aprobado","Subsanar")</f>
        <v>Subsanar</v>
      </c>
    </row>
    <row r="860" spans="1:24" customFormat="1" hidden="1">
      <c r="A860">
        <v>859</v>
      </c>
      <c r="B860" t="s">
        <v>2765</v>
      </c>
      <c r="C860" s="13" t="s">
        <v>2766</v>
      </c>
      <c r="D860" t="s">
        <v>2685</v>
      </c>
      <c r="E860" s="26" t="s">
        <v>2767</v>
      </c>
      <c r="F860" s="6">
        <v>94</v>
      </c>
      <c r="G860" s="6">
        <v>94.379403999999994</v>
      </c>
      <c r="H860" s="49">
        <v>94</v>
      </c>
      <c r="I860" s="4">
        <f t="shared" ref="I860:I897" si="50">(((ABS(H860-F860))/F860))</f>
        <v>0</v>
      </c>
      <c r="J860" s="10">
        <f t="shared" si="48"/>
        <v>0.06</v>
      </c>
      <c r="K860" t="str">
        <f t="shared" si="49"/>
        <v>Dentro del rango</v>
      </c>
      <c r="L860" s="49">
        <v>1</v>
      </c>
      <c r="M860" s="49">
        <v>1</v>
      </c>
      <c r="N860" s="49">
        <v>1</v>
      </c>
      <c r="O860" s="49">
        <v>1</v>
      </c>
      <c r="P860" s="49">
        <v>1</v>
      </c>
      <c r="Q860" s="49">
        <v>1</v>
      </c>
      <c r="R860" s="49">
        <v>1</v>
      </c>
      <c r="S860" s="49">
        <v>1</v>
      </c>
      <c r="T860" s="49">
        <v>1</v>
      </c>
      <c r="U860" s="49">
        <v>0</v>
      </c>
      <c r="V860" s="67" t="s">
        <v>2768</v>
      </c>
      <c r="W86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860" t="str">
        <f>IF(cto1255AMCO[[#This Row],[Calificacion]]=1,"Aprobado","Subsanar")</f>
        <v>Subsanar</v>
      </c>
    </row>
    <row r="861" spans="1:24" customFormat="1" hidden="1">
      <c r="A861">
        <v>860</v>
      </c>
      <c r="B861" t="s">
        <v>2769</v>
      </c>
      <c r="C861" s="13" t="s">
        <v>2770</v>
      </c>
      <c r="D861" t="s">
        <v>2685</v>
      </c>
      <c r="E861" s="26" t="s">
        <v>2771</v>
      </c>
      <c r="F861" s="6">
        <v>79</v>
      </c>
      <c r="G861" s="6">
        <v>79.406777000000005</v>
      </c>
      <c r="H861" s="49">
        <v>79</v>
      </c>
      <c r="I861" s="4">
        <f t="shared" si="50"/>
        <v>0</v>
      </c>
      <c r="J861" s="10">
        <f t="shared" si="48"/>
        <v>7.0000000000000007E-2</v>
      </c>
      <c r="K861" t="str">
        <f t="shared" si="49"/>
        <v>Dentro del rango</v>
      </c>
      <c r="L861" s="49">
        <v>1</v>
      </c>
      <c r="M861" s="49">
        <v>1</v>
      </c>
      <c r="N861" s="49">
        <v>1</v>
      </c>
      <c r="O861" s="49">
        <v>1</v>
      </c>
      <c r="P861" s="49">
        <v>1</v>
      </c>
      <c r="Q861" s="49">
        <v>1</v>
      </c>
      <c r="R861" s="49">
        <v>1</v>
      </c>
      <c r="S861" s="49">
        <v>1</v>
      </c>
      <c r="T861" s="49">
        <v>1</v>
      </c>
      <c r="U861" s="49">
        <v>0</v>
      </c>
      <c r="V861" s="67" t="s">
        <v>2772</v>
      </c>
      <c r="W86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861" t="str">
        <f>IF(cto1255AMCO[[#This Row],[Calificacion]]=1,"Aprobado","Subsanar")</f>
        <v>Subsanar</v>
      </c>
    </row>
    <row r="862" spans="1:24" customFormat="1" hidden="1">
      <c r="A862">
        <v>861</v>
      </c>
      <c r="B862" t="s">
        <v>2773</v>
      </c>
      <c r="C862" s="13" t="s">
        <v>2774</v>
      </c>
      <c r="D862" t="s">
        <v>2685</v>
      </c>
      <c r="E862" s="26" t="s">
        <v>2775</v>
      </c>
      <c r="F862" s="6">
        <v>250</v>
      </c>
      <c r="G862" s="6">
        <v>250.56163699999999</v>
      </c>
      <c r="H862" s="49">
        <v>250</v>
      </c>
      <c r="I862" s="4">
        <f t="shared" si="50"/>
        <v>0</v>
      </c>
      <c r="J862" s="10">
        <f t="shared" si="48"/>
        <v>0.06</v>
      </c>
      <c r="K862" t="str">
        <f t="shared" si="49"/>
        <v>Dentro del rango</v>
      </c>
      <c r="L862" s="49">
        <v>1</v>
      </c>
      <c r="M862" s="49">
        <v>1</v>
      </c>
      <c r="N862" s="49">
        <v>1</v>
      </c>
      <c r="O862" s="49">
        <v>1</v>
      </c>
      <c r="P862" s="49">
        <v>1</v>
      </c>
      <c r="Q862" s="49">
        <v>1</v>
      </c>
      <c r="R862" s="49">
        <v>1</v>
      </c>
      <c r="S862" s="49">
        <v>1</v>
      </c>
      <c r="T862" s="49">
        <v>1</v>
      </c>
      <c r="U862" s="49">
        <v>0</v>
      </c>
      <c r="V862" s="67" t="s">
        <v>2776</v>
      </c>
      <c r="W86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862" t="str">
        <f>IF(cto1255AMCO[[#This Row],[Calificacion]]=1,"Aprobado","Subsanar")</f>
        <v>Subsanar</v>
      </c>
    </row>
    <row r="863" spans="1:24" customFormat="1" hidden="1">
      <c r="A863">
        <v>862</v>
      </c>
      <c r="B863" t="s">
        <v>2777</v>
      </c>
      <c r="C863" s="13" t="s">
        <v>2778</v>
      </c>
      <c r="D863" t="s">
        <v>2685</v>
      </c>
      <c r="E863" s="26" t="s">
        <v>2779</v>
      </c>
      <c r="F863" s="6">
        <v>119</v>
      </c>
      <c r="G863" s="6">
        <v>118.69143200000001</v>
      </c>
      <c r="H863" s="49">
        <v>119</v>
      </c>
      <c r="I863" s="4">
        <f t="shared" si="50"/>
        <v>0</v>
      </c>
      <c r="J863" s="10">
        <f t="shared" si="48"/>
        <v>0.06</v>
      </c>
      <c r="K863" t="str">
        <f t="shared" si="49"/>
        <v>Dentro del rango</v>
      </c>
      <c r="L863" s="49">
        <v>1</v>
      </c>
      <c r="M863" s="49">
        <v>1</v>
      </c>
      <c r="N863" s="49">
        <v>1</v>
      </c>
      <c r="O863" s="49">
        <v>1</v>
      </c>
      <c r="P863" s="49">
        <v>0</v>
      </c>
      <c r="Q863" s="49">
        <v>1</v>
      </c>
      <c r="R863" s="49">
        <v>1</v>
      </c>
      <c r="S863" s="49">
        <v>1</v>
      </c>
      <c r="T863" s="49">
        <v>1</v>
      </c>
      <c r="U863" s="49">
        <v>0</v>
      </c>
      <c r="V863" s="67" t="s">
        <v>2776</v>
      </c>
      <c r="W86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863" t="str">
        <f>IF(cto1255AMCO[[#This Row],[Calificacion]]=1,"Aprobado","Subsanar")</f>
        <v>Subsanar</v>
      </c>
    </row>
    <row r="864" spans="1:24" customFormat="1" hidden="1">
      <c r="A864">
        <v>863</v>
      </c>
      <c r="B864" t="s">
        <v>2780</v>
      </c>
      <c r="C864" s="13" t="s">
        <v>2781</v>
      </c>
      <c r="D864" t="s">
        <v>2685</v>
      </c>
      <c r="E864" s="26" t="s">
        <v>2782</v>
      </c>
      <c r="F864" s="6">
        <v>115</v>
      </c>
      <c r="G864" s="6">
        <v>115.792331</v>
      </c>
      <c r="H864" s="49">
        <v>115</v>
      </c>
      <c r="I864" s="4">
        <f t="shared" si="50"/>
        <v>0</v>
      </c>
      <c r="J864" s="10">
        <f t="shared" si="48"/>
        <v>0.06</v>
      </c>
      <c r="K864" t="str">
        <f t="shared" si="49"/>
        <v>Dentro del rango</v>
      </c>
      <c r="L864" s="49">
        <v>1</v>
      </c>
      <c r="M864" s="49">
        <v>1</v>
      </c>
      <c r="N864" s="49">
        <v>1</v>
      </c>
      <c r="O864" s="49">
        <v>1</v>
      </c>
      <c r="P864" s="49">
        <v>0</v>
      </c>
      <c r="Q864" s="49">
        <v>1</v>
      </c>
      <c r="R864" s="49">
        <v>1</v>
      </c>
      <c r="S864" s="49">
        <v>1</v>
      </c>
      <c r="T864" s="49">
        <v>1</v>
      </c>
      <c r="U864" s="49">
        <v>1</v>
      </c>
      <c r="V864" s="67" t="s">
        <v>2783</v>
      </c>
      <c r="W86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864" t="str">
        <f>IF(cto1255AMCO[[#This Row],[Calificacion]]=1,"Aprobado","Subsanar")</f>
        <v>Subsanar</v>
      </c>
    </row>
    <row r="865" spans="1:24" customFormat="1" hidden="1">
      <c r="A865">
        <v>864</v>
      </c>
      <c r="B865" t="s">
        <v>2784</v>
      </c>
      <c r="C865" s="13" t="s">
        <v>2785</v>
      </c>
      <c r="D865" t="s">
        <v>2685</v>
      </c>
      <c r="E865" s="26" t="s">
        <v>2786</v>
      </c>
      <c r="F865" s="6">
        <v>88</v>
      </c>
      <c r="G865" s="6">
        <v>88.751542999999998</v>
      </c>
      <c r="H865" s="49">
        <v>88</v>
      </c>
      <c r="I865" s="4">
        <f t="shared" si="50"/>
        <v>0</v>
      </c>
      <c r="J865" s="10">
        <f t="shared" si="48"/>
        <v>0.06</v>
      </c>
      <c r="K865" t="str">
        <f t="shared" si="49"/>
        <v>Dentro del rango</v>
      </c>
      <c r="L865" s="49">
        <v>1</v>
      </c>
      <c r="M865" s="49">
        <v>1</v>
      </c>
      <c r="N865" s="49">
        <v>1</v>
      </c>
      <c r="O865" s="49">
        <v>1</v>
      </c>
      <c r="P865" s="49">
        <v>0</v>
      </c>
      <c r="Q865" s="49">
        <v>1</v>
      </c>
      <c r="R865" s="49">
        <v>1</v>
      </c>
      <c r="S865" s="49">
        <v>1</v>
      </c>
      <c r="T865" s="49">
        <v>1</v>
      </c>
      <c r="U865" s="49">
        <v>1</v>
      </c>
      <c r="V865" s="67" t="s">
        <v>2776</v>
      </c>
      <c r="W86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865" t="str">
        <f>IF(cto1255AMCO[[#This Row],[Calificacion]]=1,"Aprobado","Subsanar")</f>
        <v>Subsanar</v>
      </c>
    </row>
    <row r="866" spans="1:24" customFormat="1" hidden="1">
      <c r="A866">
        <v>865</v>
      </c>
      <c r="B866" t="s">
        <v>2787</v>
      </c>
      <c r="C866" s="13" t="s">
        <v>2788</v>
      </c>
      <c r="D866" t="s">
        <v>2685</v>
      </c>
      <c r="E866" s="26" t="s">
        <v>2789</v>
      </c>
      <c r="F866" s="6">
        <v>94</v>
      </c>
      <c r="G866" s="6">
        <v>94.925344999999993</v>
      </c>
      <c r="H866" s="49">
        <v>94</v>
      </c>
      <c r="I866" s="4">
        <f t="shared" si="50"/>
        <v>0</v>
      </c>
      <c r="J866" s="10">
        <f t="shared" si="48"/>
        <v>0.06</v>
      </c>
      <c r="K866" t="str">
        <f t="shared" si="49"/>
        <v>Dentro del rango</v>
      </c>
      <c r="L866" s="49">
        <v>1</v>
      </c>
      <c r="M866" s="49">
        <v>1</v>
      </c>
      <c r="N866" s="49">
        <v>1</v>
      </c>
      <c r="O866" s="49">
        <v>1</v>
      </c>
      <c r="P866" s="49">
        <v>0</v>
      </c>
      <c r="Q866" s="49">
        <v>1</v>
      </c>
      <c r="R866" s="49">
        <v>1</v>
      </c>
      <c r="S866" s="49">
        <v>1</v>
      </c>
      <c r="T866" s="49">
        <v>1</v>
      </c>
      <c r="U866" s="49">
        <v>1</v>
      </c>
      <c r="V866" s="67" t="s">
        <v>2790</v>
      </c>
      <c r="W86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866" t="str">
        <f>IF(cto1255AMCO[[#This Row],[Calificacion]]=1,"Aprobado","Subsanar")</f>
        <v>Subsanar</v>
      </c>
    </row>
    <row r="867" spans="1:24" customFormat="1" hidden="1">
      <c r="A867">
        <v>866</v>
      </c>
      <c r="B867" t="s">
        <v>2791</v>
      </c>
      <c r="C867" s="13" t="s">
        <v>2792</v>
      </c>
      <c r="D867" t="s">
        <v>2685</v>
      </c>
      <c r="E867" s="26" t="s">
        <v>2793</v>
      </c>
      <c r="F867" s="6">
        <v>173</v>
      </c>
      <c r="G867" s="6">
        <v>173.124256</v>
      </c>
      <c r="H867" s="49">
        <v>173</v>
      </c>
      <c r="I867" s="4">
        <f t="shared" si="50"/>
        <v>0</v>
      </c>
      <c r="J867" s="10">
        <f t="shared" si="48"/>
        <v>0.06</v>
      </c>
      <c r="K867" t="str">
        <f t="shared" si="49"/>
        <v>Dentro del rango</v>
      </c>
      <c r="L867" s="49">
        <v>1</v>
      </c>
      <c r="M867" s="49">
        <v>1</v>
      </c>
      <c r="N867" s="49">
        <v>1</v>
      </c>
      <c r="O867" s="49">
        <v>1</v>
      </c>
      <c r="P867" s="49">
        <v>0</v>
      </c>
      <c r="Q867" s="49">
        <v>1</v>
      </c>
      <c r="R867" s="49">
        <v>1</v>
      </c>
      <c r="S867" s="49">
        <v>1</v>
      </c>
      <c r="T867" s="49">
        <v>1</v>
      </c>
      <c r="U867" s="49">
        <v>1</v>
      </c>
      <c r="V867" s="67" t="s">
        <v>2794</v>
      </c>
      <c r="W86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867" t="str">
        <f>IF(cto1255AMCO[[#This Row],[Calificacion]]=1,"Aprobado","Subsanar")</f>
        <v>Subsanar</v>
      </c>
    </row>
    <row r="868" spans="1:24" customFormat="1" hidden="1">
      <c r="A868">
        <v>867</v>
      </c>
      <c r="B868" t="s">
        <v>2795</v>
      </c>
      <c r="C868" s="13" t="s">
        <v>2796</v>
      </c>
      <c r="D868" t="s">
        <v>2685</v>
      </c>
      <c r="E868" s="26" t="s">
        <v>2797</v>
      </c>
      <c r="F868" s="6">
        <v>156</v>
      </c>
      <c r="G868" s="6">
        <v>156.468906</v>
      </c>
      <c r="H868" s="49">
        <v>156</v>
      </c>
      <c r="I868" s="4">
        <f t="shared" si="50"/>
        <v>0</v>
      </c>
      <c r="J868" s="10">
        <f t="shared" si="48"/>
        <v>0.06</v>
      </c>
      <c r="K868" t="str">
        <f t="shared" si="49"/>
        <v>Dentro del rango</v>
      </c>
      <c r="L868" s="49">
        <v>1</v>
      </c>
      <c r="M868" s="49">
        <v>1</v>
      </c>
      <c r="N868" s="49">
        <v>1</v>
      </c>
      <c r="O868" s="49">
        <v>1</v>
      </c>
      <c r="P868" s="49">
        <v>0</v>
      </c>
      <c r="Q868" s="49">
        <v>1</v>
      </c>
      <c r="R868" s="49">
        <v>1</v>
      </c>
      <c r="S868" s="49">
        <v>1</v>
      </c>
      <c r="T868" s="49">
        <v>1</v>
      </c>
      <c r="U868" s="49">
        <v>1</v>
      </c>
      <c r="V868" s="67" t="s">
        <v>2776</v>
      </c>
      <c r="W86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868" t="str">
        <f>IF(cto1255AMCO[[#This Row],[Calificacion]]=1,"Aprobado","Subsanar")</f>
        <v>Subsanar</v>
      </c>
    </row>
    <row r="869" spans="1:24" customFormat="1" hidden="1">
      <c r="A869">
        <v>868</v>
      </c>
      <c r="B869" t="s">
        <v>2798</v>
      </c>
      <c r="C869" s="13" t="s">
        <v>2799</v>
      </c>
      <c r="D869" t="s">
        <v>2685</v>
      </c>
      <c r="E869" s="26" t="s">
        <v>2800</v>
      </c>
      <c r="F869" s="6">
        <v>72</v>
      </c>
      <c r="G869" s="6">
        <v>71.596101000000004</v>
      </c>
      <c r="H869" s="49">
        <v>72</v>
      </c>
      <c r="I869" s="4">
        <f t="shared" si="50"/>
        <v>0</v>
      </c>
      <c r="J869" s="10">
        <f t="shared" si="48"/>
        <v>7.0000000000000007E-2</v>
      </c>
      <c r="K869" t="str">
        <f t="shared" si="49"/>
        <v>Dentro del rango</v>
      </c>
      <c r="L869" s="49">
        <v>1</v>
      </c>
      <c r="M869" s="49">
        <v>1</v>
      </c>
      <c r="N869" s="49">
        <v>1</v>
      </c>
      <c r="O869" s="49">
        <v>1</v>
      </c>
      <c r="P869" s="49">
        <v>0</v>
      </c>
      <c r="Q869" s="49">
        <v>1</v>
      </c>
      <c r="R869" s="49">
        <v>1</v>
      </c>
      <c r="S869" s="49">
        <v>1</v>
      </c>
      <c r="T869" s="49">
        <v>1</v>
      </c>
      <c r="U869" s="49">
        <v>1</v>
      </c>
      <c r="V869" s="67" t="s">
        <v>2776</v>
      </c>
      <c r="W86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869" t="str">
        <f>IF(cto1255AMCO[[#This Row],[Calificacion]]=1,"Aprobado","Subsanar")</f>
        <v>Subsanar</v>
      </c>
    </row>
    <row r="870" spans="1:24" customFormat="1" hidden="1">
      <c r="A870">
        <v>869</v>
      </c>
      <c r="B870" t="s">
        <v>2801</v>
      </c>
      <c r="C870" s="13" t="s">
        <v>2802</v>
      </c>
      <c r="D870" t="s">
        <v>2685</v>
      </c>
      <c r="E870" s="26" t="s">
        <v>2803</v>
      </c>
      <c r="F870" s="6">
        <v>81</v>
      </c>
      <c r="G870" s="6">
        <v>81.243560000000002</v>
      </c>
      <c r="H870" s="49">
        <v>81</v>
      </c>
      <c r="I870" s="4">
        <f t="shared" si="50"/>
        <v>0</v>
      </c>
      <c r="J870" s="10">
        <f t="shared" si="48"/>
        <v>0.06</v>
      </c>
      <c r="K870" t="str">
        <f t="shared" si="49"/>
        <v>Dentro del rango</v>
      </c>
      <c r="L870" s="49">
        <v>1</v>
      </c>
      <c r="M870" s="49">
        <v>1</v>
      </c>
      <c r="N870" s="49">
        <v>1</v>
      </c>
      <c r="O870" s="49">
        <v>1</v>
      </c>
      <c r="P870" s="49">
        <v>0</v>
      </c>
      <c r="Q870" s="49">
        <v>1</v>
      </c>
      <c r="R870" s="49">
        <v>1</v>
      </c>
      <c r="S870" s="49">
        <v>1</v>
      </c>
      <c r="T870" s="49">
        <v>1</v>
      </c>
      <c r="U870" s="49">
        <v>1</v>
      </c>
      <c r="V870" s="67" t="s">
        <v>2776</v>
      </c>
      <c r="W87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870" t="str">
        <f>IF(cto1255AMCO[[#This Row],[Calificacion]]=1,"Aprobado","Subsanar")</f>
        <v>Subsanar</v>
      </c>
    </row>
    <row r="871" spans="1:24" customFormat="1" hidden="1">
      <c r="A871">
        <v>870</v>
      </c>
      <c r="B871" t="s">
        <v>2804</v>
      </c>
      <c r="C871" s="13" t="s">
        <v>2805</v>
      </c>
      <c r="D871" t="s">
        <v>2685</v>
      </c>
      <c r="E871" s="26" t="s">
        <v>2806</v>
      </c>
      <c r="F871" s="6">
        <v>233</v>
      </c>
      <c r="G871" s="6">
        <v>232.74284900000001</v>
      </c>
      <c r="H871" s="49">
        <v>233</v>
      </c>
      <c r="I871" s="4">
        <f t="shared" si="50"/>
        <v>0</v>
      </c>
      <c r="J871" s="10">
        <f t="shared" si="48"/>
        <v>0.06</v>
      </c>
      <c r="K871" t="str">
        <f t="shared" si="49"/>
        <v>Dentro del rango</v>
      </c>
      <c r="L871" s="49">
        <v>1</v>
      </c>
      <c r="M871" s="49">
        <v>1</v>
      </c>
      <c r="N871" s="49">
        <v>1</v>
      </c>
      <c r="O871" s="49">
        <v>1</v>
      </c>
      <c r="P871" s="49">
        <v>0</v>
      </c>
      <c r="Q871" s="49">
        <v>1</v>
      </c>
      <c r="R871" s="49">
        <v>1</v>
      </c>
      <c r="S871" s="49">
        <v>1</v>
      </c>
      <c r="T871" s="49">
        <v>1</v>
      </c>
      <c r="U871" s="49">
        <v>1</v>
      </c>
      <c r="V871" s="67" t="s">
        <v>2776</v>
      </c>
      <c r="W87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871" t="str">
        <f>IF(cto1255AMCO[[#This Row],[Calificacion]]=1,"Aprobado","Subsanar")</f>
        <v>Subsanar</v>
      </c>
    </row>
    <row r="872" spans="1:24" customFormat="1" hidden="1">
      <c r="A872">
        <v>871</v>
      </c>
      <c r="B872" t="s">
        <v>2807</v>
      </c>
      <c r="C872" s="13" t="s">
        <v>2808</v>
      </c>
      <c r="D872" t="s">
        <v>2685</v>
      </c>
      <c r="E872" s="26" t="s">
        <v>2809</v>
      </c>
      <c r="F872" s="6">
        <v>50</v>
      </c>
      <c r="G872" s="6">
        <v>50.383868</v>
      </c>
      <c r="H872" s="49">
        <v>50</v>
      </c>
      <c r="I872" s="4">
        <f t="shared" si="50"/>
        <v>0</v>
      </c>
      <c r="J872" s="10">
        <f t="shared" si="48"/>
        <v>7.0000000000000007E-2</v>
      </c>
      <c r="K872" t="str">
        <f t="shared" si="49"/>
        <v>Dentro del rango</v>
      </c>
      <c r="L872" s="49">
        <v>1</v>
      </c>
      <c r="M872" s="49">
        <v>1</v>
      </c>
      <c r="N872" s="49">
        <v>1</v>
      </c>
      <c r="O872" s="49">
        <v>1</v>
      </c>
      <c r="P872" s="49">
        <v>0</v>
      </c>
      <c r="Q872" s="49">
        <v>1</v>
      </c>
      <c r="R872" s="49">
        <v>1</v>
      </c>
      <c r="S872" s="49">
        <v>1</v>
      </c>
      <c r="T872" s="49">
        <v>1</v>
      </c>
      <c r="U872" s="49">
        <v>1</v>
      </c>
      <c r="V872" s="67" t="s">
        <v>2810</v>
      </c>
      <c r="W87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872" t="str">
        <f>IF(cto1255AMCO[[#This Row],[Calificacion]]=1,"Aprobado","Subsanar")</f>
        <v>Subsanar</v>
      </c>
    </row>
    <row r="873" spans="1:24" customFormat="1" hidden="1">
      <c r="A873">
        <v>872</v>
      </c>
      <c r="B873" t="s">
        <v>2811</v>
      </c>
      <c r="C873" s="13" t="s">
        <v>2812</v>
      </c>
      <c r="D873" t="s">
        <v>2685</v>
      </c>
      <c r="E873" s="26" t="s">
        <v>2813</v>
      </c>
      <c r="F873" s="6">
        <v>63</v>
      </c>
      <c r="G873" s="6">
        <v>63.375534000000002</v>
      </c>
      <c r="H873" s="49">
        <v>63</v>
      </c>
      <c r="I873" s="4">
        <f t="shared" si="50"/>
        <v>0</v>
      </c>
      <c r="J873" s="10">
        <f t="shared" si="48"/>
        <v>7.0000000000000007E-2</v>
      </c>
      <c r="K873" t="str">
        <f t="shared" si="49"/>
        <v>Dentro del rango</v>
      </c>
      <c r="L873" s="49">
        <v>1</v>
      </c>
      <c r="M873" s="49">
        <v>1</v>
      </c>
      <c r="N873" s="49">
        <v>1</v>
      </c>
      <c r="O873" s="49">
        <v>1</v>
      </c>
      <c r="P873" s="49">
        <v>0</v>
      </c>
      <c r="Q873" s="49">
        <v>1</v>
      </c>
      <c r="R873" s="49">
        <v>1</v>
      </c>
      <c r="S873" s="49">
        <v>1</v>
      </c>
      <c r="T873" s="49">
        <v>1</v>
      </c>
      <c r="U873" s="49">
        <v>1</v>
      </c>
      <c r="V873" s="67" t="s">
        <v>2814</v>
      </c>
      <c r="W87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873" t="str">
        <f>IF(cto1255AMCO[[#This Row],[Calificacion]]=1,"Aprobado","Subsanar")</f>
        <v>Subsanar</v>
      </c>
    </row>
    <row r="874" spans="1:24" customFormat="1" hidden="1">
      <c r="A874">
        <v>873</v>
      </c>
      <c r="B874" t="s">
        <v>2815</v>
      </c>
      <c r="C874" s="13" t="s">
        <v>2816</v>
      </c>
      <c r="D874" t="s">
        <v>2685</v>
      </c>
      <c r="E874" s="26" t="s">
        <v>2817</v>
      </c>
      <c r="F874" s="6">
        <v>60</v>
      </c>
      <c r="G874" s="6">
        <v>59.835127</v>
      </c>
      <c r="H874" s="49">
        <v>60</v>
      </c>
      <c r="I874" s="4">
        <f t="shared" si="50"/>
        <v>0</v>
      </c>
      <c r="J874" s="10">
        <f t="shared" si="48"/>
        <v>7.0000000000000007E-2</v>
      </c>
      <c r="K874" t="str">
        <f t="shared" si="49"/>
        <v>Dentro del rango</v>
      </c>
      <c r="L874" s="49">
        <v>1</v>
      </c>
      <c r="M874" s="49">
        <v>1</v>
      </c>
      <c r="N874" s="49">
        <v>1</v>
      </c>
      <c r="O874" s="49">
        <v>1</v>
      </c>
      <c r="P874" s="49">
        <v>0</v>
      </c>
      <c r="Q874" s="49">
        <v>1</v>
      </c>
      <c r="R874" s="49">
        <v>1</v>
      </c>
      <c r="S874" s="49">
        <v>1</v>
      </c>
      <c r="T874" s="49">
        <v>1</v>
      </c>
      <c r="U874" s="49">
        <v>1</v>
      </c>
      <c r="V874" s="67" t="s">
        <v>2814</v>
      </c>
      <c r="W87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874" t="str">
        <f>IF(cto1255AMCO[[#This Row],[Calificacion]]=1,"Aprobado","Subsanar")</f>
        <v>Subsanar</v>
      </c>
    </row>
    <row r="875" spans="1:24" customFormat="1" hidden="1">
      <c r="A875">
        <v>874</v>
      </c>
      <c r="B875" t="s">
        <v>2818</v>
      </c>
      <c r="C875" s="13" t="s">
        <v>2819</v>
      </c>
      <c r="D875" t="s">
        <v>2685</v>
      </c>
      <c r="E875" s="26" t="s">
        <v>2820</v>
      </c>
      <c r="F875" s="6">
        <v>143</v>
      </c>
      <c r="G875" s="6">
        <v>142.85929899999999</v>
      </c>
      <c r="H875" s="49">
        <v>143</v>
      </c>
      <c r="I875" s="4">
        <f t="shared" si="50"/>
        <v>0</v>
      </c>
      <c r="J875" s="10">
        <f t="shared" si="48"/>
        <v>0.06</v>
      </c>
      <c r="K875" t="str">
        <f t="shared" si="49"/>
        <v>Dentro del rango</v>
      </c>
      <c r="L875" s="49">
        <v>1</v>
      </c>
      <c r="M875" s="49">
        <v>1</v>
      </c>
      <c r="N875" s="49">
        <v>1</v>
      </c>
      <c r="O875" s="49">
        <v>1</v>
      </c>
      <c r="P875" s="49">
        <v>0</v>
      </c>
      <c r="Q875" s="49">
        <v>1</v>
      </c>
      <c r="R875" s="49">
        <v>1</v>
      </c>
      <c r="S875" s="49">
        <v>1</v>
      </c>
      <c r="T875" s="49">
        <v>1</v>
      </c>
      <c r="U875" s="49">
        <v>1</v>
      </c>
      <c r="V875" s="67" t="s">
        <v>2814</v>
      </c>
      <c r="W87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875" t="str">
        <f>IF(cto1255AMCO[[#This Row],[Calificacion]]=1,"Aprobado","Subsanar")</f>
        <v>Subsanar</v>
      </c>
    </row>
    <row r="876" spans="1:24" customFormat="1" hidden="1">
      <c r="A876">
        <v>875</v>
      </c>
      <c r="B876" t="s">
        <v>2821</v>
      </c>
      <c r="C876" s="13" t="s">
        <v>2822</v>
      </c>
      <c r="D876" t="s">
        <v>2685</v>
      </c>
      <c r="E876" s="26" t="s">
        <v>2823</v>
      </c>
      <c r="F876" s="6">
        <v>100</v>
      </c>
      <c r="G876" s="6">
        <v>100.074614</v>
      </c>
      <c r="H876" s="49">
        <v>100</v>
      </c>
      <c r="I876" s="4">
        <f t="shared" si="50"/>
        <v>0</v>
      </c>
      <c r="J876" s="10">
        <f t="shared" si="48"/>
        <v>0.06</v>
      </c>
      <c r="K876" t="str">
        <f t="shared" si="49"/>
        <v>Dentro del rango</v>
      </c>
      <c r="L876" s="49">
        <v>1</v>
      </c>
      <c r="M876" s="49">
        <v>1</v>
      </c>
      <c r="N876" s="49">
        <v>1</v>
      </c>
      <c r="O876" s="49">
        <v>1</v>
      </c>
      <c r="P876" s="49">
        <v>0</v>
      </c>
      <c r="Q876" s="49">
        <v>1</v>
      </c>
      <c r="R876" s="49">
        <v>1</v>
      </c>
      <c r="S876" s="49">
        <v>1</v>
      </c>
      <c r="T876" s="49">
        <v>1</v>
      </c>
      <c r="U876" s="49">
        <v>1</v>
      </c>
      <c r="V876" s="67" t="s">
        <v>2824</v>
      </c>
      <c r="W87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876" t="str">
        <f>IF(cto1255AMCO[[#This Row],[Calificacion]]=1,"Aprobado","Subsanar")</f>
        <v>Subsanar</v>
      </c>
    </row>
    <row r="877" spans="1:24" customFormat="1" hidden="1">
      <c r="A877">
        <v>876</v>
      </c>
      <c r="B877" t="s">
        <v>2825</v>
      </c>
      <c r="C877" s="13" t="s">
        <v>2826</v>
      </c>
      <c r="D877" t="s">
        <v>2685</v>
      </c>
      <c r="E877" s="26" t="s">
        <v>2827</v>
      </c>
      <c r="F877" s="6">
        <v>106</v>
      </c>
      <c r="G877" s="6">
        <v>106.518519</v>
      </c>
      <c r="H877" s="49">
        <v>106</v>
      </c>
      <c r="I877" s="4">
        <f t="shared" si="50"/>
        <v>0</v>
      </c>
      <c r="J877" s="10">
        <f t="shared" si="48"/>
        <v>0.06</v>
      </c>
      <c r="K877" t="str">
        <f t="shared" si="49"/>
        <v>Dentro del rango</v>
      </c>
      <c r="L877" s="49">
        <v>1</v>
      </c>
      <c r="M877" s="49">
        <v>1</v>
      </c>
      <c r="N877" s="49">
        <v>1</v>
      </c>
      <c r="O877" s="49">
        <v>1</v>
      </c>
      <c r="P877" s="49">
        <v>0</v>
      </c>
      <c r="Q877" s="49">
        <v>1</v>
      </c>
      <c r="R877" s="49">
        <v>1</v>
      </c>
      <c r="S877" s="49">
        <v>1</v>
      </c>
      <c r="T877" s="49">
        <v>1</v>
      </c>
      <c r="U877" s="49">
        <v>1</v>
      </c>
      <c r="V877" s="67" t="s">
        <v>2824</v>
      </c>
      <c r="W87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877" t="str">
        <f>IF(cto1255AMCO[[#This Row],[Calificacion]]=1,"Aprobado","Subsanar")</f>
        <v>Subsanar</v>
      </c>
    </row>
    <row r="878" spans="1:24" customFormat="1" hidden="1">
      <c r="A878">
        <v>877</v>
      </c>
      <c r="B878" t="s">
        <v>2828</v>
      </c>
      <c r="C878" s="13" t="s">
        <v>2829</v>
      </c>
      <c r="D878" t="s">
        <v>2685</v>
      </c>
      <c r="E878" s="26" t="s">
        <v>2830</v>
      </c>
      <c r="F878" s="6">
        <v>127</v>
      </c>
      <c r="G878" s="6">
        <v>127.401008</v>
      </c>
      <c r="H878" s="49">
        <v>127</v>
      </c>
      <c r="I878" s="4">
        <f t="shared" si="50"/>
        <v>0</v>
      </c>
      <c r="J878" s="10">
        <f t="shared" si="48"/>
        <v>0.06</v>
      </c>
      <c r="K878" t="str">
        <f t="shared" si="49"/>
        <v>Dentro del rango</v>
      </c>
      <c r="L878" s="49">
        <v>1</v>
      </c>
      <c r="M878" s="49">
        <v>1</v>
      </c>
      <c r="N878" s="49">
        <v>1</v>
      </c>
      <c r="O878" s="49">
        <v>1</v>
      </c>
      <c r="P878" s="49">
        <v>0</v>
      </c>
      <c r="Q878" s="49">
        <v>1</v>
      </c>
      <c r="R878" s="49">
        <v>1</v>
      </c>
      <c r="S878" s="49">
        <v>1</v>
      </c>
      <c r="T878" s="49">
        <v>1</v>
      </c>
      <c r="U878" s="49">
        <v>1</v>
      </c>
      <c r="V878" s="67" t="s">
        <v>2831</v>
      </c>
      <c r="W87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878" t="str">
        <f>IF(cto1255AMCO[[#This Row],[Calificacion]]=1,"Aprobado","Subsanar")</f>
        <v>Subsanar</v>
      </c>
    </row>
    <row r="879" spans="1:24" customFormat="1" hidden="1">
      <c r="A879">
        <v>878</v>
      </c>
      <c r="B879" t="s">
        <v>2832</v>
      </c>
      <c r="C879" s="13" t="s">
        <v>2833</v>
      </c>
      <c r="D879" t="s">
        <v>2685</v>
      </c>
      <c r="E879" s="26" t="s">
        <v>2834</v>
      </c>
      <c r="F879" s="6">
        <v>115</v>
      </c>
      <c r="G879" s="6">
        <v>114.69783700000001</v>
      </c>
      <c r="H879" s="49">
        <v>115</v>
      </c>
      <c r="I879" s="4">
        <f t="shared" si="50"/>
        <v>0</v>
      </c>
      <c r="J879" s="10">
        <f t="shared" si="48"/>
        <v>0.06</v>
      </c>
      <c r="K879" t="str">
        <f t="shared" si="49"/>
        <v>Dentro del rango</v>
      </c>
      <c r="L879" s="49">
        <v>1</v>
      </c>
      <c r="M879" s="49">
        <v>1</v>
      </c>
      <c r="N879" s="49">
        <v>1</v>
      </c>
      <c r="O879" s="49">
        <v>1</v>
      </c>
      <c r="P879" s="49">
        <v>0</v>
      </c>
      <c r="Q879" s="49">
        <v>1</v>
      </c>
      <c r="R879" s="49">
        <v>1</v>
      </c>
      <c r="S879" s="49">
        <v>1</v>
      </c>
      <c r="T879" s="49">
        <v>1</v>
      </c>
      <c r="U879" s="49">
        <v>1</v>
      </c>
      <c r="V879" s="67" t="s">
        <v>2835</v>
      </c>
      <c r="W87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879" t="str">
        <f>IF(cto1255AMCO[[#This Row],[Calificacion]]=1,"Aprobado","Subsanar")</f>
        <v>Subsanar</v>
      </c>
    </row>
    <row r="880" spans="1:24" customFormat="1" hidden="1">
      <c r="A880">
        <v>879</v>
      </c>
      <c r="B880" t="s">
        <v>2836</v>
      </c>
      <c r="C880" s="13" t="s">
        <v>2837</v>
      </c>
      <c r="D880" t="s">
        <v>2685</v>
      </c>
      <c r="E880" s="26" t="s">
        <v>2838</v>
      </c>
      <c r="F880" s="6">
        <v>177</v>
      </c>
      <c r="G880" s="6">
        <v>176.94484</v>
      </c>
      <c r="H880" s="49">
        <v>177</v>
      </c>
      <c r="I880" s="4">
        <f t="shared" si="50"/>
        <v>0</v>
      </c>
      <c r="J880" s="10">
        <f t="shared" si="48"/>
        <v>0.06</v>
      </c>
      <c r="K880" t="str">
        <f t="shared" si="49"/>
        <v>Dentro del rango</v>
      </c>
      <c r="L880" s="49">
        <v>1</v>
      </c>
      <c r="M880" s="49">
        <v>1</v>
      </c>
      <c r="N880" s="49">
        <v>1</v>
      </c>
      <c r="O880" s="49">
        <v>1</v>
      </c>
      <c r="P880" s="49">
        <v>1</v>
      </c>
      <c r="Q880" s="49">
        <v>1</v>
      </c>
      <c r="R880" s="49">
        <v>1</v>
      </c>
      <c r="S880" s="49">
        <v>1</v>
      </c>
      <c r="T880" s="49">
        <v>1</v>
      </c>
      <c r="U880" s="49">
        <v>0</v>
      </c>
      <c r="V880" s="67" t="s">
        <v>2695</v>
      </c>
      <c r="W88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880" t="str">
        <f>IF(cto1255AMCO[[#This Row],[Calificacion]]=1,"Aprobado","Subsanar")</f>
        <v>Subsanar</v>
      </c>
    </row>
    <row r="881" spans="1:24" customFormat="1" hidden="1">
      <c r="A881">
        <v>880</v>
      </c>
      <c r="B881" t="s">
        <v>2839</v>
      </c>
      <c r="C881" s="13" t="s">
        <v>2840</v>
      </c>
      <c r="D881" t="s">
        <v>2685</v>
      </c>
      <c r="E881" s="26" t="s">
        <v>2841</v>
      </c>
      <c r="F881" s="6">
        <v>81</v>
      </c>
      <c r="G881" s="6">
        <v>81.191132999999994</v>
      </c>
      <c r="H881" s="49">
        <v>81</v>
      </c>
      <c r="I881" s="4">
        <f t="shared" si="50"/>
        <v>0</v>
      </c>
      <c r="J881" s="10">
        <f t="shared" si="48"/>
        <v>0.06</v>
      </c>
      <c r="K881" t="str">
        <f t="shared" si="49"/>
        <v>Dentro del rango</v>
      </c>
      <c r="L881" s="49">
        <v>1</v>
      </c>
      <c r="M881" s="49">
        <v>1</v>
      </c>
      <c r="N881" s="49">
        <v>1</v>
      </c>
      <c r="O881" s="49">
        <v>1</v>
      </c>
      <c r="P881" s="49">
        <v>1</v>
      </c>
      <c r="Q881" s="49">
        <v>1</v>
      </c>
      <c r="R881" s="49">
        <v>1</v>
      </c>
      <c r="S881" s="49">
        <v>1</v>
      </c>
      <c r="T881" s="49">
        <v>1</v>
      </c>
      <c r="U881" s="49">
        <v>0</v>
      </c>
      <c r="V881" s="67" t="s">
        <v>2842</v>
      </c>
      <c r="W88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881" t="str">
        <f>IF(cto1255AMCO[[#This Row],[Calificacion]]=1,"Aprobado","Subsanar")</f>
        <v>Subsanar</v>
      </c>
    </row>
    <row r="882" spans="1:24" customFormat="1" hidden="1">
      <c r="A882">
        <v>881</v>
      </c>
      <c r="B882" t="s">
        <v>2843</v>
      </c>
      <c r="C882" s="13" t="s">
        <v>2844</v>
      </c>
      <c r="D882" t="s">
        <v>2685</v>
      </c>
      <c r="E882" s="26" t="s">
        <v>2845</v>
      </c>
      <c r="F882" s="6">
        <v>68</v>
      </c>
      <c r="G882" s="6">
        <v>67.747029999999995</v>
      </c>
      <c r="H882" s="49">
        <v>68</v>
      </c>
      <c r="I882" s="4">
        <f t="shared" si="50"/>
        <v>0</v>
      </c>
      <c r="J882" s="10">
        <f t="shared" si="48"/>
        <v>7.0000000000000007E-2</v>
      </c>
      <c r="K882" t="str">
        <f t="shared" si="49"/>
        <v>Dentro del rango</v>
      </c>
      <c r="L882" s="49">
        <v>1</v>
      </c>
      <c r="M882" s="49">
        <v>1</v>
      </c>
      <c r="N882" s="49">
        <v>1</v>
      </c>
      <c r="O882" s="49">
        <v>1</v>
      </c>
      <c r="P882" s="49">
        <v>1</v>
      </c>
      <c r="Q882" s="49">
        <v>1</v>
      </c>
      <c r="R882" s="49">
        <v>1</v>
      </c>
      <c r="S882" s="49">
        <v>1</v>
      </c>
      <c r="T882" s="49">
        <v>1</v>
      </c>
      <c r="U882" s="49">
        <v>0</v>
      </c>
      <c r="V882" s="67" t="s">
        <v>2846</v>
      </c>
      <c r="W88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882" t="str">
        <f>IF(cto1255AMCO[[#This Row],[Calificacion]]=1,"Aprobado","Subsanar")</f>
        <v>Subsanar</v>
      </c>
    </row>
    <row r="883" spans="1:24" customFormat="1" hidden="1">
      <c r="A883">
        <v>882</v>
      </c>
      <c r="B883" t="s">
        <v>2847</v>
      </c>
      <c r="C883" s="13" t="s">
        <v>2848</v>
      </c>
      <c r="D883" t="s">
        <v>2685</v>
      </c>
      <c r="E883" s="26" t="s">
        <v>2849</v>
      </c>
      <c r="F883" s="6">
        <v>106</v>
      </c>
      <c r="G883" s="6">
        <v>106.02418299999999</v>
      </c>
      <c r="H883" s="49">
        <v>106</v>
      </c>
      <c r="I883" s="4">
        <f t="shared" si="50"/>
        <v>0</v>
      </c>
      <c r="J883" s="10">
        <f t="shared" si="48"/>
        <v>0.06</v>
      </c>
      <c r="K883" t="str">
        <f t="shared" si="49"/>
        <v>Dentro del rango</v>
      </c>
      <c r="L883" s="49">
        <v>1</v>
      </c>
      <c r="M883" s="49">
        <v>1</v>
      </c>
      <c r="N883" s="49">
        <v>1</v>
      </c>
      <c r="O883" s="49">
        <v>1</v>
      </c>
      <c r="P883" s="49">
        <v>1</v>
      </c>
      <c r="Q883" s="49">
        <v>1</v>
      </c>
      <c r="R883" s="49">
        <v>1</v>
      </c>
      <c r="S883" s="49">
        <v>1</v>
      </c>
      <c r="T883" s="49">
        <v>1</v>
      </c>
      <c r="U883" s="49">
        <v>0</v>
      </c>
      <c r="V883" s="67" t="s">
        <v>2850</v>
      </c>
      <c r="W88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883" t="str">
        <f>IF(cto1255AMCO[[#This Row],[Calificacion]]=1,"Aprobado","Subsanar")</f>
        <v>Subsanar</v>
      </c>
    </row>
    <row r="884" spans="1:24" customFormat="1" hidden="1">
      <c r="A884">
        <v>883</v>
      </c>
      <c r="B884" t="s">
        <v>2851</v>
      </c>
      <c r="C884" s="13" t="s">
        <v>2852</v>
      </c>
      <c r="D884" t="s">
        <v>2685</v>
      </c>
      <c r="E884" s="26" t="s">
        <v>2853</v>
      </c>
      <c r="F884" s="6">
        <v>68</v>
      </c>
      <c r="G884" s="6">
        <v>68.289135000000002</v>
      </c>
      <c r="H884" s="49">
        <v>68</v>
      </c>
      <c r="I884" s="4">
        <f t="shared" si="50"/>
        <v>0</v>
      </c>
      <c r="J884" s="10">
        <f t="shared" si="48"/>
        <v>7.0000000000000007E-2</v>
      </c>
      <c r="K884" t="str">
        <f t="shared" si="49"/>
        <v>Dentro del rango</v>
      </c>
      <c r="L884" s="49">
        <v>1</v>
      </c>
      <c r="M884" s="49">
        <v>1</v>
      </c>
      <c r="N884" s="49">
        <v>1</v>
      </c>
      <c r="O884" s="49">
        <v>1</v>
      </c>
      <c r="P884" s="49">
        <v>1</v>
      </c>
      <c r="Q884" s="49">
        <v>1</v>
      </c>
      <c r="R884" s="49">
        <v>1</v>
      </c>
      <c r="S884" s="49">
        <v>1</v>
      </c>
      <c r="T884" s="49">
        <v>1</v>
      </c>
      <c r="U884" s="49">
        <v>0</v>
      </c>
      <c r="V884" s="67" t="s">
        <v>2854</v>
      </c>
      <c r="W88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884" t="str">
        <f>IF(cto1255AMCO[[#This Row],[Calificacion]]=1,"Aprobado","Subsanar")</f>
        <v>Subsanar</v>
      </c>
    </row>
    <row r="885" spans="1:24" customFormat="1" hidden="1">
      <c r="A885">
        <v>884</v>
      </c>
      <c r="B885" t="s">
        <v>2855</v>
      </c>
      <c r="C885" s="13" t="s">
        <v>2856</v>
      </c>
      <c r="D885" t="s">
        <v>2685</v>
      </c>
      <c r="E885" s="26" t="s">
        <v>2857</v>
      </c>
      <c r="F885" s="6">
        <v>82</v>
      </c>
      <c r="G885" s="6">
        <v>81.857003000000006</v>
      </c>
      <c r="H885" s="49">
        <v>82</v>
      </c>
      <c r="I885" s="4">
        <f t="shared" si="50"/>
        <v>0</v>
      </c>
      <c r="J885" s="10">
        <f t="shared" si="48"/>
        <v>0.06</v>
      </c>
      <c r="K885" t="str">
        <f t="shared" si="49"/>
        <v>Dentro del rango</v>
      </c>
      <c r="L885" s="49">
        <v>1</v>
      </c>
      <c r="M885" s="49">
        <v>1</v>
      </c>
      <c r="N885" s="49">
        <v>1</v>
      </c>
      <c r="O885" s="49">
        <v>1</v>
      </c>
      <c r="P885" s="49">
        <v>1</v>
      </c>
      <c r="Q885" s="49">
        <v>1</v>
      </c>
      <c r="R885" s="49">
        <v>1</v>
      </c>
      <c r="S885" s="49">
        <v>1</v>
      </c>
      <c r="T885" s="49">
        <v>1</v>
      </c>
      <c r="U885" s="49">
        <v>0</v>
      </c>
      <c r="V885" s="67" t="s">
        <v>2854</v>
      </c>
      <c r="W88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885" t="str">
        <f>IF(cto1255AMCO[[#This Row],[Calificacion]]=1,"Aprobado","Subsanar")</f>
        <v>Subsanar</v>
      </c>
    </row>
    <row r="886" spans="1:24" customFormat="1" hidden="1">
      <c r="A886">
        <v>885</v>
      </c>
      <c r="B886" t="s">
        <v>2858</v>
      </c>
      <c r="C886" s="13" t="s">
        <v>2859</v>
      </c>
      <c r="D886" t="s">
        <v>2685</v>
      </c>
      <c r="E886" s="26" t="s">
        <v>2860</v>
      </c>
      <c r="F886" s="6">
        <v>79</v>
      </c>
      <c r="G886" s="6">
        <v>78.728793999999994</v>
      </c>
      <c r="H886" s="49">
        <v>79</v>
      </c>
      <c r="I886" s="4">
        <f t="shared" si="50"/>
        <v>0</v>
      </c>
      <c r="J886" s="10">
        <f t="shared" si="48"/>
        <v>7.0000000000000007E-2</v>
      </c>
      <c r="K886" t="str">
        <f t="shared" si="49"/>
        <v>Dentro del rango</v>
      </c>
      <c r="L886" s="49">
        <v>1</v>
      </c>
      <c r="M886" s="49">
        <v>1</v>
      </c>
      <c r="N886" s="49">
        <v>1</v>
      </c>
      <c r="O886" s="49">
        <v>1</v>
      </c>
      <c r="P886" s="49">
        <v>0</v>
      </c>
      <c r="Q886" s="49">
        <v>1</v>
      </c>
      <c r="R886" s="49">
        <v>1</v>
      </c>
      <c r="S886" s="49">
        <v>1</v>
      </c>
      <c r="T886" s="49">
        <v>1</v>
      </c>
      <c r="U886" s="49">
        <v>0</v>
      </c>
      <c r="V886" s="67" t="s">
        <v>2861</v>
      </c>
      <c r="W88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886" t="str">
        <f>IF(cto1255AMCO[[#This Row],[Calificacion]]=1,"Aprobado","Subsanar")</f>
        <v>Subsanar</v>
      </c>
    </row>
    <row r="887" spans="1:24" customFormat="1" hidden="1">
      <c r="A887">
        <v>886</v>
      </c>
      <c r="B887" t="s">
        <v>2862</v>
      </c>
      <c r="C887" s="13" t="s">
        <v>2863</v>
      </c>
      <c r="D887" t="s">
        <v>2685</v>
      </c>
      <c r="E887" s="26" t="s">
        <v>2864</v>
      </c>
      <c r="F887" s="6">
        <v>146</v>
      </c>
      <c r="G887" s="6">
        <v>146.56716399999999</v>
      </c>
      <c r="H887" s="49">
        <v>146</v>
      </c>
      <c r="I887" s="4">
        <f t="shared" si="50"/>
        <v>0</v>
      </c>
      <c r="J887" s="10">
        <f t="shared" si="48"/>
        <v>0.06</v>
      </c>
      <c r="K887" t="str">
        <f t="shared" si="49"/>
        <v>Dentro del rango</v>
      </c>
      <c r="L887" s="49">
        <v>1</v>
      </c>
      <c r="M887" s="49">
        <v>1</v>
      </c>
      <c r="N887" s="49">
        <v>1</v>
      </c>
      <c r="O887" s="49">
        <v>1</v>
      </c>
      <c r="P887" s="49">
        <v>0</v>
      </c>
      <c r="Q887" s="49">
        <v>1</v>
      </c>
      <c r="R887" s="49">
        <v>1</v>
      </c>
      <c r="S887" s="49">
        <v>1</v>
      </c>
      <c r="T887" s="49">
        <v>1</v>
      </c>
      <c r="U887" s="49">
        <v>0</v>
      </c>
      <c r="V887" s="67" t="s">
        <v>2865</v>
      </c>
      <c r="W88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887" t="str">
        <f>IF(cto1255AMCO[[#This Row],[Calificacion]]=1,"Aprobado","Subsanar")</f>
        <v>Subsanar</v>
      </c>
    </row>
    <row r="888" spans="1:24" customFormat="1" hidden="1">
      <c r="A888">
        <v>887</v>
      </c>
      <c r="B888" t="s">
        <v>2866</v>
      </c>
      <c r="C888" s="13" t="s">
        <v>2867</v>
      </c>
      <c r="D888" t="s">
        <v>2685</v>
      </c>
      <c r="E888" s="26" t="s">
        <v>2868</v>
      </c>
      <c r="F888" s="6">
        <v>152</v>
      </c>
      <c r="G888" s="6">
        <v>144.91789199999999</v>
      </c>
      <c r="H888" s="49">
        <v>152</v>
      </c>
      <c r="I888" s="4">
        <f t="shared" si="50"/>
        <v>0</v>
      </c>
      <c r="J888" s="10">
        <f t="shared" si="48"/>
        <v>0.06</v>
      </c>
      <c r="K888" t="str">
        <f t="shared" si="49"/>
        <v>Dentro del rango</v>
      </c>
      <c r="L888" s="49">
        <v>1</v>
      </c>
      <c r="M888" s="49">
        <v>1</v>
      </c>
      <c r="N888" s="49">
        <v>1</v>
      </c>
      <c r="O888" s="49">
        <v>1</v>
      </c>
      <c r="P888" s="49">
        <v>0</v>
      </c>
      <c r="Q888" s="49">
        <v>1</v>
      </c>
      <c r="R888" s="49">
        <v>1</v>
      </c>
      <c r="S888" s="49">
        <v>1</v>
      </c>
      <c r="T888" s="49">
        <v>1</v>
      </c>
      <c r="U888" s="49">
        <v>0</v>
      </c>
      <c r="V888" s="67" t="s">
        <v>2869</v>
      </c>
      <c r="W88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888" t="str">
        <f>IF(cto1255AMCO[[#This Row],[Calificacion]]=1,"Aprobado","Subsanar")</f>
        <v>Subsanar</v>
      </c>
    </row>
    <row r="889" spans="1:24" customFormat="1" hidden="1">
      <c r="A889">
        <v>888</v>
      </c>
      <c r="B889" t="s">
        <v>2870</v>
      </c>
      <c r="C889" s="13" t="s">
        <v>2871</v>
      </c>
      <c r="D889" t="s">
        <v>2685</v>
      </c>
      <c r="E889" s="26" t="s">
        <v>2872</v>
      </c>
      <c r="F889" s="6">
        <v>159</v>
      </c>
      <c r="G889" s="6">
        <v>165.056738</v>
      </c>
      <c r="H889" s="49">
        <v>159</v>
      </c>
      <c r="I889" s="4">
        <f t="shared" si="50"/>
        <v>0</v>
      </c>
      <c r="J889" s="10">
        <f t="shared" si="48"/>
        <v>0.06</v>
      </c>
      <c r="K889" t="str">
        <f t="shared" si="49"/>
        <v>Dentro del rango</v>
      </c>
      <c r="L889" s="49">
        <v>1</v>
      </c>
      <c r="M889" s="49">
        <v>1</v>
      </c>
      <c r="N889" s="49">
        <v>1</v>
      </c>
      <c r="O889" s="49">
        <v>1</v>
      </c>
      <c r="P889" s="49">
        <v>0</v>
      </c>
      <c r="Q889" s="49">
        <v>1</v>
      </c>
      <c r="R889" s="49">
        <v>1</v>
      </c>
      <c r="S889" s="49">
        <v>1</v>
      </c>
      <c r="T889" s="49">
        <v>1</v>
      </c>
      <c r="U889" s="49">
        <v>0</v>
      </c>
      <c r="V889" s="67" t="s">
        <v>2873</v>
      </c>
      <c r="W88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889" t="str">
        <f>IF(cto1255AMCO[[#This Row],[Calificacion]]=1,"Aprobado","Subsanar")</f>
        <v>Subsanar</v>
      </c>
    </row>
    <row r="890" spans="1:24" customFormat="1" hidden="1">
      <c r="A890">
        <v>889</v>
      </c>
      <c r="B890" t="s">
        <v>2874</v>
      </c>
      <c r="C890" s="13" t="s">
        <v>2875</v>
      </c>
      <c r="D890" t="s">
        <v>2685</v>
      </c>
      <c r="E890" s="26" t="s">
        <v>2876</v>
      </c>
      <c r="F890" s="6">
        <v>125</v>
      </c>
      <c r="G890" s="6">
        <v>124.623606</v>
      </c>
      <c r="H890" s="49">
        <v>125</v>
      </c>
      <c r="I890" s="4">
        <f t="shared" si="50"/>
        <v>0</v>
      </c>
      <c r="J890" s="10">
        <f t="shared" si="48"/>
        <v>0.06</v>
      </c>
      <c r="K890" t="str">
        <f t="shared" si="49"/>
        <v>Dentro del rango</v>
      </c>
      <c r="L890" s="49">
        <v>1</v>
      </c>
      <c r="M890" s="49">
        <v>1</v>
      </c>
      <c r="N890" s="49">
        <v>1</v>
      </c>
      <c r="O890" s="49">
        <v>0</v>
      </c>
      <c r="P890" s="49">
        <v>0</v>
      </c>
      <c r="Q890" s="49">
        <v>1</v>
      </c>
      <c r="R890" s="49">
        <v>1</v>
      </c>
      <c r="S890" s="49">
        <v>1</v>
      </c>
      <c r="T890" s="49">
        <v>1</v>
      </c>
      <c r="U890" s="49">
        <v>0</v>
      </c>
      <c r="V890" s="67" t="s">
        <v>2877</v>
      </c>
      <c r="W89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0.7</v>
      </c>
      <c r="X890" t="str">
        <f>IF(cto1255AMCO[[#This Row],[Calificacion]]=1,"Aprobado","Subsanar")</f>
        <v>Subsanar</v>
      </c>
    </row>
    <row r="891" spans="1:24" customFormat="1" hidden="1">
      <c r="A891">
        <v>890</v>
      </c>
      <c r="B891" t="s">
        <v>2878</v>
      </c>
      <c r="C891" s="13" t="s">
        <v>2879</v>
      </c>
      <c r="D891" t="s">
        <v>2685</v>
      </c>
      <c r="E891" s="26" t="s">
        <v>2880</v>
      </c>
      <c r="F891" s="6">
        <v>41</v>
      </c>
      <c r="G891" s="6">
        <v>41.010441999999998</v>
      </c>
      <c r="H891" s="49">
        <v>41</v>
      </c>
      <c r="I891" s="4">
        <f t="shared" si="50"/>
        <v>0</v>
      </c>
      <c r="J891" s="10">
        <f t="shared" si="48"/>
        <v>7.0000000000000007E-2</v>
      </c>
      <c r="K891" t="str">
        <f t="shared" si="49"/>
        <v>Dentro del rango</v>
      </c>
      <c r="L891" s="49">
        <v>1</v>
      </c>
      <c r="M891" s="49">
        <v>1</v>
      </c>
      <c r="N891" s="49">
        <v>1</v>
      </c>
      <c r="O891" s="49">
        <v>1</v>
      </c>
      <c r="P891" s="49">
        <v>0</v>
      </c>
      <c r="Q891" s="49">
        <v>1</v>
      </c>
      <c r="R891" s="49">
        <v>1</v>
      </c>
      <c r="S891" s="49">
        <v>1</v>
      </c>
      <c r="T891" s="49">
        <v>1</v>
      </c>
      <c r="U891" s="49">
        <v>0</v>
      </c>
      <c r="V891" s="67" t="s">
        <v>2881</v>
      </c>
      <c r="W89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891" t="str">
        <f>IF(cto1255AMCO[[#This Row],[Calificacion]]=1,"Aprobado","Subsanar")</f>
        <v>Subsanar</v>
      </c>
    </row>
    <row r="892" spans="1:24" customFormat="1" hidden="1">
      <c r="A892">
        <v>891</v>
      </c>
      <c r="B892" t="s">
        <v>2882</v>
      </c>
      <c r="C892" s="13" t="s">
        <v>2883</v>
      </c>
      <c r="D892" t="s">
        <v>2685</v>
      </c>
      <c r="E892" s="26" t="s">
        <v>2884</v>
      </c>
      <c r="F892" s="6">
        <v>47</v>
      </c>
      <c r="G892" s="6">
        <v>46.614271000000002</v>
      </c>
      <c r="H892" s="49">
        <v>47</v>
      </c>
      <c r="I892" s="4">
        <f t="shared" si="50"/>
        <v>0</v>
      </c>
      <c r="J892" s="10">
        <f t="shared" si="48"/>
        <v>7.0000000000000007E-2</v>
      </c>
      <c r="K892" t="str">
        <f t="shared" si="49"/>
        <v>Dentro del rango</v>
      </c>
      <c r="L892" s="49">
        <v>1</v>
      </c>
      <c r="M892" s="49">
        <v>1</v>
      </c>
      <c r="N892" s="49">
        <v>1</v>
      </c>
      <c r="O892" s="49">
        <v>1</v>
      </c>
      <c r="P892" s="49">
        <v>0</v>
      </c>
      <c r="Q892" s="49">
        <v>1</v>
      </c>
      <c r="R892" s="49">
        <v>1</v>
      </c>
      <c r="S892" s="49">
        <v>1</v>
      </c>
      <c r="T892" s="49">
        <v>1</v>
      </c>
      <c r="U892" s="49">
        <v>0</v>
      </c>
      <c r="V892" s="67" t="s">
        <v>2814</v>
      </c>
      <c r="W89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892" t="str">
        <f>IF(cto1255AMCO[[#This Row],[Calificacion]]=1,"Aprobado","Subsanar")</f>
        <v>Subsanar</v>
      </c>
    </row>
    <row r="893" spans="1:24" customFormat="1" hidden="1">
      <c r="A893">
        <v>892</v>
      </c>
      <c r="B893" t="s">
        <v>2885</v>
      </c>
      <c r="C893" s="13" t="s">
        <v>2886</v>
      </c>
      <c r="D893" t="s">
        <v>2685</v>
      </c>
      <c r="E893" s="26" t="s">
        <v>2887</v>
      </c>
      <c r="F893" s="6">
        <v>87</v>
      </c>
      <c r="G893" s="6">
        <v>87.045962000000003</v>
      </c>
      <c r="H893" s="49">
        <v>87</v>
      </c>
      <c r="I893" s="4">
        <f t="shared" si="50"/>
        <v>0</v>
      </c>
      <c r="J893" s="10">
        <f t="shared" si="48"/>
        <v>0.06</v>
      </c>
      <c r="K893" t="str">
        <f t="shared" si="49"/>
        <v>Dentro del rango</v>
      </c>
      <c r="L893" s="49">
        <v>1</v>
      </c>
      <c r="M893" s="49">
        <v>1</v>
      </c>
      <c r="N893" s="49">
        <v>1</v>
      </c>
      <c r="O893" s="49">
        <v>1</v>
      </c>
      <c r="P893" s="49">
        <v>0</v>
      </c>
      <c r="Q893" s="49">
        <v>1</v>
      </c>
      <c r="R893" s="49">
        <v>1</v>
      </c>
      <c r="S893" s="49">
        <v>1</v>
      </c>
      <c r="T893" s="49">
        <v>1</v>
      </c>
      <c r="U893" s="49">
        <v>0</v>
      </c>
      <c r="V893" s="67" t="s">
        <v>2814</v>
      </c>
      <c r="W89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893" t="str">
        <f>IF(cto1255AMCO[[#This Row],[Calificacion]]=1,"Aprobado","Subsanar")</f>
        <v>Subsanar</v>
      </c>
    </row>
    <row r="894" spans="1:24" customFormat="1" hidden="1">
      <c r="A894">
        <v>893</v>
      </c>
      <c r="B894" t="s">
        <v>2888</v>
      </c>
      <c r="C894" s="13" t="s">
        <v>2889</v>
      </c>
      <c r="D894" t="s">
        <v>2685</v>
      </c>
      <c r="E894" s="26" t="s">
        <v>2890</v>
      </c>
      <c r="F894" s="6">
        <v>32</v>
      </c>
      <c r="G894" s="6">
        <v>32.436546</v>
      </c>
      <c r="H894" s="49">
        <v>32</v>
      </c>
      <c r="I894" s="4">
        <f t="shared" si="50"/>
        <v>0</v>
      </c>
      <c r="J894" s="10">
        <f t="shared" si="48"/>
        <v>7.0000000000000007E-2</v>
      </c>
      <c r="K894" t="str">
        <f t="shared" si="49"/>
        <v>Dentro del rango</v>
      </c>
      <c r="L894" s="49">
        <v>1</v>
      </c>
      <c r="M894" s="49">
        <v>1</v>
      </c>
      <c r="N894" s="49">
        <v>1</v>
      </c>
      <c r="O894" s="49">
        <v>1</v>
      </c>
      <c r="P894" s="49">
        <v>1</v>
      </c>
      <c r="Q894" s="49">
        <v>1</v>
      </c>
      <c r="R894" s="49">
        <v>1</v>
      </c>
      <c r="S894" s="49">
        <v>1</v>
      </c>
      <c r="T894" s="49">
        <v>1</v>
      </c>
      <c r="U894" s="49">
        <v>0</v>
      </c>
      <c r="V894" s="67" t="s">
        <v>2891</v>
      </c>
      <c r="W89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894" t="str">
        <f>IF(cto1255AMCO[[#This Row],[Calificacion]]=1,"Aprobado","Subsanar")</f>
        <v>Subsanar</v>
      </c>
    </row>
    <row r="895" spans="1:24" customFormat="1" hidden="1">
      <c r="A895">
        <v>894</v>
      </c>
      <c r="B895" t="s">
        <v>2892</v>
      </c>
      <c r="C895" s="13" t="s">
        <v>2893</v>
      </c>
      <c r="D895" t="s">
        <v>2685</v>
      </c>
      <c r="E895" s="26" t="s">
        <v>2894</v>
      </c>
      <c r="F895" s="6">
        <v>81</v>
      </c>
      <c r="G895" s="6">
        <v>81.072291000000007</v>
      </c>
      <c r="H895" s="49">
        <v>81</v>
      </c>
      <c r="I895" s="4">
        <f t="shared" si="50"/>
        <v>0</v>
      </c>
      <c r="J895" s="10">
        <f t="shared" si="48"/>
        <v>0.06</v>
      </c>
      <c r="K895" t="str">
        <f t="shared" si="49"/>
        <v>Dentro del rango</v>
      </c>
      <c r="L895" s="49">
        <v>1</v>
      </c>
      <c r="M895" s="49">
        <v>1</v>
      </c>
      <c r="N895" s="49">
        <v>1</v>
      </c>
      <c r="O895" s="49">
        <v>1</v>
      </c>
      <c r="P895" s="49">
        <v>0</v>
      </c>
      <c r="Q895" s="49">
        <v>1</v>
      </c>
      <c r="R895" s="49">
        <v>1</v>
      </c>
      <c r="S895" s="49">
        <v>1</v>
      </c>
      <c r="T895" s="49">
        <v>1</v>
      </c>
      <c r="U895" s="49">
        <v>0</v>
      </c>
      <c r="V895" s="67" t="s">
        <v>2814</v>
      </c>
      <c r="W89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895" t="str">
        <f>IF(cto1255AMCO[[#This Row],[Calificacion]]=1,"Aprobado","Subsanar")</f>
        <v>Subsanar</v>
      </c>
    </row>
    <row r="896" spans="1:24" customFormat="1" hidden="1">
      <c r="A896">
        <v>895</v>
      </c>
      <c r="B896" t="s">
        <v>2895</v>
      </c>
      <c r="C896" s="13" t="s">
        <v>2896</v>
      </c>
      <c r="D896" t="s">
        <v>2685</v>
      </c>
      <c r="E896" s="26" t="s">
        <v>2897</v>
      </c>
      <c r="F896" s="6">
        <v>101</v>
      </c>
      <c r="G896" s="6">
        <v>100.78595900000001</v>
      </c>
      <c r="H896" s="49">
        <v>101</v>
      </c>
      <c r="I896" s="4">
        <f t="shared" si="50"/>
        <v>0</v>
      </c>
      <c r="J896" s="10">
        <f t="shared" si="48"/>
        <v>0.06</v>
      </c>
      <c r="K896" t="str">
        <f t="shared" si="49"/>
        <v>Dentro del rango</v>
      </c>
      <c r="L896" s="49">
        <v>1</v>
      </c>
      <c r="M896" s="49">
        <v>1</v>
      </c>
      <c r="N896" s="49">
        <v>1</v>
      </c>
      <c r="O896" s="49">
        <v>1</v>
      </c>
      <c r="P896" s="49">
        <v>0</v>
      </c>
      <c r="Q896" s="49">
        <v>1</v>
      </c>
      <c r="R896" s="49">
        <v>1</v>
      </c>
      <c r="S896" s="49">
        <v>1</v>
      </c>
      <c r="T896" s="49">
        <v>1</v>
      </c>
      <c r="U896" s="49">
        <v>0</v>
      </c>
      <c r="V896" s="67" t="s">
        <v>2898</v>
      </c>
      <c r="W89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896" t="str">
        <f>IF(cto1255AMCO[[#This Row],[Calificacion]]=1,"Aprobado","Subsanar")</f>
        <v>Subsanar</v>
      </c>
    </row>
    <row r="897" spans="1:24" customFormat="1" hidden="1">
      <c r="A897">
        <v>896</v>
      </c>
      <c r="B897" t="s">
        <v>2899</v>
      </c>
      <c r="C897" s="13" t="s">
        <v>2900</v>
      </c>
      <c r="D897" t="s">
        <v>2685</v>
      </c>
      <c r="E897" s="26" t="s">
        <v>2901</v>
      </c>
      <c r="F897" s="6">
        <v>110</v>
      </c>
      <c r="G897" s="6">
        <v>109.685857</v>
      </c>
      <c r="H897" s="49">
        <v>110</v>
      </c>
      <c r="I897" s="4">
        <f t="shared" si="50"/>
        <v>0</v>
      </c>
      <c r="J897" s="10">
        <f t="shared" si="48"/>
        <v>0.06</v>
      </c>
      <c r="K897" t="str">
        <f t="shared" si="49"/>
        <v>Dentro del rango</v>
      </c>
      <c r="L897" s="49">
        <v>1</v>
      </c>
      <c r="M897" s="49">
        <v>1</v>
      </c>
      <c r="N897" s="49">
        <v>1</v>
      </c>
      <c r="O897" s="49">
        <v>1</v>
      </c>
      <c r="P897" s="49">
        <v>0</v>
      </c>
      <c r="Q897" s="49">
        <v>1</v>
      </c>
      <c r="R897" s="49">
        <v>1</v>
      </c>
      <c r="S897" s="49">
        <v>1</v>
      </c>
      <c r="T897" s="49">
        <v>1</v>
      </c>
      <c r="U897" s="49">
        <v>0</v>
      </c>
      <c r="V897" s="67" t="s">
        <v>2902</v>
      </c>
      <c r="W89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897" t="str">
        <f>IF(cto1255AMCO[[#This Row],[Calificacion]]=1,"Aprobado","Subsanar")</f>
        <v>Subsanar</v>
      </c>
    </row>
    <row r="898" spans="1:24" customFormat="1" hidden="1">
      <c r="A898">
        <v>897</v>
      </c>
      <c r="B898" t="s">
        <v>2903</v>
      </c>
      <c r="C898" s="13" t="s">
        <v>2904</v>
      </c>
      <c r="D898" t="s">
        <v>2685</v>
      </c>
      <c r="E898" s="26" t="s">
        <v>2905</v>
      </c>
      <c r="F898" s="6">
        <v>139</v>
      </c>
      <c r="G898" s="6">
        <v>139.43222900000001</v>
      </c>
      <c r="H898" s="49">
        <v>139</v>
      </c>
      <c r="I898" s="4">
        <v>0</v>
      </c>
      <c r="J898" s="10">
        <f t="shared" si="48"/>
        <v>0.06</v>
      </c>
      <c r="K898" t="str">
        <f t="shared" si="49"/>
        <v>Dentro del rango</v>
      </c>
      <c r="L898" s="49">
        <v>1</v>
      </c>
      <c r="M898" s="49">
        <v>1</v>
      </c>
      <c r="N898" s="49">
        <v>1</v>
      </c>
      <c r="O898" s="49">
        <v>1</v>
      </c>
      <c r="P898" s="49">
        <v>1</v>
      </c>
      <c r="Q898" s="49">
        <v>1</v>
      </c>
      <c r="R898" s="49">
        <v>1</v>
      </c>
      <c r="S898" s="49">
        <v>1</v>
      </c>
      <c r="T898" s="49">
        <v>1</v>
      </c>
      <c r="U898" s="49">
        <v>0</v>
      </c>
      <c r="V898" s="67" t="s">
        <v>2906</v>
      </c>
      <c r="W89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898" t="str">
        <f>IF(cto1255AMCO[[#This Row],[Calificacion]]=1,"Aprobado","Subsanar")</f>
        <v>Subsanar</v>
      </c>
    </row>
    <row r="899" spans="1:24" customFormat="1" hidden="1">
      <c r="A899">
        <v>898</v>
      </c>
      <c r="B899" t="s">
        <v>2907</v>
      </c>
      <c r="C899" s="13" t="s">
        <v>2908</v>
      </c>
      <c r="D899" t="s">
        <v>2685</v>
      </c>
      <c r="E899" s="26" t="s">
        <v>2909</v>
      </c>
      <c r="F899" s="6">
        <v>86</v>
      </c>
      <c r="G899" s="6">
        <v>86.345665999999994</v>
      </c>
      <c r="H899" s="49">
        <v>86</v>
      </c>
      <c r="I899" s="4">
        <v>0</v>
      </c>
      <c r="J899" s="10">
        <f t="shared" si="48"/>
        <v>0.06</v>
      </c>
      <c r="K899" t="str">
        <f t="shared" si="49"/>
        <v>Dentro del rango</v>
      </c>
      <c r="L899" s="49">
        <v>1</v>
      </c>
      <c r="M899" s="49">
        <v>1</v>
      </c>
      <c r="N899" s="49">
        <v>1</v>
      </c>
      <c r="O899" s="49">
        <v>1</v>
      </c>
      <c r="P899" s="49">
        <v>0</v>
      </c>
      <c r="Q899" s="49">
        <v>1</v>
      </c>
      <c r="R899" s="49">
        <v>1</v>
      </c>
      <c r="S899" s="49">
        <v>1</v>
      </c>
      <c r="T899" s="49">
        <v>1</v>
      </c>
      <c r="U899" s="49">
        <v>0</v>
      </c>
      <c r="V899" s="67" t="s">
        <v>2814</v>
      </c>
      <c r="W89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899" t="str">
        <f>IF(cto1255AMCO[[#This Row],[Calificacion]]=1,"Aprobado","Subsanar")</f>
        <v>Subsanar</v>
      </c>
    </row>
    <row r="900" spans="1:24" customFormat="1" hidden="1">
      <c r="A900">
        <v>899</v>
      </c>
      <c r="B900" t="s">
        <v>2910</v>
      </c>
      <c r="C900" s="13" t="s">
        <v>2911</v>
      </c>
      <c r="D900" t="s">
        <v>2685</v>
      </c>
      <c r="E900" s="26" t="s">
        <v>2912</v>
      </c>
      <c r="F900" s="6">
        <v>87</v>
      </c>
      <c r="G900" s="6">
        <v>86.981990999999994</v>
      </c>
      <c r="H900" s="49">
        <v>87</v>
      </c>
      <c r="I900" s="4">
        <f t="shared" ref="I900:I931" si="51">(((ABS(H900-F900))/F900))</f>
        <v>0</v>
      </c>
      <c r="J900" s="10">
        <f t="shared" ref="J900:J963" si="52">IF(H900&lt;=80,0.07,IF(AND(H900&gt;80,H900&lt;=250),0.06,IF(AND(H900&gt;250,H900&lt;=500),0.04,IF(H900&gt;500,0.03,0))))</f>
        <v>0.06</v>
      </c>
      <c r="K900" t="str">
        <f t="shared" ref="K900:K963" si="53">IF(ABS(I900)&lt;=J900,"Dentro del rango","Supera el rango")</f>
        <v>Dentro del rango</v>
      </c>
      <c r="L900" s="49">
        <v>1</v>
      </c>
      <c r="M900" s="49">
        <v>1</v>
      </c>
      <c r="N900" s="49">
        <v>1</v>
      </c>
      <c r="O900" s="49">
        <v>1</v>
      </c>
      <c r="P900" s="49">
        <v>0</v>
      </c>
      <c r="Q900" s="49">
        <v>1</v>
      </c>
      <c r="R900" s="49">
        <v>1</v>
      </c>
      <c r="S900" s="49">
        <v>1</v>
      </c>
      <c r="T900" s="49">
        <v>1</v>
      </c>
      <c r="U900" s="49">
        <v>0</v>
      </c>
      <c r="V900" s="67" t="s">
        <v>2913</v>
      </c>
      <c r="W90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900" t="str">
        <f>IF(cto1255AMCO[[#This Row],[Calificacion]]=1,"Aprobado","Subsanar")</f>
        <v>Subsanar</v>
      </c>
    </row>
    <row r="901" spans="1:24" customFormat="1" hidden="1">
      <c r="A901">
        <v>900</v>
      </c>
      <c r="B901" t="s">
        <v>2914</v>
      </c>
      <c r="C901" s="13" t="s">
        <v>2915</v>
      </c>
      <c r="D901" t="s">
        <v>2685</v>
      </c>
      <c r="E901" s="26" t="s">
        <v>2916</v>
      </c>
      <c r="F901" s="6">
        <v>51</v>
      </c>
      <c r="G901" s="6">
        <v>51.017204999999997</v>
      </c>
      <c r="H901" s="49">
        <v>51</v>
      </c>
      <c r="I901" s="4">
        <f t="shared" si="51"/>
        <v>0</v>
      </c>
      <c r="J901" s="10">
        <f t="shared" si="52"/>
        <v>7.0000000000000007E-2</v>
      </c>
      <c r="K901" t="str">
        <f t="shared" si="53"/>
        <v>Dentro del rango</v>
      </c>
      <c r="L901" s="49">
        <v>1</v>
      </c>
      <c r="M901" s="49">
        <v>1</v>
      </c>
      <c r="N901" s="49">
        <v>1</v>
      </c>
      <c r="O901" s="49">
        <v>1</v>
      </c>
      <c r="P901" s="49">
        <v>0</v>
      </c>
      <c r="Q901" s="49">
        <v>1</v>
      </c>
      <c r="R901" s="49">
        <v>1</v>
      </c>
      <c r="S901" s="49">
        <v>1</v>
      </c>
      <c r="T901" s="49">
        <v>1</v>
      </c>
      <c r="U901" s="49">
        <v>0</v>
      </c>
      <c r="V901" s="67" t="s">
        <v>2913</v>
      </c>
      <c r="W90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901" t="str">
        <f>IF(cto1255AMCO[[#This Row],[Calificacion]]=1,"Aprobado","Subsanar")</f>
        <v>Subsanar</v>
      </c>
    </row>
    <row r="902" spans="1:24" customFormat="1" hidden="1">
      <c r="A902">
        <v>901</v>
      </c>
      <c r="B902" t="s">
        <v>2917</v>
      </c>
      <c r="C902" s="13" t="s">
        <v>2918</v>
      </c>
      <c r="D902" t="s">
        <v>2685</v>
      </c>
      <c r="E902" s="26" t="s">
        <v>2919</v>
      </c>
      <c r="F902" s="6">
        <v>71</v>
      </c>
      <c r="G902" s="6">
        <v>70.753437000000005</v>
      </c>
      <c r="H902" s="49">
        <v>71</v>
      </c>
      <c r="I902" s="4">
        <f t="shared" si="51"/>
        <v>0</v>
      </c>
      <c r="J902" s="10">
        <f t="shared" si="52"/>
        <v>7.0000000000000007E-2</v>
      </c>
      <c r="K902" t="str">
        <f t="shared" si="53"/>
        <v>Dentro del rango</v>
      </c>
      <c r="L902" s="49">
        <v>1</v>
      </c>
      <c r="M902" s="49">
        <v>1</v>
      </c>
      <c r="N902" s="49">
        <v>1</v>
      </c>
      <c r="O902" s="49">
        <v>1</v>
      </c>
      <c r="P902" s="49">
        <v>0</v>
      </c>
      <c r="Q902" s="49">
        <v>1</v>
      </c>
      <c r="R902" s="49">
        <v>1</v>
      </c>
      <c r="S902" s="49">
        <v>1</v>
      </c>
      <c r="T902" s="49">
        <v>1</v>
      </c>
      <c r="U902" s="49">
        <v>0</v>
      </c>
      <c r="V902" s="67" t="s">
        <v>2920</v>
      </c>
      <c r="W90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902" t="str">
        <f>IF(cto1255AMCO[[#This Row],[Calificacion]]=1,"Aprobado","Subsanar")</f>
        <v>Subsanar</v>
      </c>
    </row>
    <row r="903" spans="1:24" customFormat="1" hidden="1">
      <c r="A903">
        <v>902</v>
      </c>
      <c r="B903" t="s">
        <v>2921</v>
      </c>
      <c r="C903" s="13" t="s">
        <v>2922</v>
      </c>
      <c r="D903" t="s">
        <v>2685</v>
      </c>
      <c r="E903" s="26" t="s">
        <v>2923</v>
      </c>
      <c r="F903" s="6">
        <v>62</v>
      </c>
      <c r="G903" s="6">
        <v>61.955786000000003</v>
      </c>
      <c r="H903" s="49">
        <v>62</v>
      </c>
      <c r="I903" s="4">
        <f t="shared" si="51"/>
        <v>0</v>
      </c>
      <c r="J903" s="10">
        <f t="shared" si="52"/>
        <v>7.0000000000000007E-2</v>
      </c>
      <c r="K903" t="str">
        <f t="shared" si="53"/>
        <v>Dentro del rango</v>
      </c>
      <c r="L903" s="49">
        <v>1</v>
      </c>
      <c r="M903" s="49">
        <v>1</v>
      </c>
      <c r="N903" s="49">
        <v>1</v>
      </c>
      <c r="O903" s="49">
        <v>1</v>
      </c>
      <c r="P903" s="49">
        <v>1</v>
      </c>
      <c r="Q903" s="49">
        <v>1</v>
      </c>
      <c r="R903" s="49">
        <v>1</v>
      </c>
      <c r="S903" s="49">
        <v>1</v>
      </c>
      <c r="T903" s="49">
        <v>1</v>
      </c>
      <c r="U903" s="49">
        <v>0</v>
      </c>
      <c r="V903" s="67" t="s">
        <v>2924</v>
      </c>
      <c r="W90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03" t="str">
        <f>IF(cto1255AMCO[[#This Row],[Calificacion]]=1,"Aprobado","Subsanar")</f>
        <v>Subsanar</v>
      </c>
    </row>
    <row r="904" spans="1:24" customFormat="1" hidden="1">
      <c r="A904">
        <v>903</v>
      </c>
      <c r="B904" t="s">
        <v>2925</v>
      </c>
      <c r="C904" s="13" t="s">
        <v>2926</v>
      </c>
      <c r="D904" t="s">
        <v>2685</v>
      </c>
      <c r="E904" s="26" t="s">
        <v>2927</v>
      </c>
      <c r="F904" s="6">
        <v>82</v>
      </c>
      <c r="G904" s="6">
        <v>81.772761000000003</v>
      </c>
      <c r="H904" s="49">
        <v>82</v>
      </c>
      <c r="I904" s="4">
        <f t="shared" si="51"/>
        <v>0</v>
      </c>
      <c r="J904" s="10">
        <f t="shared" si="52"/>
        <v>0.06</v>
      </c>
      <c r="K904" t="str">
        <f t="shared" si="53"/>
        <v>Dentro del rango</v>
      </c>
      <c r="L904" s="49">
        <v>1</v>
      </c>
      <c r="M904" s="49">
        <v>1</v>
      </c>
      <c r="N904" s="49">
        <v>1</v>
      </c>
      <c r="O904" s="49">
        <v>1</v>
      </c>
      <c r="P904" s="49">
        <v>1</v>
      </c>
      <c r="Q904" s="49">
        <v>1</v>
      </c>
      <c r="R904" s="49">
        <v>1</v>
      </c>
      <c r="S904" s="49">
        <v>1</v>
      </c>
      <c r="T904" s="49">
        <v>1</v>
      </c>
      <c r="U904" s="49">
        <v>0</v>
      </c>
      <c r="V904" s="67" t="s">
        <v>2928</v>
      </c>
      <c r="W90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04" t="str">
        <f>IF(cto1255AMCO[[#This Row],[Calificacion]]=1,"Aprobado","Subsanar")</f>
        <v>Subsanar</v>
      </c>
    </row>
    <row r="905" spans="1:24" customFormat="1" hidden="1">
      <c r="A905">
        <v>904</v>
      </c>
      <c r="B905" t="s">
        <v>2929</v>
      </c>
      <c r="C905" s="13" t="s">
        <v>2930</v>
      </c>
      <c r="D905" t="s">
        <v>2685</v>
      </c>
      <c r="E905" s="26" t="s">
        <v>2931</v>
      </c>
      <c r="F905" s="6">
        <v>83</v>
      </c>
      <c r="G905" s="6">
        <v>82.678799999999995</v>
      </c>
      <c r="H905" s="49">
        <v>83</v>
      </c>
      <c r="I905" s="4">
        <f t="shared" si="51"/>
        <v>0</v>
      </c>
      <c r="J905" s="10">
        <f t="shared" si="52"/>
        <v>0.06</v>
      </c>
      <c r="K905" t="str">
        <f t="shared" si="53"/>
        <v>Dentro del rango</v>
      </c>
      <c r="L905" s="49">
        <v>1</v>
      </c>
      <c r="M905" s="49">
        <v>1</v>
      </c>
      <c r="N905" s="49">
        <v>1</v>
      </c>
      <c r="O905" s="49">
        <v>1</v>
      </c>
      <c r="P905" s="49">
        <v>0</v>
      </c>
      <c r="Q905" s="49">
        <v>1</v>
      </c>
      <c r="R905" s="49">
        <v>1</v>
      </c>
      <c r="S905" s="49">
        <v>1</v>
      </c>
      <c r="T905" s="49">
        <v>1</v>
      </c>
      <c r="U905" s="49">
        <v>0</v>
      </c>
      <c r="V905" s="67" t="s">
        <v>2932</v>
      </c>
      <c r="W90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905" t="str">
        <f>IF(cto1255AMCO[[#This Row],[Calificacion]]=1,"Aprobado","Subsanar")</f>
        <v>Subsanar</v>
      </c>
    </row>
    <row r="906" spans="1:24" customFormat="1" hidden="1">
      <c r="A906">
        <v>905</v>
      </c>
      <c r="B906" t="s">
        <v>2933</v>
      </c>
      <c r="C906" s="13" t="s">
        <v>2934</v>
      </c>
      <c r="D906" t="s">
        <v>2685</v>
      </c>
      <c r="E906" s="26" t="s">
        <v>2935</v>
      </c>
      <c r="F906" s="6">
        <v>46</v>
      </c>
      <c r="G906" s="6">
        <v>46.255733999999997</v>
      </c>
      <c r="H906" s="49">
        <v>46</v>
      </c>
      <c r="I906" s="4">
        <f t="shared" si="51"/>
        <v>0</v>
      </c>
      <c r="J906" s="10">
        <f t="shared" si="52"/>
        <v>7.0000000000000007E-2</v>
      </c>
      <c r="K906" t="str">
        <f t="shared" si="53"/>
        <v>Dentro del rango</v>
      </c>
      <c r="L906" s="49">
        <v>1</v>
      </c>
      <c r="M906" s="49">
        <v>1</v>
      </c>
      <c r="N906" s="49">
        <v>1</v>
      </c>
      <c r="O906" s="49">
        <v>1</v>
      </c>
      <c r="P906" s="49">
        <v>0</v>
      </c>
      <c r="Q906" s="49">
        <v>1</v>
      </c>
      <c r="R906" s="49">
        <v>1</v>
      </c>
      <c r="S906" s="49">
        <v>1</v>
      </c>
      <c r="T906" s="49">
        <v>1</v>
      </c>
      <c r="U906" s="49">
        <v>0</v>
      </c>
      <c r="V906" s="67" t="s">
        <v>2936</v>
      </c>
      <c r="W90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906" t="str">
        <f>IF(cto1255AMCO[[#This Row],[Calificacion]]=1,"Aprobado","Subsanar")</f>
        <v>Subsanar</v>
      </c>
    </row>
    <row r="907" spans="1:24" customFormat="1" hidden="1">
      <c r="A907">
        <v>906</v>
      </c>
      <c r="B907" t="s">
        <v>2937</v>
      </c>
      <c r="C907" s="13" t="s">
        <v>2938</v>
      </c>
      <c r="D907" t="s">
        <v>2685</v>
      </c>
      <c r="E907" s="26" t="s">
        <v>2939</v>
      </c>
      <c r="F907" s="6">
        <v>30</v>
      </c>
      <c r="G907" s="6">
        <v>29.525466000000002</v>
      </c>
      <c r="H907" s="49">
        <v>30</v>
      </c>
      <c r="I907" s="4">
        <f t="shared" si="51"/>
        <v>0</v>
      </c>
      <c r="J907" s="10">
        <f t="shared" si="52"/>
        <v>7.0000000000000007E-2</v>
      </c>
      <c r="K907" t="str">
        <f t="shared" si="53"/>
        <v>Dentro del rango</v>
      </c>
      <c r="L907" s="49">
        <v>1</v>
      </c>
      <c r="M907" s="49">
        <v>0</v>
      </c>
      <c r="N907" s="49">
        <v>0</v>
      </c>
      <c r="O907" s="49">
        <v>0</v>
      </c>
      <c r="P907" s="49">
        <v>0</v>
      </c>
      <c r="Q907" s="49">
        <v>0</v>
      </c>
      <c r="R907" s="49">
        <v>0</v>
      </c>
      <c r="S907" s="49">
        <v>0</v>
      </c>
      <c r="T907" s="49">
        <v>1</v>
      </c>
      <c r="U907" s="49">
        <v>0</v>
      </c>
      <c r="V907" s="67" t="s">
        <v>2940</v>
      </c>
      <c r="W90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0.2</v>
      </c>
      <c r="X907" t="str">
        <f>IF(cto1255AMCO[[#This Row],[Calificacion]]=1,"Aprobado","Subsanar")</f>
        <v>Subsanar</v>
      </c>
    </row>
    <row r="908" spans="1:24" customFormat="1" hidden="1">
      <c r="A908">
        <v>907</v>
      </c>
      <c r="B908" t="s">
        <v>2941</v>
      </c>
      <c r="C908" s="13" t="s">
        <v>2942</v>
      </c>
      <c r="D908" t="s">
        <v>2685</v>
      </c>
      <c r="E908" s="26" t="s">
        <v>2943</v>
      </c>
      <c r="F908" s="6">
        <v>117</v>
      </c>
      <c r="G908" s="6">
        <v>117.962474</v>
      </c>
      <c r="H908" s="49">
        <v>117</v>
      </c>
      <c r="I908" s="4">
        <f t="shared" si="51"/>
        <v>0</v>
      </c>
      <c r="J908" s="10">
        <f t="shared" si="52"/>
        <v>0.06</v>
      </c>
      <c r="K908" t="str">
        <f t="shared" si="53"/>
        <v>Dentro del rango</v>
      </c>
      <c r="L908" s="49">
        <v>1</v>
      </c>
      <c r="M908" s="49">
        <v>1</v>
      </c>
      <c r="N908" s="49">
        <v>1</v>
      </c>
      <c r="O908" s="49">
        <v>1</v>
      </c>
      <c r="P908" s="49">
        <v>1</v>
      </c>
      <c r="Q908" s="49">
        <v>1</v>
      </c>
      <c r="R908" s="49">
        <v>1</v>
      </c>
      <c r="S908" s="49">
        <v>1</v>
      </c>
      <c r="T908" s="49">
        <v>1</v>
      </c>
      <c r="U908" s="49">
        <v>0</v>
      </c>
      <c r="V908" s="67" t="s">
        <v>2944</v>
      </c>
      <c r="W90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08" t="str">
        <f>IF(cto1255AMCO[[#This Row],[Calificacion]]=1,"Aprobado","Subsanar")</f>
        <v>Subsanar</v>
      </c>
    </row>
    <row r="909" spans="1:24" customFormat="1" hidden="1">
      <c r="A909">
        <v>908</v>
      </c>
      <c r="B909" t="s">
        <v>2945</v>
      </c>
      <c r="C909" s="13" t="s">
        <v>2946</v>
      </c>
      <c r="D909" t="s">
        <v>2685</v>
      </c>
      <c r="E909" s="26" t="s">
        <v>2947</v>
      </c>
      <c r="F909" s="6">
        <v>126</v>
      </c>
      <c r="G909" s="6">
        <v>125.873487</v>
      </c>
      <c r="H909" s="49">
        <v>126</v>
      </c>
      <c r="I909" s="4">
        <f t="shared" si="51"/>
        <v>0</v>
      </c>
      <c r="J909" s="10">
        <f t="shared" si="52"/>
        <v>0.06</v>
      </c>
      <c r="K909" t="str">
        <f t="shared" si="53"/>
        <v>Dentro del rango</v>
      </c>
      <c r="L909" s="49">
        <v>1</v>
      </c>
      <c r="M909" s="49">
        <v>1</v>
      </c>
      <c r="N909" s="49">
        <v>1</v>
      </c>
      <c r="O909" s="49">
        <v>1</v>
      </c>
      <c r="P909" s="49">
        <v>1</v>
      </c>
      <c r="Q909" s="49">
        <v>1</v>
      </c>
      <c r="R909" s="49">
        <v>1</v>
      </c>
      <c r="S909" s="49">
        <v>1</v>
      </c>
      <c r="T909" s="49">
        <v>1</v>
      </c>
      <c r="U909" s="49">
        <v>0</v>
      </c>
      <c r="V909" s="67" t="s">
        <v>2948</v>
      </c>
      <c r="W90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09" t="str">
        <f>IF(cto1255AMCO[[#This Row],[Calificacion]]=1,"Aprobado","Subsanar")</f>
        <v>Subsanar</v>
      </c>
    </row>
    <row r="910" spans="1:24" customFormat="1" hidden="1">
      <c r="A910">
        <v>909</v>
      </c>
      <c r="B910" t="s">
        <v>2949</v>
      </c>
      <c r="C910" s="13" t="s">
        <v>2950</v>
      </c>
      <c r="D910" t="s">
        <v>2685</v>
      </c>
      <c r="E910" s="26" t="s">
        <v>2951</v>
      </c>
      <c r="F910" s="6">
        <v>139</v>
      </c>
      <c r="G910" s="6">
        <v>138.740543</v>
      </c>
      <c r="H910" s="49">
        <v>139</v>
      </c>
      <c r="I910" s="4">
        <f t="shared" si="51"/>
        <v>0</v>
      </c>
      <c r="J910" s="10">
        <f t="shared" si="52"/>
        <v>0.06</v>
      </c>
      <c r="K910" t="str">
        <f t="shared" si="53"/>
        <v>Dentro del rango</v>
      </c>
      <c r="L910" s="49">
        <v>1</v>
      </c>
      <c r="M910" s="49">
        <v>1</v>
      </c>
      <c r="N910" s="49">
        <v>1</v>
      </c>
      <c r="O910" s="49">
        <v>1</v>
      </c>
      <c r="P910" s="49">
        <v>1</v>
      </c>
      <c r="Q910" s="49">
        <v>1</v>
      </c>
      <c r="R910" s="49">
        <v>1</v>
      </c>
      <c r="S910" s="49">
        <v>1</v>
      </c>
      <c r="T910" s="49">
        <v>1</v>
      </c>
      <c r="U910" s="49">
        <v>0</v>
      </c>
      <c r="V910" s="67" t="s">
        <v>2952</v>
      </c>
      <c r="W91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10" t="str">
        <f>IF(cto1255AMCO[[#This Row],[Calificacion]]=1,"Aprobado","Subsanar")</f>
        <v>Subsanar</v>
      </c>
    </row>
    <row r="911" spans="1:24" customFormat="1" hidden="1">
      <c r="A911">
        <v>910</v>
      </c>
      <c r="B911" t="s">
        <v>2953</v>
      </c>
      <c r="C911" s="13" t="s">
        <v>2954</v>
      </c>
      <c r="D911" t="s">
        <v>2685</v>
      </c>
      <c r="E911" s="26" t="s">
        <v>2955</v>
      </c>
      <c r="F911" s="6">
        <v>153</v>
      </c>
      <c r="G911" s="6">
        <v>153.19048699999999</v>
      </c>
      <c r="H911" s="49">
        <v>153</v>
      </c>
      <c r="I911" s="4">
        <f t="shared" si="51"/>
        <v>0</v>
      </c>
      <c r="J911" s="10">
        <f t="shared" si="52"/>
        <v>0.06</v>
      </c>
      <c r="K911" t="str">
        <f t="shared" si="53"/>
        <v>Dentro del rango</v>
      </c>
      <c r="L911" s="49">
        <v>1</v>
      </c>
      <c r="M911" s="49">
        <v>1</v>
      </c>
      <c r="N911" s="49">
        <v>1</v>
      </c>
      <c r="O911" s="49">
        <v>1</v>
      </c>
      <c r="P911" s="49">
        <v>1</v>
      </c>
      <c r="Q911" s="49">
        <v>1</v>
      </c>
      <c r="R911" s="49">
        <v>1</v>
      </c>
      <c r="S911" s="49">
        <v>1</v>
      </c>
      <c r="T911" s="49">
        <v>1</v>
      </c>
      <c r="U911" s="49">
        <v>0</v>
      </c>
      <c r="V911" s="67" t="s">
        <v>2956</v>
      </c>
      <c r="W91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11" t="str">
        <f>IF(cto1255AMCO[[#This Row],[Calificacion]]=1,"Aprobado","Subsanar")</f>
        <v>Subsanar</v>
      </c>
    </row>
    <row r="912" spans="1:24" customFormat="1" hidden="1">
      <c r="A912">
        <v>911</v>
      </c>
      <c r="B912" t="s">
        <v>2957</v>
      </c>
      <c r="C912" s="13" t="s">
        <v>2958</v>
      </c>
      <c r="D912" t="s">
        <v>2685</v>
      </c>
      <c r="E912" s="26" t="s">
        <v>2959</v>
      </c>
      <c r="F912" s="6">
        <v>150</v>
      </c>
      <c r="G912" s="6">
        <v>150.48525000000001</v>
      </c>
      <c r="H912" s="49">
        <v>150</v>
      </c>
      <c r="I912" s="4">
        <f t="shared" si="51"/>
        <v>0</v>
      </c>
      <c r="J912" s="10">
        <f t="shared" si="52"/>
        <v>0.06</v>
      </c>
      <c r="K912" t="str">
        <f t="shared" si="53"/>
        <v>Dentro del rango</v>
      </c>
      <c r="L912" s="49">
        <v>1</v>
      </c>
      <c r="M912" s="49">
        <v>1</v>
      </c>
      <c r="N912" s="49">
        <v>1</v>
      </c>
      <c r="O912" s="49">
        <v>1</v>
      </c>
      <c r="P912" s="49">
        <v>1</v>
      </c>
      <c r="Q912" s="49">
        <v>1</v>
      </c>
      <c r="R912" s="49">
        <v>1</v>
      </c>
      <c r="S912" s="49">
        <v>1</v>
      </c>
      <c r="T912" s="49">
        <v>1</v>
      </c>
      <c r="U912" s="49">
        <v>0</v>
      </c>
      <c r="V912" s="67" t="s">
        <v>2956</v>
      </c>
      <c r="W91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12" t="str">
        <f>IF(cto1255AMCO[[#This Row],[Calificacion]]=1,"Aprobado","Subsanar")</f>
        <v>Subsanar</v>
      </c>
    </row>
    <row r="913" spans="1:24" customFormat="1" hidden="1">
      <c r="A913">
        <v>912</v>
      </c>
      <c r="B913" t="s">
        <v>2960</v>
      </c>
      <c r="C913" s="13" t="s">
        <v>2961</v>
      </c>
      <c r="D913" t="s">
        <v>2685</v>
      </c>
      <c r="E913" s="26" t="s">
        <v>2962</v>
      </c>
      <c r="F913" s="6">
        <v>21</v>
      </c>
      <c r="G913" s="6">
        <v>20.753876000000002</v>
      </c>
      <c r="H913" s="49">
        <v>21</v>
      </c>
      <c r="I913" s="4">
        <f t="shared" si="51"/>
        <v>0</v>
      </c>
      <c r="J913" s="10">
        <f t="shared" si="52"/>
        <v>7.0000000000000007E-2</v>
      </c>
      <c r="K913" t="str">
        <f t="shared" si="53"/>
        <v>Dentro del rango</v>
      </c>
      <c r="L913" s="49">
        <v>0</v>
      </c>
      <c r="M913" s="49">
        <v>0</v>
      </c>
      <c r="N913" s="49">
        <v>0</v>
      </c>
      <c r="O913" s="49">
        <v>0</v>
      </c>
      <c r="P913" s="49">
        <v>0</v>
      </c>
      <c r="Q913" s="49">
        <v>0</v>
      </c>
      <c r="R913" s="49">
        <v>0</v>
      </c>
      <c r="S913" s="49">
        <v>0</v>
      </c>
      <c r="T913" s="49">
        <v>0</v>
      </c>
      <c r="U913" s="49">
        <v>0</v>
      </c>
      <c r="V913" s="67" t="s">
        <v>2963</v>
      </c>
      <c r="W91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v>
      </c>
      <c r="X913" t="str">
        <f>IF(cto1255AMCO[[#This Row],[Calificacion]]=1,"Aprobado","Subsanar")</f>
        <v>Subsanar</v>
      </c>
    </row>
    <row r="914" spans="1:24" customFormat="1" hidden="1">
      <c r="A914">
        <v>913</v>
      </c>
      <c r="B914" t="s">
        <v>2964</v>
      </c>
      <c r="C914" s="13" t="s">
        <v>2965</v>
      </c>
      <c r="D914" t="s">
        <v>2685</v>
      </c>
      <c r="E914" s="26" t="s">
        <v>2966</v>
      </c>
      <c r="F914" s="6">
        <v>115</v>
      </c>
      <c r="G914" s="6">
        <v>115.034312</v>
      </c>
      <c r="H914" s="49">
        <v>115</v>
      </c>
      <c r="I914" s="4">
        <f t="shared" si="51"/>
        <v>0</v>
      </c>
      <c r="J914" s="10">
        <f t="shared" si="52"/>
        <v>0.06</v>
      </c>
      <c r="K914" t="str">
        <f t="shared" si="53"/>
        <v>Dentro del rango</v>
      </c>
      <c r="L914" s="49">
        <v>1</v>
      </c>
      <c r="M914" s="49">
        <v>1</v>
      </c>
      <c r="N914" s="49">
        <v>1</v>
      </c>
      <c r="O914" s="49">
        <v>1</v>
      </c>
      <c r="P914" s="49">
        <v>1</v>
      </c>
      <c r="Q914" s="49">
        <v>1</v>
      </c>
      <c r="R914" s="49">
        <v>1</v>
      </c>
      <c r="S914" s="49">
        <v>1</v>
      </c>
      <c r="T914" s="49">
        <v>1</v>
      </c>
      <c r="U914" s="49">
        <v>0</v>
      </c>
      <c r="V914" s="67" t="s">
        <v>2967</v>
      </c>
      <c r="W91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14" t="str">
        <f>IF(cto1255AMCO[[#This Row],[Calificacion]]=1,"Aprobado","Subsanar")</f>
        <v>Subsanar</v>
      </c>
    </row>
    <row r="915" spans="1:24" customFormat="1" hidden="1">
      <c r="A915">
        <v>914</v>
      </c>
      <c r="B915" t="s">
        <v>2968</v>
      </c>
      <c r="C915" s="13" t="s">
        <v>2969</v>
      </c>
      <c r="D915" t="s">
        <v>2685</v>
      </c>
      <c r="E915" s="26" t="s">
        <v>2970</v>
      </c>
      <c r="F915" s="6">
        <v>115</v>
      </c>
      <c r="G915" s="6">
        <v>114.907465</v>
      </c>
      <c r="H915" s="49">
        <v>115</v>
      </c>
      <c r="I915" s="4">
        <f t="shared" si="51"/>
        <v>0</v>
      </c>
      <c r="J915" s="10">
        <f t="shared" si="52"/>
        <v>0.06</v>
      </c>
      <c r="K915" t="str">
        <f t="shared" si="53"/>
        <v>Dentro del rango</v>
      </c>
      <c r="L915" s="49">
        <v>1</v>
      </c>
      <c r="M915" s="49">
        <v>1</v>
      </c>
      <c r="N915" s="49">
        <v>1</v>
      </c>
      <c r="O915" s="49">
        <v>1</v>
      </c>
      <c r="P915" s="49">
        <v>1</v>
      </c>
      <c r="Q915" s="49">
        <v>1</v>
      </c>
      <c r="R915" s="49">
        <v>1</v>
      </c>
      <c r="S915" s="49">
        <v>1</v>
      </c>
      <c r="T915" s="49">
        <v>1</v>
      </c>
      <c r="U915" s="49">
        <v>0</v>
      </c>
      <c r="V915" s="67" t="s">
        <v>2971</v>
      </c>
      <c r="W91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15" t="str">
        <f>IF(cto1255AMCO[[#This Row],[Calificacion]]=1,"Aprobado","Subsanar")</f>
        <v>Subsanar</v>
      </c>
    </row>
    <row r="916" spans="1:24" customFormat="1" hidden="1">
      <c r="A916">
        <v>915</v>
      </c>
      <c r="B916" t="s">
        <v>2972</v>
      </c>
      <c r="C916" s="13" t="s">
        <v>2973</v>
      </c>
      <c r="D916" t="s">
        <v>2685</v>
      </c>
      <c r="E916" s="26" t="s">
        <v>2974</v>
      </c>
      <c r="F916" s="6">
        <v>123</v>
      </c>
      <c r="G916" s="6">
        <v>123.113405</v>
      </c>
      <c r="H916" s="49">
        <v>123</v>
      </c>
      <c r="I916" s="4">
        <f t="shared" si="51"/>
        <v>0</v>
      </c>
      <c r="J916" s="10">
        <f t="shared" si="52"/>
        <v>0.06</v>
      </c>
      <c r="K916" t="str">
        <f t="shared" si="53"/>
        <v>Dentro del rango</v>
      </c>
      <c r="L916" s="49">
        <v>1</v>
      </c>
      <c r="M916" s="49">
        <v>1</v>
      </c>
      <c r="N916" s="49">
        <v>1</v>
      </c>
      <c r="O916" s="49">
        <v>1</v>
      </c>
      <c r="P916" s="49">
        <v>1</v>
      </c>
      <c r="Q916" s="49">
        <v>1</v>
      </c>
      <c r="R916" s="49">
        <v>1</v>
      </c>
      <c r="S916" s="49">
        <v>1</v>
      </c>
      <c r="T916" s="49">
        <v>1</v>
      </c>
      <c r="U916" s="49">
        <v>0</v>
      </c>
      <c r="V916" s="67" t="s">
        <v>2975</v>
      </c>
      <c r="W916"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16" s="21" t="str">
        <f>IF(cto1255AMCO[[#This Row],[Calificacion]]=1,"Aprobado","Subsanar")</f>
        <v>Subsanar</v>
      </c>
    </row>
    <row r="917" spans="1:24" customFormat="1" hidden="1">
      <c r="A917">
        <v>916</v>
      </c>
      <c r="B917" t="s">
        <v>2976</v>
      </c>
      <c r="C917" s="13" t="s">
        <v>2977</v>
      </c>
      <c r="D917" t="s">
        <v>2685</v>
      </c>
      <c r="E917" s="26" t="s">
        <v>2978</v>
      </c>
      <c r="F917" s="6">
        <v>62</v>
      </c>
      <c r="G917" s="6">
        <v>62.502246</v>
      </c>
      <c r="H917" s="49">
        <v>62</v>
      </c>
      <c r="I917" s="4">
        <f t="shared" si="51"/>
        <v>0</v>
      </c>
      <c r="J917" s="10">
        <f t="shared" si="52"/>
        <v>7.0000000000000007E-2</v>
      </c>
      <c r="K917" t="str">
        <f t="shared" si="53"/>
        <v>Dentro del rango</v>
      </c>
      <c r="L917" s="49">
        <v>1</v>
      </c>
      <c r="M917" s="49">
        <v>1</v>
      </c>
      <c r="N917" s="49">
        <v>1</v>
      </c>
      <c r="O917" s="49">
        <v>1</v>
      </c>
      <c r="P917" s="49">
        <v>1</v>
      </c>
      <c r="Q917" s="49">
        <v>1</v>
      </c>
      <c r="R917" s="49">
        <v>1</v>
      </c>
      <c r="S917" s="49">
        <v>1</v>
      </c>
      <c r="T917" s="49">
        <v>1</v>
      </c>
      <c r="U917" s="49">
        <v>0</v>
      </c>
      <c r="V917" s="67" t="s">
        <v>2979</v>
      </c>
      <c r="W91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17" t="str">
        <f>IF(cto1255AMCO[[#This Row],[Calificacion]]=1,"Aprobado","Subsanar")</f>
        <v>Subsanar</v>
      </c>
    </row>
    <row r="918" spans="1:24" customFormat="1" hidden="1">
      <c r="A918">
        <v>917</v>
      </c>
      <c r="B918" t="s">
        <v>2980</v>
      </c>
      <c r="C918" s="13" t="s">
        <v>2981</v>
      </c>
      <c r="D918" t="s">
        <v>2685</v>
      </c>
      <c r="E918" s="26" t="s">
        <v>2982</v>
      </c>
      <c r="F918" s="6">
        <v>122</v>
      </c>
      <c r="G918" s="6">
        <v>122.09043200000001</v>
      </c>
      <c r="H918" s="49">
        <v>122</v>
      </c>
      <c r="I918" s="4">
        <f t="shared" si="51"/>
        <v>0</v>
      </c>
      <c r="J918" s="10">
        <f t="shared" si="52"/>
        <v>0.06</v>
      </c>
      <c r="K918" t="str">
        <f t="shared" si="53"/>
        <v>Dentro del rango</v>
      </c>
      <c r="L918" s="49">
        <v>1</v>
      </c>
      <c r="M918" s="49">
        <v>1</v>
      </c>
      <c r="N918" s="49">
        <v>1</v>
      </c>
      <c r="O918" s="49">
        <v>1</v>
      </c>
      <c r="P918" s="49">
        <v>1</v>
      </c>
      <c r="Q918" s="49">
        <v>1</v>
      </c>
      <c r="R918" s="49">
        <v>1</v>
      </c>
      <c r="S918" s="49">
        <v>1</v>
      </c>
      <c r="T918" s="49">
        <v>1</v>
      </c>
      <c r="U918" s="49">
        <v>0</v>
      </c>
      <c r="V918" s="67" t="s">
        <v>2983</v>
      </c>
      <c r="W91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18" t="str">
        <f>IF(cto1255AMCO[[#This Row],[Calificacion]]=1,"Aprobado","Subsanar")</f>
        <v>Subsanar</v>
      </c>
    </row>
    <row r="919" spans="1:24" customFormat="1" hidden="1">
      <c r="A919">
        <v>918</v>
      </c>
      <c r="B919" t="s">
        <v>2984</v>
      </c>
      <c r="C919" s="13" t="s">
        <v>2985</v>
      </c>
      <c r="D919" t="s">
        <v>2685</v>
      </c>
      <c r="E919" s="26" t="s">
        <v>2986</v>
      </c>
      <c r="F919" s="6">
        <v>123</v>
      </c>
      <c r="G919" s="6">
        <v>123.15387200000001</v>
      </c>
      <c r="H919" s="49">
        <v>123</v>
      </c>
      <c r="I919" s="4">
        <f t="shared" si="51"/>
        <v>0</v>
      </c>
      <c r="J919" s="10">
        <f t="shared" si="52"/>
        <v>0.06</v>
      </c>
      <c r="K919" t="str">
        <f t="shared" si="53"/>
        <v>Dentro del rango</v>
      </c>
      <c r="L919" s="49">
        <v>1</v>
      </c>
      <c r="M919" s="49">
        <v>1</v>
      </c>
      <c r="N919" s="49">
        <v>1</v>
      </c>
      <c r="O919" s="49">
        <v>1</v>
      </c>
      <c r="P919" s="49">
        <v>1</v>
      </c>
      <c r="Q919" s="49">
        <v>1</v>
      </c>
      <c r="R919" s="49">
        <v>1</v>
      </c>
      <c r="S919" s="49">
        <v>1</v>
      </c>
      <c r="T919" s="49">
        <v>1</v>
      </c>
      <c r="U919" s="49">
        <v>0</v>
      </c>
      <c r="V919" s="67" t="s">
        <v>2983</v>
      </c>
      <c r="W91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19" t="str">
        <f>IF(cto1255AMCO[[#This Row],[Calificacion]]=1,"Aprobado","Subsanar")</f>
        <v>Subsanar</v>
      </c>
    </row>
    <row r="920" spans="1:24" customFormat="1" hidden="1">
      <c r="A920">
        <v>919</v>
      </c>
      <c r="B920" t="s">
        <v>2987</v>
      </c>
      <c r="C920" s="13" t="s">
        <v>2988</v>
      </c>
      <c r="D920" t="s">
        <v>2685</v>
      </c>
      <c r="E920" s="26" t="s">
        <v>2989</v>
      </c>
      <c r="F920" s="6">
        <v>209</v>
      </c>
      <c r="G920" s="6">
        <v>209.10303500000001</v>
      </c>
      <c r="H920" s="49">
        <v>209</v>
      </c>
      <c r="I920" s="4">
        <f t="shared" si="51"/>
        <v>0</v>
      </c>
      <c r="J920" s="10">
        <f t="shared" si="52"/>
        <v>0.06</v>
      </c>
      <c r="K920" t="str">
        <f t="shared" si="53"/>
        <v>Dentro del rango</v>
      </c>
      <c r="L920" s="49">
        <v>1</v>
      </c>
      <c r="M920" s="49">
        <v>1</v>
      </c>
      <c r="N920" s="49">
        <v>1</v>
      </c>
      <c r="O920" s="49">
        <v>1</v>
      </c>
      <c r="P920" s="49">
        <v>1</v>
      </c>
      <c r="Q920" s="49">
        <v>1</v>
      </c>
      <c r="R920" s="49">
        <v>1</v>
      </c>
      <c r="S920" s="49">
        <v>1</v>
      </c>
      <c r="T920" s="49">
        <v>1</v>
      </c>
      <c r="U920" s="49">
        <v>0</v>
      </c>
      <c r="V920" s="67" t="s">
        <v>2990</v>
      </c>
      <c r="W92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20" t="str">
        <f>IF(cto1255AMCO[[#This Row],[Calificacion]]=1,"Aprobado","Subsanar")</f>
        <v>Subsanar</v>
      </c>
    </row>
    <row r="921" spans="1:24" customFormat="1" hidden="1">
      <c r="A921">
        <v>920</v>
      </c>
      <c r="B921" t="s">
        <v>2991</v>
      </c>
      <c r="C921" s="13" t="s">
        <v>2992</v>
      </c>
      <c r="D921" t="s">
        <v>2685</v>
      </c>
      <c r="E921" s="26" t="s">
        <v>2993</v>
      </c>
      <c r="F921" s="6">
        <v>127</v>
      </c>
      <c r="G921" s="6">
        <v>126.97189899999999</v>
      </c>
      <c r="H921" s="49">
        <v>127</v>
      </c>
      <c r="I921" s="4">
        <f t="shared" si="51"/>
        <v>0</v>
      </c>
      <c r="J921" s="10">
        <f t="shared" si="52"/>
        <v>0.06</v>
      </c>
      <c r="K921" t="str">
        <f t="shared" si="53"/>
        <v>Dentro del rango</v>
      </c>
      <c r="L921" s="49">
        <v>1</v>
      </c>
      <c r="M921" s="49">
        <v>1</v>
      </c>
      <c r="N921" s="49">
        <v>1</v>
      </c>
      <c r="O921" s="49">
        <v>1</v>
      </c>
      <c r="P921" s="49">
        <v>1</v>
      </c>
      <c r="Q921" s="49">
        <v>1</v>
      </c>
      <c r="R921" s="49">
        <v>1</v>
      </c>
      <c r="S921" s="49">
        <v>1</v>
      </c>
      <c r="T921" s="49">
        <v>1</v>
      </c>
      <c r="U921" s="49">
        <v>0</v>
      </c>
      <c r="V921" s="67" t="s">
        <v>2990</v>
      </c>
      <c r="W9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21" t="str">
        <f>IF(cto1255AMCO[[#This Row],[Calificacion]]=1,"Aprobado","Subsanar")</f>
        <v>Subsanar</v>
      </c>
    </row>
    <row r="922" spans="1:24" customFormat="1" hidden="1">
      <c r="A922">
        <v>921</v>
      </c>
      <c r="B922" t="s">
        <v>2994</v>
      </c>
      <c r="C922" s="13" t="s">
        <v>2995</v>
      </c>
      <c r="D922" t="s">
        <v>2685</v>
      </c>
      <c r="E922" s="26" t="s">
        <v>2996</v>
      </c>
      <c r="F922" s="6">
        <v>126</v>
      </c>
      <c r="G922" s="6">
        <v>125.675742</v>
      </c>
      <c r="H922" s="49">
        <v>126</v>
      </c>
      <c r="I922" s="4">
        <f t="shared" si="51"/>
        <v>0</v>
      </c>
      <c r="J922" s="10">
        <f t="shared" si="52"/>
        <v>0.06</v>
      </c>
      <c r="K922" t="str">
        <f t="shared" si="53"/>
        <v>Dentro del rango</v>
      </c>
      <c r="L922" s="49">
        <v>1</v>
      </c>
      <c r="M922" s="49">
        <v>1</v>
      </c>
      <c r="N922" s="49">
        <v>1</v>
      </c>
      <c r="O922" s="49">
        <v>1</v>
      </c>
      <c r="P922" s="49">
        <v>1</v>
      </c>
      <c r="Q922" s="49">
        <v>1</v>
      </c>
      <c r="R922" s="49">
        <v>1</v>
      </c>
      <c r="S922" s="49">
        <v>1</v>
      </c>
      <c r="T922" s="49">
        <v>1</v>
      </c>
      <c r="U922" s="49">
        <v>0</v>
      </c>
      <c r="V922" s="67" t="s">
        <v>2997</v>
      </c>
      <c r="W92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22" t="str">
        <f>IF(cto1255AMCO[[#This Row],[Calificacion]]=1,"Aprobado","Subsanar")</f>
        <v>Subsanar</v>
      </c>
    </row>
    <row r="923" spans="1:24" customFormat="1" hidden="1">
      <c r="A923">
        <v>922</v>
      </c>
      <c r="B923" t="s">
        <v>2998</v>
      </c>
      <c r="C923" s="13" t="s">
        <v>2999</v>
      </c>
      <c r="D923" t="s">
        <v>2685</v>
      </c>
      <c r="E923" s="26" t="s">
        <v>3000</v>
      </c>
      <c r="F923" s="6">
        <v>123</v>
      </c>
      <c r="G923" s="6">
        <v>122.90190699999999</v>
      </c>
      <c r="H923" s="49">
        <v>123</v>
      </c>
      <c r="I923" s="4">
        <f t="shared" si="51"/>
        <v>0</v>
      </c>
      <c r="J923" s="10">
        <f t="shared" si="52"/>
        <v>0.06</v>
      </c>
      <c r="K923" t="str">
        <f t="shared" si="53"/>
        <v>Dentro del rango</v>
      </c>
      <c r="L923" s="49">
        <v>1</v>
      </c>
      <c r="M923" s="49">
        <v>1</v>
      </c>
      <c r="N923" s="49">
        <v>1</v>
      </c>
      <c r="O923" s="49">
        <v>1</v>
      </c>
      <c r="P923" s="49">
        <v>1</v>
      </c>
      <c r="Q923" s="49">
        <v>1</v>
      </c>
      <c r="R923" s="49">
        <v>1</v>
      </c>
      <c r="S923" s="49">
        <v>1</v>
      </c>
      <c r="T923" s="49">
        <v>1</v>
      </c>
      <c r="U923" s="49">
        <v>0</v>
      </c>
      <c r="V923" s="67" t="s">
        <v>3001</v>
      </c>
      <c r="W92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23" t="str">
        <f>IF(cto1255AMCO[[#This Row],[Calificacion]]=1,"Aprobado","Subsanar")</f>
        <v>Subsanar</v>
      </c>
    </row>
    <row r="924" spans="1:24" customFormat="1" hidden="1">
      <c r="A924">
        <v>923</v>
      </c>
      <c r="B924" t="s">
        <v>3002</v>
      </c>
      <c r="C924" s="13" t="s">
        <v>3003</v>
      </c>
      <c r="D924" t="s">
        <v>2685</v>
      </c>
      <c r="E924" s="26" t="s">
        <v>3004</v>
      </c>
      <c r="F924" s="6">
        <v>113</v>
      </c>
      <c r="G924" s="6">
        <v>113.484422</v>
      </c>
      <c r="H924" s="49">
        <v>113</v>
      </c>
      <c r="I924" s="4">
        <f t="shared" si="51"/>
        <v>0</v>
      </c>
      <c r="J924" s="10">
        <f t="shared" si="52"/>
        <v>0.06</v>
      </c>
      <c r="K924" t="str">
        <f t="shared" si="53"/>
        <v>Dentro del rango</v>
      </c>
      <c r="L924" s="49">
        <v>1</v>
      </c>
      <c r="M924" s="49">
        <v>1</v>
      </c>
      <c r="N924" s="49">
        <v>1</v>
      </c>
      <c r="O924" s="49">
        <v>1</v>
      </c>
      <c r="P924" s="49">
        <v>1</v>
      </c>
      <c r="Q924" s="49">
        <v>1</v>
      </c>
      <c r="R924" s="49">
        <v>1</v>
      </c>
      <c r="S924" s="49">
        <v>1</v>
      </c>
      <c r="T924" s="49">
        <v>1</v>
      </c>
      <c r="U924" s="49">
        <v>0</v>
      </c>
      <c r="V924" s="67" t="s">
        <v>3005</v>
      </c>
      <c r="W92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24" t="str">
        <f>IF(cto1255AMCO[[#This Row],[Calificacion]]=1,"Aprobado","Subsanar")</f>
        <v>Subsanar</v>
      </c>
    </row>
    <row r="925" spans="1:24" customFormat="1" hidden="1">
      <c r="A925">
        <v>924</v>
      </c>
      <c r="B925" t="s">
        <v>3006</v>
      </c>
      <c r="C925" s="13" t="s">
        <v>3007</v>
      </c>
      <c r="D925" t="s">
        <v>2685</v>
      </c>
      <c r="E925" s="26" t="s">
        <v>3008</v>
      </c>
      <c r="F925" s="6">
        <v>124</v>
      </c>
      <c r="G925" s="6">
        <v>124.093797</v>
      </c>
      <c r="H925" s="49">
        <v>124</v>
      </c>
      <c r="I925" s="4">
        <f t="shared" si="51"/>
        <v>0</v>
      </c>
      <c r="J925" s="10">
        <f t="shared" si="52"/>
        <v>0.06</v>
      </c>
      <c r="K925" t="str">
        <f t="shared" si="53"/>
        <v>Dentro del rango</v>
      </c>
      <c r="L925" s="49">
        <v>1</v>
      </c>
      <c r="M925" s="49">
        <v>1</v>
      </c>
      <c r="N925" s="49">
        <v>1</v>
      </c>
      <c r="O925" s="49">
        <v>1</v>
      </c>
      <c r="P925" s="49">
        <v>1</v>
      </c>
      <c r="Q925" s="49">
        <v>1</v>
      </c>
      <c r="R925" s="49">
        <v>1</v>
      </c>
      <c r="S925" s="49">
        <v>1</v>
      </c>
      <c r="T925" s="49">
        <v>1</v>
      </c>
      <c r="U925" s="49">
        <v>0</v>
      </c>
      <c r="V925" s="67" t="s">
        <v>2983</v>
      </c>
      <c r="W92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25" t="str">
        <f>IF(cto1255AMCO[[#This Row],[Calificacion]]=1,"Aprobado","Subsanar")</f>
        <v>Subsanar</v>
      </c>
    </row>
    <row r="926" spans="1:24" customFormat="1" hidden="1">
      <c r="A926">
        <v>925</v>
      </c>
      <c r="B926" t="s">
        <v>3009</v>
      </c>
      <c r="C926" s="13" t="s">
        <v>3010</v>
      </c>
      <c r="D926" t="s">
        <v>2685</v>
      </c>
      <c r="E926" s="26" t="s">
        <v>3011</v>
      </c>
      <c r="F926" s="6">
        <v>129</v>
      </c>
      <c r="G926" s="6">
        <v>128.907749</v>
      </c>
      <c r="H926" s="49">
        <v>129</v>
      </c>
      <c r="I926" s="4">
        <f t="shared" si="51"/>
        <v>0</v>
      </c>
      <c r="J926" s="10">
        <f t="shared" si="52"/>
        <v>0.06</v>
      </c>
      <c r="K926" t="str">
        <f t="shared" si="53"/>
        <v>Dentro del rango</v>
      </c>
      <c r="L926" s="49">
        <v>1</v>
      </c>
      <c r="M926" s="49">
        <v>1</v>
      </c>
      <c r="N926" s="49">
        <v>1</v>
      </c>
      <c r="O926" s="49">
        <v>1</v>
      </c>
      <c r="P926" s="49">
        <v>1</v>
      </c>
      <c r="Q926" s="49">
        <v>1</v>
      </c>
      <c r="R926" s="49">
        <v>1</v>
      </c>
      <c r="S926" s="49">
        <v>1</v>
      </c>
      <c r="T926" s="49">
        <v>1</v>
      </c>
      <c r="U926" s="49">
        <v>0</v>
      </c>
      <c r="V926" s="67" t="s">
        <v>3005</v>
      </c>
      <c r="W92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26" t="str">
        <f>IF(cto1255AMCO[[#This Row],[Calificacion]]=1,"Aprobado","Subsanar")</f>
        <v>Subsanar</v>
      </c>
    </row>
    <row r="927" spans="1:24" customFormat="1" hidden="1">
      <c r="A927">
        <v>926</v>
      </c>
      <c r="B927" t="s">
        <v>3012</v>
      </c>
      <c r="C927" s="13" t="s">
        <v>3013</v>
      </c>
      <c r="D927" t="s">
        <v>2685</v>
      </c>
      <c r="E927" s="26" t="s">
        <v>3014</v>
      </c>
      <c r="F927" s="6">
        <v>136</v>
      </c>
      <c r="G927" s="6">
        <v>135.71368200000001</v>
      </c>
      <c r="H927" s="49">
        <v>136</v>
      </c>
      <c r="I927" s="4">
        <f t="shared" si="51"/>
        <v>0</v>
      </c>
      <c r="J927" s="10">
        <f t="shared" si="52"/>
        <v>0.06</v>
      </c>
      <c r="K927" t="str">
        <f t="shared" si="53"/>
        <v>Dentro del rango</v>
      </c>
      <c r="L927" s="49">
        <v>1</v>
      </c>
      <c r="M927" s="49">
        <v>1</v>
      </c>
      <c r="N927" s="49">
        <v>1</v>
      </c>
      <c r="O927" s="49">
        <v>1</v>
      </c>
      <c r="P927" s="49">
        <v>1</v>
      </c>
      <c r="Q927" s="49">
        <v>1</v>
      </c>
      <c r="R927" s="49">
        <v>1</v>
      </c>
      <c r="S927" s="49">
        <v>1</v>
      </c>
      <c r="T927" s="49">
        <v>1</v>
      </c>
      <c r="U927" s="49">
        <v>0</v>
      </c>
      <c r="V927" s="67" t="s">
        <v>2983</v>
      </c>
      <c r="W92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27" t="str">
        <f>IF(cto1255AMCO[[#This Row],[Calificacion]]=1,"Aprobado","Subsanar")</f>
        <v>Subsanar</v>
      </c>
    </row>
    <row r="928" spans="1:24" customFormat="1" hidden="1">
      <c r="A928">
        <v>927</v>
      </c>
      <c r="B928" t="s">
        <v>3015</v>
      </c>
      <c r="C928" s="13" t="s">
        <v>3016</v>
      </c>
      <c r="D928" t="s">
        <v>2685</v>
      </c>
      <c r="E928" s="26" t="s">
        <v>3017</v>
      </c>
      <c r="F928" s="6">
        <v>115</v>
      </c>
      <c r="G928" s="6">
        <v>115.156764</v>
      </c>
      <c r="H928" s="49">
        <v>115</v>
      </c>
      <c r="I928" s="4">
        <f t="shared" si="51"/>
        <v>0</v>
      </c>
      <c r="J928" s="10">
        <f t="shared" si="52"/>
        <v>0.06</v>
      </c>
      <c r="K928" t="str">
        <f t="shared" si="53"/>
        <v>Dentro del rango</v>
      </c>
      <c r="L928" s="49">
        <v>1</v>
      </c>
      <c r="M928" s="49">
        <v>1</v>
      </c>
      <c r="N928" s="49">
        <v>1</v>
      </c>
      <c r="O928" s="49">
        <v>1</v>
      </c>
      <c r="P928" s="49">
        <v>1</v>
      </c>
      <c r="Q928" s="49">
        <v>1</v>
      </c>
      <c r="R928" s="49">
        <v>1</v>
      </c>
      <c r="S928" s="49">
        <v>1</v>
      </c>
      <c r="T928" s="49">
        <v>1</v>
      </c>
      <c r="U928" s="49">
        <v>0</v>
      </c>
      <c r="V928" s="67" t="s">
        <v>2990</v>
      </c>
      <c r="W92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28" t="str">
        <f>IF(cto1255AMCO[[#This Row],[Calificacion]]=1,"Aprobado","Subsanar")</f>
        <v>Subsanar</v>
      </c>
    </row>
    <row r="929" spans="1:24" customFormat="1" hidden="1">
      <c r="A929">
        <v>928</v>
      </c>
      <c r="B929" t="s">
        <v>3018</v>
      </c>
      <c r="C929" s="13" t="s">
        <v>3019</v>
      </c>
      <c r="D929" t="s">
        <v>2685</v>
      </c>
      <c r="E929" s="26" t="s">
        <v>3020</v>
      </c>
      <c r="F929" s="6">
        <v>121</v>
      </c>
      <c r="G929" s="6">
        <v>121.431105</v>
      </c>
      <c r="H929" s="49">
        <v>121</v>
      </c>
      <c r="I929" s="4">
        <f t="shared" si="51"/>
        <v>0</v>
      </c>
      <c r="J929" s="10">
        <f t="shared" si="52"/>
        <v>0.06</v>
      </c>
      <c r="K929" t="str">
        <f t="shared" si="53"/>
        <v>Dentro del rango</v>
      </c>
      <c r="L929" s="49">
        <v>1</v>
      </c>
      <c r="M929" s="49">
        <v>1</v>
      </c>
      <c r="N929" s="49">
        <v>1</v>
      </c>
      <c r="O929" s="49">
        <v>1</v>
      </c>
      <c r="P929" s="49">
        <v>1</v>
      </c>
      <c r="Q929" s="49">
        <v>1</v>
      </c>
      <c r="R929" s="49">
        <v>1</v>
      </c>
      <c r="S929" s="49">
        <v>1</v>
      </c>
      <c r="T929" s="49">
        <v>1</v>
      </c>
      <c r="U929" s="49">
        <v>0</v>
      </c>
      <c r="V929" s="67" t="s">
        <v>3001</v>
      </c>
      <c r="W92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29" t="str">
        <f>IF(cto1255AMCO[[#This Row],[Calificacion]]=1,"Aprobado","Subsanar")</f>
        <v>Subsanar</v>
      </c>
    </row>
    <row r="930" spans="1:24" customFormat="1" hidden="1">
      <c r="A930">
        <v>929</v>
      </c>
      <c r="B930" t="s">
        <v>3021</v>
      </c>
      <c r="C930" s="13" t="s">
        <v>3022</v>
      </c>
      <c r="D930" t="s">
        <v>2685</v>
      </c>
      <c r="E930" s="26" t="s">
        <v>3023</v>
      </c>
      <c r="F930" s="6">
        <v>131</v>
      </c>
      <c r="G930" s="6">
        <v>131.22422900000001</v>
      </c>
      <c r="H930" s="49">
        <v>131</v>
      </c>
      <c r="I930" s="4">
        <f t="shared" si="51"/>
        <v>0</v>
      </c>
      <c r="J930" s="10">
        <f t="shared" si="52"/>
        <v>0.06</v>
      </c>
      <c r="K930" t="str">
        <f t="shared" si="53"/>
        <v>Dentro del rango</v>
      </c>
      <c r="L930" s="49">
        <v>1</v>
      </c>
      <c r="M930" s="49">
        <v>1</v>
      </c>
      <c r="N930" s="49">
        <v>1</v>
      </c>
      <c r="O930" s="49">
        <v>1</v>
      </c>
      <c r="P930" s="49">
        <v>1</v>
      </c>
      <c r="Q930" s="49">
        <v>1</v>
      </c>
      <c r="R930" s="49">
        <v>1</v>
      </c>
      <c r="S930" s="49">
        <v>1</v>
      </c>
      <c r="T930" s="49">
        <v>1</v>
      </c>
      <c r="U930" s="49">
        <v>0</v>
      </c>
      <c r="V930" s="67" t="s">
        <v>2990</v>
      </c>
      <c r="W93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30" t="str">
        <f>IF(cto1255AMCO[[#This Row],[Calificacion]]=1,"Aprobado","Subsanar")</f>
        <v>Subsanar</v>
      </c>
    </row>
    <row r="931" spans="1:24" customFormat="1" hidden="1">
      <c r="A931">
        <v>930</v>
      </c>
      <c r="B931" t="s">
        <v>3024</v>
      </c>
      <c r="C931" s="13" t="s">
        <v>3025</v>
      </c>
      <c r="D931" t="s">
        <v>2685</v>
      </c>
      <c r="E931" s="26" t="s">
        <v>3026</v>
      </c>
      <c r="F931" s="6">
        <v>124</v>
      </c>
      <c r="G931" s="6">
        <v>123.893845</v>
      </c>
      <c r="H931" s="49">
        <v>124</v>
      </c>
      <c r="I931" s="4">
        <f t="shared" si="51"/>
        <v>0</v>
      </c>
      <c r="J931" s="10">
        <f t="shared" si="52"/>
        <v>0.06</v>
      </c>
      <c r="K931" t="str">
        <f t="shared" si="53"/>
        <v>Dentro del rango</v>
      </c>
      <c r="L931" s="49">
        <v>1</v>
      </c>
      <c r="M931" s="49">
        <v>1</v>
      </c>
      <c r="N931" s="49">
        <v>1</v>
      </c>
      <c r="O931" s="49">
        <v>1</v>
      </c>
      <c r="P931" s="49">
        <v>1</v>
      </c>
      <c r="Q931" s="49">
        <v>1</v>
      </c>
      <c r="R931" s="49">
        <v>1</v>
      </c>
      <c r="S931" s="49">
        <v>1</v>
      </c>
      <c r="T931" s="49">
        <v>1</v>
      </c>
      <c r="U931" s="49">
        <v>0</v>
      </c>
      <c r="V931" s="67" t="s">
        <v>3027</v>
      </c>
      <c r="W93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31" t="str">
        <f>IF(cto1255AMCO[[#This Row],[Calificacion]]=1,"Aprobado","Subsanar")</f>
        <v>Subsanar</v>
      </c>
    </row>
    <row r="932" spans="1:24" customFormat="1" hidden="1">
      <c r="A932">
        <v>931</v>
      </c>
      <c r="B932" t="s">
        <v>3028</v>
      </c>
      <c r="C932" s="13" t="s">
        <v>3029</v>
      </c>
      <c r="D932" t="s">
        <v>2685</v>
      </c>
      <c r="E932" s="26" t="s">
        <v>3030</v>
      </c>
      <c r="F932" s="6">
        <v>109</v>
      </c>
      <c r="G932" s="6">
        <v>109.541273</v>
      </c>
      <c r="H932" s="49">
        <v>109</v>
      </c>
      <c r="I932" s="4">
        <f t="shared" ref="I932:I963" si="54">(((ABS(H932-F932))/F932))</f>
        <v>0</v>
      </c>
      <c r="J932" s="10">
        <f t="shared" si="52"/>
        <v>0.06</v>
      </c>
      <c r="K932" t="str">
        <f t="shared" si="53"/>
        <v>Dentro del rango</v>
      </c>
      <c r="L932" s="49">
        <v>1</v>
      </c>
      <c r="M932" s="49">
        <v>1</v>
      </c>
      <c r="N932" s="49">
        <v>1</v>
      </c>
      <c r="O932" s="49">
        <v>1</v>
      </c>
      <c r="P932" s="49">
        <v>1</v>
      </c>
      <c r="Q932" s="49">
        <v>1</v>
      </c>
      <c r="R932" s="49">
        <v>1</v>
      </c>
      <c r="S932" s="49">
        <v>1</v>
      </c>
      <c r="T932" s="49">
        <v>1</v>
      </c>
      <c r="U932" s="49">
        <v>0</v>
      </c>
      <c r="V932" s="67" t="s">
        <v>3031</v>
      </c>
      <c r="W93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32" t="str">
        <f>IF(cto1255AMCO[[#This Row],[Calificacion]]=1,"Aprobado","Subsanar")</f>
        <v>Subsanar</v>
      </c>
    </row>
    <row r="933" spans="1:24" customFormat="1" hidden="1">
      <c r="A933">
        <v>932</v>
      </c>
      <c r="B933" t="s">
        <v>3032</v>
      </c>
      <c r="C933" s="13" t="s">
        <v>3033</v>
      </c>
      <c r="D933" t="s">
        <v>2685</v>
      </c>
      <c r="E933" s="26" t="s">
        <v>3034</v>
      </c>
      <c r="F933" s="6">
        <v>132</v>
      </c>
      <c r="G933" s="6">
        <v>132.27127100000001</v>
      </c>
      <c r="H933" s="49">
        <v>132</v>
      </c>
      <c r="I933" s="4">
        <f t="shared" si="54"/>
        <v>0</v>
      </c>
      <c r="J933" s="10">
        <f t="shared" si="52"/>
        <v>0.06</v>
      </c>
      <c r="K933" t="str">
        <f t="shared" si="53"/>
        <v>Dentro del rango</v>
      </c>
      <c r="L933" s="49">
        <v>1</v>
      </c>
      <c r="M933" s="49">
        <v>1</v>
      </c>
      <c r="N933" s="49">
        <v>1</v>
      </c>
      <c r="O933" s="49">
        <v>1</v>
      </c>
      <c r="P933" s="49">
        <v>1</v>
      </c>
      <c r="Q933" s="49">
        <v>1</v>
      </c>
      <c r="R933" s="49">
        <v>1</v>
      </c>
      <c r="S933" s="49">
        <v>1</v>
      </c>
      <c r="T933" s="49">
        <v>1</v>
      </c>
      <c r="U933" s="49">
        <v>0</v>
      </c>
      <c r="V933" s="67" t="s">
        <v>3035</v>
      </c>
      <c r="W93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33" t="str">
        <f>IF(cto1255AMCO[[#This Row],[Calificacion]]=1,"Aprobado","Subsanar")</f>
        <v>Subsanar</v>
      </c>
    </row>
    <row r="934" spans="1:24" customFormat="1" hidden="1">
      <c r="A934">
        <v>933</v>
      </c>
      <c r="B934" t="s">
        <v>3036</v>
      </c>
      <c r="C934" s="13" t="s">
        <v>3037</v>
      </c>
      <c r="D934" t="s">
        <v>2685</v>
      </c>
      <c r="E934" s="26" t="s">
        <v>3038</v>
      </c>
      <c r="F934" s="6">
        <v>125</v>
      </c>
      <c r="G934" s="6">
        <v>124.76667999999999</v>
      </c>
      <c r="H934" s="49">
        <v>125</v>
      </c>
      <c r="I934" s="4">
        <f t="shared" si="54"/>
        <v>0</v>
      </c>
      <c r="J934" s="10">
        <f t="shared" si="52"/>
        <v>0.06</v>
      </c>
      <c r="K934" t="str">
        <f t="shared" si="53"/>
        <v>Dentro del rango</v>
      </c>
      <c r="L934" s="49">
        <v>1</v>
      </c>
      <c r="M934" s="49">
        <v>1</v>
      </c>
      <c r="N934" s="49">
        <v>1</v>
      </c>
      <c r="O934" s="49">
        <v>1</v>
      </c>
      <c r="P934" s="49">
        <v>1</v>
      </c>
      <c r="Q934" s="49">
        <v>1</v>
      </c>
      <c r="R934" s="49">
        <v>1</v>
      </c>
      <c r="S934" s="49">
        <v>1</v>
      </c>
      <c r="T934" s="49">
        <v>1</v>
      </c>
      <c r="U934" s="49">
        <v>0</v>
      </c>
      <c r="V934" s="67" t="s">
        <v>2983</v>
      </c>
      <c r="W93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34" t="str">
        <f>IF(cto1255AMCO[[#This Row],[Calificacion]]=1,"Aprobado","Subsanar")</f>
        <v>Subsanar</v>
      </c>
    </row>
    <row r="935" spans="1:24" customFormat="1" hidden="1">
      <c r="A935">
        <v>934</v>
      </c>
      <c r="B935" t="s">
        <v>3039</v>
      </c>
      <c r="C935" s="13" t="s">
        <v>3040</v>
      </c>
      <c r="D935" t="s">
        <v>2685</v>
      </c>
      <c r="E935" s="26" t="s">
        <v>3041</v>
      </c>
      <c r="F935" s="6">
        <v>111</v>
      </c>
      <c r="G935" s="6">
        <v>110.72599</v>
      </c>
      <c r="H935" s="49">
        <v>111</v>
      </c>
      <c r="I935" s="4">
        <f t="shared" si="54"/>
        <v>0</v>
      </c>
      <c r="J935" s="10">
        <f t="shared" si="52"/>
        <v>0.06</v>
      </c>
      <c r="K935" t="str">
        <f t="shared" si="53"/>
        <v>Dentro del rango</v>
      </c>
      <c r="L935" s="49">
        <v>1</v>
      </c>
      <c r="M935" s="49">
        <v>1</v>
      </c>
      <c r="N935" s="49">
        <v>1</v>
      </c>
      <c r="O935" s="49">
        <v>1</v>
      </c>
      <c r="P935" s="49">
        <v>1</v>
      </c>
      <c r="Q935" s="49">
        <v>1</v>
      </c>
      <c r="R935" s="49">
        <v>1</v>
      </c>
      <c r="S935" s="49">
        <v>1</v>
      </c>
      <c r="T935" s="49">
        <v>1</v>
      </c>
      <c r="U935" s="49">
        <v>0</v>
      </c>
      <c r="V935" s="67" t="s">
        <v>3042</v>
      </c>
      <c r="W93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35" t="str">
        <f>IF(cto1255AMCO[[#This Row],[Calificacion]]=1,"Aprobado","Subsanar")</f>
        <v>Subsanar</v>
      </c>
    </row>
    <row r="936" spans="1:24" customFormat="1" hidden="1">
      <c r="A936">
        <v>935</v>
      </c>
      <c r="B936" t="s">
        <v>3043</v>
      </c>
      <c r="C936" s="13" t="s">
        <v>2137</v>
      </c>
      <c r="D936" t="s">
        <v>2685</v>
      </c>
      <c r="E936" s="26" t="s">
        <v>2138</v>
      </c>
      <c r="F936" s="6">
        <v>167</v>
      </c>
      <c r="G936" s="6">
        <v>167.462727</v>
      </c>
      <c r="H936" s="49">
        <v>167</v>
      </c>
      <c r="I936" s="4">
        <f t="shared" si="54"/>
        <v>0</v>
      </c>
      <c r="J936" s="10">
        <f t="shared" si="52"/>
        <v>0.06</v>
      </c>
      <c r="K936" t="str">
        <f t="shared" si="53"/>
        <v>Dentro del rango</v>
      </c>
      <c r="L936" s="49">
        <v>1</v>
      </c>
      <c r="M936" s="49">
        <v>1</v>
      </c>
      <c r="N936" s="49">
        <v>1</v>
      </c>
      <c r="O936" s="49">
        <v>1</v>
      </c>
      <c r="P936" s="49">
        <v>1</v>
      </c>
      <c r="Q936" s="49">
        <v>1</v>
      </c>
      <c r="R936" s="49">
        <v>1</v>
      </c>
      <c r="S936" s="49">
        <v>1</v>
      </c>
      <c r="T936" s="49">
        <v>1</v>
      </c>
      <c r="U936" s="49">
        <v>0</v>
      </c>
      <c r="V936" s="67" t="s">
        <v>3044</v>
      </c>
      <c r="W93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36" t="str">
        <f>IF(cto1255AMCO[[#This Row],[Calificacion]]=1,"Aprobado","Subsanar")</f>
        <v>Subsanar</v>
      </c>
    </row>
    <row r="937" spans="1:24" customFormat="1" hidden="1">
      <c r="A937">
        <v>936</v>
      </c>
      <c r="B937" t="s">
        <v>3045</v>
      </c>
      <c r="C937" s="13" t="s">
        <v>3046</v>
      </c>
      <c r="D937" t="s">
        <v>2685</v>
      </c>
      <c r="E937" s="26" t="s">
        <v>3047</v>
      </c>
      <c r="F937" s="6">
        <v>111</v>
      </c>
      <c r="G937" s="6">
        <v>111.36452800000001</v>
      </c>
      <c r="H937" s="49">
        <v>111</v>
      </c>
      <c r="I937" s="4">
        <f t="shared" si="54"/>
        <v>0</v>
      </c>
      <c r="J937" s="10">
        <f t="shared" si="52"/>
        <v>0.06</v>
      </c>
      <c r="K937" t="str">
        <f t="shared" si="53"/>
        <v>Dentro del rango</v>
      </c>
      <c r="L937" s="49">
        <v>1</v>
      </c>
      <c r="M937" s="49">
        <v>1</v>
      </c>
      <c r="N937" s="49">
        <v>1</v>
      </c>
      <c r="O937" s="49">
        <v>1</v>
      </c>
      <c r="P937" s="49">
        <v>1</v>
      </c>
      <c r="Q937" s="49">
        <v>1</v>
      </c>
      <c r="R937" s="49">
        <v>1</v>
      </c>
      <c r="S937" s="49">
        <v>1</v>
      </c>
      <c r="T937" s="49">
        <v>1</v>
      </c>
      <c r="U937" s="49">
        <v>0</v>
      </c>
      <c r="V937" s="67" t="s">
        <v>3035</v>
      </c>
      <c r="W93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37" t="str">
        <f>IF(cto1255AMCO[[#This Row],[Calificacion]]=1,"Aprobado","Subsanar")</f>
        <v>Subsanar</v>
      </c>
    </row>
    <row r="938" spans="1:24" customFormat="1" hidden="1">
      <c r="A938">
        <v>937</v>
      </c>
      <c r="B938" t="s">
        <v>3048</v>
      </c>
      <c r="C938" s="13" t="s">
        <v>3049</v>
      </c>
      <c r="D938" t="s">
        <v>2685</v>
      </c>
      <c r="E938" s="26" t="s">
        <v>3050</v>
      </c>
      <c r="F938" s="6">
        <v>133</v>
      </c>
      <c r="G938" s="6">
        <v>132.659516</v>
      </c>
      <c r="H938" s="49">
        <v>133</v>
      </c>
      <c r="I938" s="4">
        <f t="shared" si="54"/>
        <v>0</v>
      </c>
      <c r="J938" s="10">
        <f t="shared" si="52"/>
        <v>0.06</v>
      </c>
      <c r="K938" t="str">
        <f t="shared" si="53"/>
        <v>Dentro del rango</v>
      </c>
      <c r="L938" s="49">
        <v>1</v>
      </c>
      <c r="M938" s="49">
        <v>1</v>
      </c>
      <c r="N938" s="49">
        <v>1</v>
      </c>
      <c r="O938" s="49">
        <v>1</v>
      </c>
      <c r="P938" s="49">
        <v>1</v>
      </c>
      <c r="Q938" s="49">
        <v>1</v>
      </c>
      <c r="R938" s="49">
        <v>1</v>
      </c>
      <c r="S938" s="49">
        <v>1</v>
      </c>
      <c r="T938" s="49">
        <v>1</v>
      </c>
      <c r="U938" s="49">
        <v>0</v>
      </c>
      <c r="V938" s="67" t="s">
        <v>3001</v>
      </c>
      <c r="W93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38" t="str">
        <f>IF(cto1255AMCO[[#This Row],[Calificacion]]=1,"Aprobado","Subsanar")</f>
        <v>Subsanar</v>
      </c>
    </row>
    <row r="939" spans="1:24" customFormat="1" hidden="1">
      <c r="A939">
        <v>938</v>
      </c>
      <c r="B939" t="s">
        <v>3051</v>
      </c>
      <c r="C939" s="13" t="s">
        <v>3052</v>
      </c>
      <c r="D939" t="s">
        <v>2685</v>
      </c>
      <c r="E939" s="26" t="s">
        <v>3053</v>
      </c>
      <c r="F939" s="6">
        <v>134</v>
      </c>
      <c r="G939" s="6">
        <v>133.70481100000001</v>
      </c>
      <c r="H939" s="49">
        <v>134</v>
      </c>
      <c r="I939" s="4">
        <f t="shared" si="54"/>
        <v>0</v>
      </c>
      <c r="J939" s="10">
        <f t="shared" si="52"/>
        <v>0.06</v>
      </c>
      <c r="K939" t="str">
        <f t="shared" si="53"/>
        <v>Dentro del rango</v>
      </c>
      <c r="L939" s="49">
        <v>1</v>
      </c>
      <c r="M939" s="49">
        <v>1</v>
      </c>
      <c r="N939" s="49">
        <v>1</v>
      </c>
      <c r="O939" s="49">
        <v>1</v>
      </c>
      <c r="P939" s="49">
        <v>1</v>
      </c>
      <c r="Q939" s="49">
        <v>1</v>
      </c>
      <c r="R939" s="49">
        <v>1</v>
      </c>
      <c r="S939" s="49">
        <v>1</v>
      </c>
      <c r="T939" s="49">
        <v>1</v>
      </c>
      <c r="U939" s="49">
        <v>0</v>
      </c>
      <c r="V939" s="67" t="s">
        <v>3031</v>
      </c>
      <c r="W93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39" t="str">
        <f>IF(cto1255AMCO[[#This Row],[Calificacion]]=1,"Aprobado","Subsanar")</f>
        <v>Subsanar</v>
      </c>
    </row>
    <row r="940" spans="1:24" customFormat="1" hidden="1">
      <c r="A940">
        <v>939</v>
      </c>
      <c r="B940" t="s">
        <v>3054</v>
      </c>
      <c r="C940" s="13" t="s">
        <v>3055</v>
      </c>
      <c r="D940" t="s">
        <v>2685</v>
      </c>
      <c r="E940" s="26" t="s">
        <v>3056</v>
      </c>
      <c r="F940" s="6">
        <v>138</v>
      </c>
      <c r="G940" s="6">
        <v>138.30431300000001</v>
      </c>
      <c r="H940" s="49">
        <v>138</v>
      </c>
      <c r="I940" s="4">
        <f t="shared" si="54"/>
        <v>0</v>
      </c>
      <c r="J940" s="60">
        <f t="shared" si="52"/>
        <v>0.06</v>
      </c>
      <c r="K940" s="49" t="str">
        <f t="shared" si="53"/>
        <v>Dentro del rango</v>
      </c>
      <c r="L940" s="49">
        <v>1</v>
      </c>
      <c r="M940" s="49">
        <v>1</v>
      </c>
      <c r="N940" s="49">
        <v>1</v>
      </c>
      <c r="O940" s="49">
        <v>1</v>
      </c>
      <c r="P940" s="49">
        <v>1</v>
      </c>
      <c r="Q940" s="49">
        <v>1</v>
      </c>
      <c r="R940" s="49">
        <v>1</v>
      </c>
      <c r="S940" s="49">
        <v>1</v>
      </c>
      <c r="T940" s="49">
        <v>1</v>
      </c>
      <c r="U940" s="49">
        <v>0</v>
      </c>
      <c r="V940" s="67" t="s">
        <v>3057</v>
      </c>
      <c r="W94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40" t="str">
        <f>IF(cto1255AMCO[[#This Row],[Calificacion]]=1,"Aprobado","Subsanar")</f>
        <v>Subsanar</v>
      </c>
    </row>
    <row r="941" spans="1:24" customFormat="1" hidden="1">
      <c r="A941">
        <v>940</v>
      </c>
      <c r="B941" t="s">
        <v>3058</v>
      </c>
      <c r="C941" s="13" t="s">
        <v>3059</v>
      </c>
      <c r="D941" t="s">
        <v>2685</v>
      </c>
      <c r="E941" s="26" t="s">
        <v>3060</v>
      </c>
      <c r="F941" s="6">
        <v>121</v>
      </c>
      <c r="G941" s="6">
        <v>120.870445</v>
      </c>
      <c r="H941" s="49">
        <v>121</v>
      </c>
      <c r="I941" s="4">
        <f t="shared" si="54"/>
        <v>0</v>
      </c>
      <c r="J941" s="60">
        <f t="shared" si="52"/>
        <v>0.06</v>
      </c>
      <c r="K941" s="49" t="str">
        <f t="shared" si="53"/>
        <v>Dentro del rango</v>
      </c>
      <c r="L941" s="49">
        <v>1</v>
      </c>
      <c r="M941" s="49">
        <v>1</v>
      </c>
      <c r="N941" s="49">
        <v>1</v>
      </c>
      <c r="O941" s="49">
        <v>1</v>
      </c>
      <c r="P941" s="49">
        <v>1</v>
      </c>
      <c r="Q941" s="49">
        <v>1</v>
      </c>
      <c r="R941" s="49">
        <v>1</v>
      </c>
      <c r="S941" s="49">
        <v>1</v>
      </c>
      <c r="T941" s="49">
        <v>1</v>
      </c>
      <c r="U941" s="49">
        <v>0</v>
      </c>
      <c r="V941" s="67" t="s">
        <v>3061</v>
      </c>
      <c r="W94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41" t="str">
        <f>IF(cto1255AMCO[[#This Row],[Calificacion]]=1,"Aprobado","Subsanar")</f>
        <v>Subsanar</v>
      </c>
    </row>
    <row r="942" spans="1:24" customFormat="1" hidden="1">
      <c r="A942">
        <v>941</v>
      </c>
      <c r="B942" t="s">
        <v>3062</v>
      </c>
      <c r="C942" s="13" t="s">
        <v>3063</v>
      </c>
      <c r="D942" t="s">
        <v>2685</v>
      </c>
      <c r="E942" s="26" t="s">
        <v>3064</v>
      </c>
      <c r="F942" s="6">
        <v>125</v>
      </c>
      <c r="G942" s="6">
        <v>124.958237</v>
      </c>
      <c r="H942" s="49">
        <v>125</v>
      </c>
      <c r="I942" s="4">
        <f t="shared" si="54"/>
        <v>0</v>
      </c>
      <c r="J942" s="60">
        <f t="shared" si="52"/>
        <v>0.06</v>
      </c>
      <c r="K942" s="49" t="str">
        <f t="shared" si="53"/>
        <v>Dentro del rango</v>
      </c>
      <c r="L942" s="49"/>
      <c r="M942" s="49">
        <v>1</v>
      </c>
      <c r="N942" s="49">
        <v>1</v>
      </c>
      <c r="O942" s="49">
        <v>1</v>
      </c>
      <c r="P942" s="49">
        <v>1</v>
      </c>
      <c r="Q942" s="49">
        <v>1</v>
      </c>
      <c r="R942" s="49">
        <v>1</v>
      </c>
      <c r="S942" s="49">
        <v>1</v>
      </c>
      <c r="T942" s="49">
        <v>1</v>
      </c>
      <c r="U942" s="49">
        <v>0</v>
      </c>
      <c r="V942" s="67" t="s">
        <v>3031</v>
      </c>
      <c r="W94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0.88888888888888884</v>
      </c>
      <c r="X942" t="str">
        <f>IF(cto1255AMCO[[#This Row],[Calificacion]]=1,"Aprobado","Subsanar")</f>
        <v>Subsanar</v>
      </c>
    </row>
    <row r="943" spans="1:24" customFormat="1" hidden="1">
      <c r="A943">
        <v>942</v>
      </c>
      <c r="B943" t="s">
        <v>3065</v>
      </c>
      <c r="C943" s="13" t="s">
        <v>3066</v>
      </c>
      <c r="D943" t="s">
        <v>2685</v>
      </c>
      <c r="E943" s="26" t="s">
        <v>3067</v>
      </c>
      <c r="F943" s="6">
        <v>130</v>
      </c>
      <c r="G943" s="6">
        <v>130.08872</v>
      </c>
      <c r="H943" s="49">
        <v>130</v>
      </c>
      <c r="I943" s="4">
        <f t="shared" si="54"/>
        <v>0</v>
      </c>
      <c r="J943" s="60">
        <f t="shared" si="52"/>
        <v>0.06</v>
      </c>
      <c r="K943" s="49" t="str">
        <f t="shared" si="53"/>
        <v>Dentro del rango</v>
      </c>
      <c r="L943" s="49">
        <v>1</v>
      </c>
      <c r="M943" s="49">
        <v>1</v>
      </c>
      <c r="N943" s="49">
        <v>1</v>
      </c>
      <c r="O943" s="49">
        <v>1</v>
      </c>
      <c r="P943" s="49">
        <v>1</v>
      </c>
      <c r="Q943" s="49">
        <v>1</v>
      </c>
      <c r="R943" s="49">
        <v>1</v>
      </c>
      <c r="S943" s="49">
        <v>1</v>
      </c>
      <c r="T943" s="49">
        <v>1</v>
      </c>
      <c r="U943" s="49">
        <v>0</v>
      </c>
      <c r="V943" s="67" t="s">
        <v>3031</v>
      </c>
      <c r="W94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43" t="str">
        <f>IF(cto1255AMCO[[#This Row],[Calificacion]]=1,"Aprobado","Subsanar")</f>
        <v>Subsanar</v>
      </c>
    </row>
    <row r="944" spans="1:24" customFormat="1" hidden="1">
      <c r="A944">
        <v>943</v>
      </c>
      <c r="B944" t="s">
        <v>3068</v>
      </c>
      <c r="C944" s="13" t="s">
        <v>3069</v>
      </c>
      <c r="D944" t="s">
        <v>2685</v>
      </c>
      <c r="E944" s="26" t="s">
        <v>3070</v>
      </c>
      <c r="F944" s="6">
        <v>140</v>
      </c>
      <c r="G944" s="6">
        <v>139.731314</v>
      </c>
      <c r="H944" s="49">
        <v>140</v>
      </c>
      <c r="I944" s="4">
        <f t="shared" si="54"/>
        <v>0</v>
      </c>
      <c r="J944" s="60">
        <f t="shared" si="52"/>
        <v>0.06</v>
      </c>
      <c r="K944" s="49" t="str">
        <f t="shared" si="53"/>
        <v>Dentro del rango</v>
      </c>
      <c r="L944" s="49">
        <v>1</v>
      </c>
      <c r="M944" s="49">
        <v>1</v>
      </c>
      <c r="N944" s="49">
        <v>1</v>
      </c>
      <c r="O944" s="49">
        <v>1</v>
      </c>
      <c r="P944" s="49">
        <v>1</v>
      </c>
      <c r="Q944" s="49">
        <v>1</v>
      </c>
      <c r="R944" s="49">
        <v>1</v>
      </c>
      <c r="S944" s="49">
        <v>1</v>
      </c>
      <c r="T944" s="49">
        <v>1</v>
      </c>
      <c r="U944" s="49">
        <v>0</v>
      </c>
      <c r="V944" s="67" t="s">
        <v>3031</v>
      </c>
      <c r="W94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44" t="str">
        <f>IF(cto1255AMCO[[#This Row],[Calificacion]]=1,"Aprobado","Subsanar")</f>
        <v>Subsanar</v>
      </c>
    </row>
    <row r="945" spans="1:24" customFormat="1" hidden="1">
      <c r="A945">
        <v>944</v>
      </c>
      <c r="B945" t="s">
        <v>3071</v>
      </c>
      <c r="C945" s="13" t="s">
        <v>3072</v>
      </c>
      <c r="D945" t="s">
        <v>2685</v>
      </c>
      <c r="E945" s="26" t="s">
        <v>3073</v>
      </c>
      <c r="F945" s="6">
        <v>142</v>
      </c>
      <c r="G945" s="6">
        <v>141.784176</v>
      </c>
      <c r="H945" s="6">
        <v>142</v>
      </c>
      <c r="I945" s="4">
        <f t="shared" si="54"/>
        <v>0</v>
      </c>
      <c r="J945" s="60">
        <f t="shared" si="52"/>
        <v>0.06</v>
      </c>
      <c r="K945" s="49" t="str">
        <f t="shared" si="53"/>
        <v>Dentro del rango</v>
      </c>
      <c r="L945" s="49">
        <v>1</v>
      </c>
      <c r="M945" s="49">
        <v>1</v>
      </c>
      <c r="N945" s="49">
        <v>1</v>
      </c>
      <c r="O945" s="49">
        <v>1</v>
      </c>
      <c r="P945" s="49">
        <v>1</v>
      </c>
      <c r="Q945" s="49">
        <v>1</v>
      </c>
      <c r="R945" s="49">
        <v>1</v>
      </c>
      <c r="S945" s="49">
        <v>1</v>
      </c>
      <c r="T945" s="49">
        <v>1</v>
      </c>
      <c r="U945" s="49">
        <v>0</v>
      </c>
      <c r="V945" s="67" t="s">
        <v>3031</v>
      </c>
      <c r="W94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45" t="str">
        <f>IF(cto1255AMCO[[#This Row],[Calificacion]]=1,"Aprobado","Subsanar")</f>
        <v>Subsanar</v>
      </c>
    </row>
    <row r="946" spans="1:24" customFormat="1" hidden="1">
      <c r="A946">
        <v>945</v>
      </c>
      <c r="B946" t="s">
        <v>3074</v>
      </c>
      <c r="C946" s="13" t="s">
        <v>3075</v>
      </c>
      <c r="D946" t="s">
        <v>2685</v>
      </c>
      <c r="E946" s="26" t="s">
        <v>3076</v>
      </c>
      <c r="F946" s="6">
        <v>147</v>
      </c>
      <c r="G946" s="6">
        <v>147.070471</v>
      </c>
      <c r="H946" s="6">
        <v>147</v>
      </c>
      <c r="I946" s="4">
        <f t="shared" si="54"/>
        <v>0</v>
      </c>
      <c r="J946" s="60">
        <f t="shared" si="52"/>
        <v>0.06</v>
      </c>
      <c r="K946" s="49" t="str">
        <f t="shared" si="53"/>
        <v>Dentro del rango</v>
      </c>
      <c r="L946" s="49">
        <v>1</v>
      </c>
      <c r="M946" s="49">
        <v>1</v>
      </c>
      <c r="N946" s="49">
        <v>1</v>
      </c>
      <c r="O946" s="49">
        <v>1</v>
      </c>
      <c r="P946" s="49">
        <v>1</v>
      </c>
      <c r="Q946" s="49">
        <v>1</v>
      </c>
      <c r="R946" s="49">
        <v>1</v>
      </c>
      <c r="S946" s="49">
        <v>1</v>
      </c>
      <c r="T946" s="49">
        <v>1</v>
      </c>
      <c r="U946" s="49">
        <v>0</v>
      </c>
      <c r="V946" s="67" t="s">
        <v>2983</v>
      </c>
      <c r="W94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46" t="str">
        <f>IF(cto1255AMCO[[#This Row],[Calificacion]]=1,"Aprobado","Subsanar")</f>
        <v>Subsanar</v>
      </c>
    </row>
    <row r="947" spans="1:24" customFormat="1" hidden="1">
      <c r="A947">
        <v>946</v>
      </c>
      <c r="B947" t="s">
        <v>3077</v>
      </c>
      <c r="C947" s="13" t="s">
        <v>3078</v>
      </c>
      <c r="D947" t="s">
        <v>2685</v>
      </c>
      <c r="E947" s="26" t="s">
        <v>3079</v>
      </c>
      <c r="F947" s="6">
        <v>144</v>
      </c>
      <c r="G947" s="6">
        <v>144.11948599999999</v>
      </c>
      <c r="H947" s="6">
        <v>144</v>
      </c>
      <c r="I947" s="4">
        <f t="shared" si="54"/>
        <v>0</v>
      </c>
      <c r="J947" s="60">
        <f t="shared" si="52"/>
        <v>0.06</v>
      </c>
      <c r="K947" s="49" t="str">
        <f t="shared" si="53"/>
        <v>Dentro del rango</v>
      </c>
      <c r="L947" s="49">
        <v>1</v>
      </c>
      <c r="M947" s="49">
        <v>1</v>
      </c>
      <c r="N947" s="49">
        <v>1</v>
      </c>
      <c r="O947" s="49">
        <v>1</v>
      </c>
      <c r="P947" s="49">
        <v>1</v>
      </c>
      <c r="Q947" s="49">
        <v>1</v>
      </c>
      <c r="R947" s="49">
        <v>1</v>
      </c>
      <c r="S947" s="49">
        <v>1</v>
      </c>
      <c r="T947" s="49">
        <v>1</v>
      </c>
      <c r="U947" s="49">
        <v>0</v>
      </c>
      <c r="V947" s="67" t="s">
        <v>3005</v>
      </c>
      <c r="W94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47" t="str">
        <f>IF(cto1255AMCO[[#This Row],[Calificacion]]=1,"Aprobado","Subsanar")</f>
        <v>Subsanar</v>
      </c>
    </row>
    <row r="948" spans="1:24" customFormat="1" hidden="1">
      <c r="A948">
        <v>947</v>
      </c>
      <c r="B948" t="s">
        <v>3080</v>
      </c>
      <c r="C948" s="13" t="s">
        <v>3081</v>
      </c>
      <c r="D948" t="s">
        <v>2685</v>
      </c>
      <c r="E948" s="26" t="s">
        <v>3082</v>
      </c>
      <c r="F948" s="6">
        <v>143</v>
      </c>
      <c r="G948" s="6">
        <v>142.567869</v>
      </c>
      <c r="H948" s="6">
        <v>143</v>
      </c>
      <c r="I948" s="4">
        <f t="shared" si="54"/>
        <v>0</v>
      </c>
      <c r="J948" s="60">
        <f t="shared" si="52"/>
        <v>0.06</v>
      </c>
      <c r="K948" s="49" t="str">
        <f t="shared" si="53"/>
        <v>Dentro del rango</v>
      </c>
      <c r="L948" s="49">
        <v>1</v>
      </c>
      <c r="M948" s="49">
        <v>1</v>
      </c>
      <c r="N948" s="49">
        <v>1</v>
      </c>
      <c r="O948" s="49">
        <v>1</v>
      </c>
      <c r="P948" s="49">
        <v>1</v>
      </c>
      <c r="Q948" s="49">
        <v>1</v>
      </c>
      <c r="R948" s="49">
        <v>1</v>
      </c>
      <c r="S948" s="49">
        <v>1</v>
      </c>
      <c r="T948" s="49">
        <v>1</v>
      </c>
      <c r="U948" s="49">
        <v>0</v>
      </c>
      <c r="V948" s="67" t="s">
        <v>3083</v>
      </c>
      <c r="W9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48" t="str">
        <f>IF(cto1255AMCO[[#This Row],[Calificacion]]=1,"Aprobado","Subsanar")</f>
        <v>Subsanar</v>
      </c>
    </row>
    <row r="949" spans="1:24" customFormat="1" hidden="1">
      <c r="A949">
        <v>948</v>
      </c>
      <c r="B949" t="s">
        <v>3084</v>
      </c>
      <c r="C949" s="13" t="s">
        <v>3085</v>
      </c>
      <c r="D949" t="s">
        <v>2685</v>
      </c>
      <c r="E949" s="26" t="s">
        <v>3086</v>
      </c>
      <c r="F949" s="6">
        <v>139</v>
      </c>
      <c r="G949" s="6">
        <v>139.29333199999999</v>
      </c>
      <c r="H949" s="6">
        <v>139</v>
      </c>
      <c r="I949" s="4">
        <f t="shared" si="54"/>
        <v>0</v>
      </c>
      <c r="J949" s="60">
        <f t="shared" si="52"/>
        <v>0.06</v>
      </c>
      <c r="K949" s="49" t="str">
        <f t="shared" si="53"/>
        <v>Dentro del rango</v>
      </c>
      <c r="L949" s="49">
        <v>1</v>
      </c>
      <c r="M949" s="49">
        <v>1</v>
      </c>
      <c r="N949" s="49">
        <v>1</v>
      </c>
      <c r="O949" s="49">
        <v>1</v>
      </c>
      <c r="P949" s="49">
        <v>1</v>
      </c>
      <c r="Q949" s="49">
        <v>1</v>
      </c>
      <c r="R949" s="49">
        <v>1</v>
      </c>
      <c r="S949" s="49">
        <v>1</v>
      </c>
      <c r="T949" s="49">
        <v>1</v>
      </c>
      <c r="U949" s="49">
        <v>0</v>
      </c>
      <c r="V949" s="67" t="s">
        <v>3005</v>
      </c>
      <c r="W9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49" t="str">
        <f>IF(cto1255AMCO[[#This Row],[Calificacion]]=1,"Aprobado","Subsanar")</f>
        <v>Subsanar</v>
      </c>
    </row>
    <row r="950" spans="1:24" customFormat="1" hidden="1">
      <c r="A950">
        <v>949</v>
      </c>
      <c r="B950" t="s">
        <v>3087</v>
      </c>
      <c r="C950" s="13" t="s">
        <v>3088</v>
      </c>
      <c r="D950" t="s">
        <v>2685</v>
      </c>
      <c r="E950" s="26" t="s">
        <v>3089</v>
      </c>
      <c r="F950" s="6">
        <v>66</v>
      </c>
      <c r="G950" s="6">
        <v>65.900154000000001</v>
      </c>
      <c r="H950" s="6">
        <v>66</v>
      </c>
      <c r="I950" s="4">
        <f t="shared" si="54"/>
        <v>0</v>
      </c>
      <c r="J950" s="60">
        <f t="shared" si="52"/>
        <v>7.0000000000000007E-2</v>
      </c>
      <c r="K950" s="49" t="str">
        <f t="shared" si="53"/>
        <v>Dentro del rango</v>
      </c>
      <c r="L950" s="49">
        <v>1</v>
      </c>
      <c r="M950" s="49">
        <v>1</v>
      </c>
      <c r="N950" s="49">
        <v>1</v>
      </c>
      <c r="O950" s="49">
        <v>1</v>
      </c>
      <c r="P950" s="49">
        <v>1</v>
      </c>
      <c r="Q950" s="49">
        <v>1</v>
      </c>
      <c r="R950" s="49">
        <v>1</v>
      </c>
      <c r="S950" s="49">
        <v>1</v>
      </c>
      <c r="T950" s="49">
        <v>1</v>
      </c>
      <c r="U950" s="49">
        <v>0</v>
      </c>
      <c r="V950" s="67" t="s">
        <v>3090</v>
      </c>
      <c r="W95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50" t="str">
        <f>IF(cto1255AMCO[[#This Row],[Calificacion]]=1,"Aprobado","Subsanar")</f>
        <v>Subsanar</v>
      </c>
    </row>
    <row r="951" spans="1:24" customFormat="1" hidden="1">
      <c r="A951">
        <v>950</v>
      </c>
      <c r="B951" t="s">
        <v>3091</v>
      </c>
      <c r="C951" s="13" t="s">
        <v>3092</v>
      </c>
      <c r="D951" t="s">
        <v>2685</v>
      </c>
      <c r="E951" s="26" t="s">
        <v>3093</v>
      </c>
      <c r="F951" s="6">
        <v>143</v>
      </c>
      <c r="G951" s="6">
        <v>143.54325</v>
      </c>
      <c r="H951" s="6">
        <v>143</v>
      </c>
      <c r="I951" s="4">
        <f t="shared" si="54"/>
        <v>0</v>
      </c>
      <c r="J951" s="60">
        <f t="shared" si="52"/>
        <v>0.06</v>
      </c>
      <c r="K951" s="49" t="str">
        <f t="shared" si="53"/>
        <v>Dentro del rango</v>
      </c>
      <c r="L951" s="49">
        <v>1</v>
      </c>
      <c r="M951" s="49">
        <v>1</v>
      </c>
      <c r="N951" s="49">
        <v>1</v>
      </c>
      <c r="O951" s="49">
        <v>1</v>
      </c>
      <c r="P951" s="49">
        <v>1</v>
      </c>
      <c r="Q951" s="49">
        <v>1</v>
      </c>
      <c r="R951" s="49">
        <v>1</v>
      </c>
      <c r="S951" s="49">
        <v>1</v>
      </c>
      <c r="T951" s="49">
        <v>1</v>
      </c>
      <c r="U951" s="49">
        <v>0</v>
      </c>
      <c r="V951" s="67" t="s">
        <v>3090</v>
      </c>
      <c r="W95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51" t="str">
        <f>IF(cto1255AMCO[[#This Row],[Calificacion]]=1,"Aprobado","Subsanar")</f>
        <v>Subsanar</v>
      </c>
    </row>
    <row r="952" spans="1:24" customFormat="1" hidden="1">
      <c r="A952">
        <v>951</v>
      </c>
      <c r="B952" t="s">
        <v>3094</v>
      </c>
      <c r="C952" s="13" t="s">
        <v>3095</v>
      </c>
      <c r="D952" t="s">
        <v>2685</v>
      </c>
      <c r="E952" s="26" t="s">
        <v>3096</v>
      </c>
      <c r="F952" s="6">
        <v>102</v>
      </c>
      <c r="G952" s="6">
        <v>101.834649</v>
      </c>
      <c r="H952" s="6">
        <v>102</v>
      </c>
      <c r="I952" s="4">
        <f t="shared" si="54"/>
        <v>0</v>
      </c>
      <c r="J952" s="60">
        <f t="shared" si="52"/>
        <v>0.06</v>
      </c>
      <c r="K952" s="49" t="str">
        <f t="shared" si="53"/>
        <v>Dentro del rango</v>
      </c>
      <c r="L952" s="49">
        <v>1</v>
      </c>
      <c r="M952" s="49">
        <v>1</v>
      </c>
      <c r="N952" s="49">
        <v>1</v>
      </c>
      <c r="O952" s="49">
        <v>1</v>
      </c>
      <c r="P952" s="49">
        <v>1</v>
      </c>
      <c r="Q952" s="49">
        <v>1</v>
      </c>
      <c r="R952" s="49">
        <v>1</v>
      </c>
      <c r="S952" s="49">
        <v>1</v>
      </c>
      <c r="T952" s="49">
        <v>1</v>
      </c>
      <c r="U952" s="49">
        <v>0</v>
      </c>
      <c r="V952" s="67" t="s">
        <v>3097</v>
      </c>
      <c r="W95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52" t="str">
        <f>IF(cto1255AMCO[[#This Row],[Calificacion]]=1,"Aprobado","Subsanar")</f>
        <v>Subsanar</v>
      </c>
    </row>
    <row r="953" spans="1:24" customFormat="1" hidden="1">
      <c r="A953">
        <v>952</v>
      </c>
      <c r="B953" t="s">
        <v>3098</v>
      </c>
      <c r="C953" s="13" t="s">
        <v>3099</v>
      </c>
      <c r="D953" t="s">
        <v>2685</v>
      </c>
      <c r="E953" s="26" t="s">
        <v>3100</v>
      </c>
      <c r="F953" s="6">
        <v>102</v>
      </c>
      <c r="G953" s="6">
        <v>101.59620200000001</v>
      </c>
      <c r="H953" s="6">
        <v>102</v>
      </c>
      <c r="I953" s="4">
        <f t="shared" si="54"/>
        <v>0</v>
      </c>
      <c r="J953" s="60">
        <f t="shared" si="52"/>
        <v>0.06</v>
      </c>
      <c r="K953" s="49" t="str">
        <f t="shared" si="53"/>
        <v>Dentro del rango</v>
      </c>
      <c r="L953" s="49">
        <v>1</v>
      </c>
      <c r="M953" s="49">
        <v>1</v>
      </c>
      <c r="N953" s="49">
        <v>1</v>
      </c>
      <c r="O953" s="49">
        <v>1</v>
      </c>
      <c r="P953" s="49">
        <v>1</v>
      </c>
      <c r="Q953" s="49">
        <v>1</v>
      </c>
      <c r="R953" s="49">
        <v>1</v>
      </c>
      <c r="S953" s="49">
        <v>1</v>
      </c>
      <c r="T953" s="49">
        <v>1</v>
      </c>
      <c r="U953" s="49">
        <v>0</v>
      </c>
      <c r="V953" s="67" t="s">
        <v>3101</v>
      </c>
      <c r="W95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53" t="str">
        <f>IF(cto1255AMCO[[#This Row],[Calificacion]]=1,"Aprobado","Subsanar")</f>
        <v>Subsanar</v>
      </c>
    </row>
    <row r="954" spans="1:24" customFormat="1" hidden="1">
      <c r="A954">
        <v>953</v>
      </c>
      <c r="B954" t="s">
        <v>3102</v>
      </c>
      <c r="C954" s="13" t="s">
        <v>3103</v>
      </c>
      <c r="D954" t="s">
        <v>2685</v>
      </c>
      <c r="E954" s="26" t="s">
        <v>3104</v>
      </c>
      <c r="F954" s="6">
        <v>102</v>
      </c>
      <c r="G954" s="6">
        <v>101.95161</v>
      </c>
      <c r="H954" s="6">
        <v>102</v>
      </c>
      <c r="I954" s="4">
        <f t="shared" si="54"/>
        <v>0</v>
      </c>
      <c r="J954" s="60">
        <f t="shared" si="52"/>
        <v>0.06</v>
      </c>
      <c r="K954" s="49" t="str">
        <f t="shared" si="53"/>
        <v>Dentro del rango</v>
      </c>
      <c r="L954" s="49">
        <v>1</v>
      </c>
      <c r="M954" s="49">
        <v>1</v>
      </c>
      <c r="N954" s="49">
        <v>1</v>
      </c>
      <c r="O954" s="49">
        <v>1</v>
      </c>
      <c r="P954" s="49">
        <v>1</v>
      </c>
      <c r="Q954" s="49">
        <v>1</v>
      </c>
      <c r="R954" s="49">
        <v>1</v>
      </c>
      <c r="S954" s="49">
        <v>1</v>
      </c>
      <c r="T954" s="49">
        <v>1</v>
      </c>
      <c r="U954" s="49">
        <v>0</v>
      </c>
      <c r="V954" s="67" t="s">
        <v>3035</v>
      </c>
      <c r="W95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54" t="str">
        <f>IF(cto1255AMCO[[#This Row],[Calificacion]]=1,"Aprobado","Subsanar")</f>
        <v>Subsanar</v>
      </c>
    </row>
    <row r="955" spans="1:24" customFormat="1" hidden="1">
      <c r="A955">
        <v>954</v>
      </c>
      <c r="B955" t="s">
        <v>3105</v>
      </c>
      <c r="C955" s="13" t="s">
        <v>3106</v>
      </c>
      <c r="D955" t="s">
        <v>2685</v>
      </c>
      <c r="E955" s="26" t="s">
        <v>3107</v>
      </c>
      <c r="F955" s="6">
        <v>104</v>
      </c>
      <c r="G955" s="6">
        <v>103.697738</v>
      </c>
      <c r="H955" s="6">
        <v>104</v>
      </c>
      <c r="I955" s="4">
        <f t="shared" si="54"/>
        <v>0</v>
      </c>
      <c r="J955" s="60">
        <f t="shared" si="52"/>
        <v>0.06</v>
      </c>
      <c r="K955" s="49" t="str">
        <f t="shared" si="53"/>
        <v>Dentro del rango</v>
      </c>
      <c r="L955" s="49">
        <v>1</v>
      </c>
      <c r="M955" s="49">
        <v>1</v>
      </c>
      <c r="N955" s="49">
        <v>1</v>
      </c>
      <c r="O955" s="49">
        <v>1</v>
      </c>
      <c r="P955" s="49">
        <v>1</v>
      </c>
      <c r="Q955" s="49">
        <v>1</v>
      </c>
      <c r="R955" s="49">
        <v>1</v>
      </c>
      <c r="S955" s="49">
        <v>1</v>
      </c>
      <c r="T955" s="49">
        <v>1</v>
      </c>
      <c r="U955" s="49">
        <v>0</v>
      </c>
      <c r="V955" s="67" t="s">
        <v>3005</v>
      </c>
      <c r="W95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55" t="str">
        <f>IF(cto1255AMCO[[#This Row],[Calificacion]]=1,"Aprobado","Subsanar")</f>
        <v>Subsanar</v>
      </c>
    </row>
    <row r="956" spans="1:24" customFormat="1" hidden="1">
      <c r="A956">
        <v>955</v>
      </c>
      <c r="B956" t="s">
        <v>3108</v>
      </c>
      <c r="C956" s="13" t="s">
        <v>3109</v>
      </c>
      <c r="D956" t="s">
        <v>2685</v>
      </c>
      <c r="E956" s="26" t="s">
        <v>3110</v>
      </c>
      <c r="F956" s="6">
        <v>102</v>
      </c>
      <c r="G956" s="6">
        <v>102.446708</v>
      </c>
      <c r="H956" s="6">
        <v>102</v>
      </c>
      <c r="I956" s="4">
        <f t="shared" si="54"/>
        <v>0</v>
      </c>
      <c r="J956" s="60">
        <f t="shared" si="52"/>
        <v>0.06</v>
      </c>
      <c r="K956" s="49" t="str">
        <f t="shared" si="53"/>
        <v>Dentro del rango</v>
      </c>
      <c r="L956" s="49">
        <v>1</v>
      </c>
      <c r="M956" s="49">
        <v>1</v>
      </c>
      <c r="N956" s="49">
        <v>1</v>
      </c>
      <c r="O956" s="49">
        <v>1</v>
      </c>
      <c r="P956" s="49">
        <v>1</v>
      </c>
      <c r="Q956" s="49">
        <v>1</v>
      </c>
      <c r="R956" s="49">
        <v>1</v>
      </c>
      <c r="S956" s="49">
        <v>1</v>
      </c>
      <c r="T956" s="49">
        <v>1</v>
      </c>
      <c r="U956" s="49">
        <v>0</v>
      </c>
      <c r="V956" s="67" t="s">
        <v>2983</v>
      </c>
      <c r="W95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56" t="str">
        <f>IF(cto1255AMCO[[#This Row],[Calificacion]]=1,"Aprobado","Subsanar")</f>
        <v>Subsanar</v>
      </c>
    </row>
    <row r="957" spans="1:24" customFormat="1" hidden="1">
      <c r="A957">
        <v>956</v>
      </c>
      <c r="B957" t="s">
        <v>3111</v>
      </c>
      <c r="C957" s="13" t="s">
        <v>3112</v>
      </c>
      <c r="D957" t="s">
        <v>2685</v>
      </c>
      <c r="E957" s="26" t="s">
        <v>3113</v>
      </c>
      <c r="F957" s="6">
        <v>103</v>
      </c>
      <c r="G957" s="6">
        <v>102.791965</v>
      </c>
      <c r="H957" s="6">
        <v>103</v>
      </c>
      <c r="I957" s="4">
        <f t="shared" si="54"/>
        <v>0</v>
      </c>
      <c r="J957" s="60">
        <f t="shared" si="52"/>
        <v>0.06</v>
      </c>
      <c r="K957" s="49" t="str">
        <f t="shared" si="53"/>
        <v>Dentro del rango</v>
      </c>
      <c r="L957" s="49">
        <v>1</v>
      </c>
      <c r="M957" s="49">
        <v>1</v>
      </c>
      <c r="N957" s="49">
        <v>1</v>
      </c>
      <c r="O957" s="49">
        <v>1</v>
      </c>
      <c r="P957" s="49">
        <v>1</v>
      </c>
      <c r="Q957" s="49">
        <v>1</v>
      </c>
      <c r="R957" s="49">
        <v>1</v>
      </c>
      <c r="S957" s="49">
        <v>1</v>
      </c>
      <c r="T957" s="49">
        <v>1</v>
      </c>
      <c r="U957" s="49">
        <v>0</v>
      </c>
      <c r="V957" s="67" t="s">
        <v>3114</v>
      </c>
      <c r="W95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57" t="str">
        <f>IF(cto1255AMCO[[#This Row],[Calificacion]]=1,"Aprobado","Subsanar")</f>
        <v>Subsanar</v>
      </c>
    </row>
    <row r="958" spans="1:24" customFormat="1" hidden="1">
      <c r="A958">
        <v>957</v>
      </c>
      <c r="B958" t="s">
        <v>3115</v>
      </c>
      <c r="C958" s="13" t="s">
        <v>3116</v>
      </c>
      <c r="D958" t="s">
        <v>2685</v>
      </c>
      <c r="E958" s="26" t="s">
        <v>3117</v>
      </c>
      <c r="F958" s="6">
        <v>104</v>
      </c>
      <c r="G958" s="6">
        <v>103.68846000000001</v>
      </c>
      <c r="H958" s="6">
        <v>104</v>
      </c>
      <c r="I958" s="4">
        <f t="shared" si="54"/>
        <v>0</v>
      </c>
      <c r="J958" s="60">
        <f t="shared" si="52"/>
        <v>0.06</v>
      </c>
      <c r="K958" s="49" t="str">
        <f t="shared" si="53"/>
        <v>Dentro del rango</v>
      </c>
      <c r="L958" s="49">
        <v>1</v>
      </c>
      <c r="M958" s="49">
        <v>1</v>
      </c>
      <c r="N958" s="49">
        <v>1</v>
      </c>
      <c r="O958" s="49">
        <v>1</v>
      </c>
      <c r="P958" s="49">
        <v>1</v>
      </c>
      <c r="Q958" s="49">
        <v>1</v>
      </c>
      <c r="R958" s="49">
        <v>1</v>
      </c>
      <c r="S958" s="49">
        <v>1</v>
      </c>
      <c r="T958" s="49">
        <v>1</v>
      </c>
      <c r="U958" s="49">
        <v>0</v>
      </c>
      <c r="V958" s="67" t="s">
        <v>3114</v>
      </c>
      <c r="W95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58" t="str">
        <f>IF(cto1255AMCO[[#This Row],[Calificacion]]=1,"Aprobado","Subsanar")</f>
        <v>Subsanar</v>
      </c>
    </row>
    <row r="959" spans="1:24" customFormat="1" hidden="1">
      <c r="A959">
        <v>958</v>
      </c>
      <c r="B959" t="s">
        <v>3118</v>
      </c>
      <c r="C959" s="13" t="s">
        <v>3119</v>
      </c>
      <c r="D959" t="s">
        <v>2685</v>
      </c>
      <c r="E959" s="26" t="s">
        <v>3120</v>
      </c>
      <c r="F959" s="6">
        <v>179</v>
      </c>
      <c r="G959" s="6">
        <v>179.486864</v>
      </c>
      <c r="H959" s="6">
        <v>179</v>
      </c>
      <c r="I959" s="4">
        <f t="shared" si="54"/>
        <v>0</v>
      </c>
      <c r="J959" s="60">
        <f t="shared" si="52"/>
        <v>0.06</v>
      </c>
      <c r="K959" s="49" t="str">
        <f t="shared" si="53"/>
        <v>Dentro del rango</v>
      </c>
      <c r="L959" s="49">
        <v>1</v>
      </c>
      <c r="M959" s="49">
        <v>1</v>
      </c>
      <c r="N959" s="49">
        <v>1</v>
      </c>
      <c r="O959" s="49">
        <v>1</v>
      </c>
      <c r="P959" s="49">
        <v>1</v>
      </c>
      <c r="Q959" s="49">
        <v>1</v>
      </c>
      <c r="R959" s="49">
        <v>1</v>
      </c>
      <c r="S959" s="49">
        <v>1</v>
      </c>
      <c r="T959" s="49">
        <v>1</v>
      </c>
      <c r="U959" s="49">
        <v>0</v>
      </c>
      <c r="V959" s="67" t="s">
        <v>3121</v>
      </c>
      <c r="W95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59" t="str">
        <f>IF(cto1255AMCO[[#This Row],[Calificacion]]=1,"Aprobado","Subsanar")</f>
        <v>Subsanar</v>
      </c>
    </row>
    <row r="960" spans="1:24" customFormat="1" hidden="1">
      <c r="A960">
        <v>959</v>
      </c>
      <c r="B960" t="s">
        <v>3122</v>
      </c>
      <c r="C960" s="13" t="s">
        <v>3123</v>
      </c>
      <c r="D960" t="s">
        <v>2685</v>
      </c>
      <c r="E960" s="26" t="s">
        <v>3124</v>
      </c>
      <c r="F960" s="6">
        <v>144</v>
      </c>
      <c r="G960" s="6">
        <v>144.27560600000001</v>
      </c>
      <c r="H960" s="6">
        <v>144</v>
      </c>
      <c r="I960" s="4">
        <f t="shared" si="54"/>
        <v>0</v>
      </c>
      <c r="J960" s="60">
        <f t="shared" si="52"/>
        <v>0.06</v>
      </c>
      <c r="K960" s="49" t="str">
        <f t="shared" si="53"/>
        <v>Dentro del rango</v>
      </c>
      <c r="L960" s="49">
        <v>1</v>
      </c>
      <c r="M960" s="49">
        <v>1</v>
      </c>
      <c r="N960" s="49">
        <v>1</v>
      </c>
      <c r="O960" s="49">
        <v>1</v>
      </c>
      <c r="P960" s="49">
        <v>1</v>
      </c>
      <c r="Q960" s="49">
        <v>1</v>
      </c>
      <c r="R960" s="49">
        <v>1</v>
      </c>
      <c r="S960" s="49">
        <v>1</v>
      </c>
      <c r="T960" s="49">
        <v>1</v>
      </c>
      <c r="U960" s="49">
        <v>0</v>
      </c>
      <c r="V960" s="67" t="s">
        <v>3125</v>
      </c>
      <c r="W96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60" t="str">
        <f>IF(cto1255AMCO[[#This Row],[Calificacion]]=1,"Aprobado","Subsanar")</f>
        <v>Subsanar</v>
      </c>
    </row>
    <row r="961" spans="1:24" customFormat="1" hidden="1">
      <c r="A961">
        <v>960</v>
      </c>
      <c r="B961" t="s">
        <v>3126</v>
      </c>
      <c r="C961" s="13" t="s">
        <v>3127</v>
      </c>
      <c r="D961" t="s">
        <v>2685</v>
      </c>
      <c r="E961" s="26" t="s">
        <v>3128</v>
      </c>
      <c r="F961" s="6">
        <v>129</v>
      </c>
      <c r="G961" s="6">
        <v>129.48809600000001</v>
      </c>
      <c r="H961" s="6">
        <v>129</v>
      </c>
      <c r="I961" s="4">
        <f t="shared" si="54"/>
        <v>0</v>
      </c>
      <c r="J961" s="60">
        <f t="shared" si="52"/>
        <v>0.06</v>
      </c>
      <c r="K961" s="49" t="str">
        <f t="shared" si="53"/>
        <v>Dentro del rango</v>
      </c>
      <c r="L961" s="49">
        <v>1</v>
      </c>
      <c r="M961" s="49">
        <v>1</v>
      </c>
      <c r="N961" s="49">
        <v>1</v>
      </c>
      <c r="O961" s="49">
        <v>1</v>
      </c>
      <c r="P961" s="49">
        <v>1</v>
      </c>
      <c r="Q961" s="49">
        <v>1</v>
      </c>
      <c r="R961" s="49">
        <v>1</v>
      </c>
      <c r="S961" s="49">
        <v>1</v>
      </c>
      <c r="T961" s="49">
        <v>1</v>
      </c>
      <c r="U961" s="49">
        <v>0</v>
      </c>
      <c r="V961" s="67" t="s">
        <v>3129</v>
      </c>
      <c r="W96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61" t="str">
        <f>IF(cto1255AMCO[[#This Row],[Calificacion]]=1,"Aprobado","Subsanar")</f>
        <v>Subsanar</v>
      </c>
    </row>
    <row r="962" spans="1:24" customFormat="1" hidden="1">
      <c r="A962">
        <v>961</v>
      </c>
      <c r="B962" t="s">
        <v>3130</v>
      </c>
      <c r="C962" s="13" t="s">
        <v>3131</v>
      </c>
      <c r="D962" t="s">
        <v>2685</v>
      </c>
      <c r="E962" s="26" t="s">
        <v>3132</v>
      </c>
      <c r="F962" s="6">
        <v>111</v>
      </c>
      <c r="G962" s="6">
        <v>110.671677</v>
      </c>
      <c r="H962" s="6">
        <v>111</v>
      </c>
      <c r="I962" s="4">
        <f t="shared" si="54"/>
        <v>0</v>
      </c>
      <c r="J962" s="60">
        <f t="shared" si="52"/>
        <v>0.06</v>
      </c>
      <c r="K962" s="49" t="str">
        <f t="shared" si="53"/>
        <v>Dentro del rango</v>
      </c>
      <c r="L962" s="49">
        <v>1</v>
      </c>
      <c r="M962" s="49">
        <v>1</v>
      </c>
      <c r="N962" s="49">
        <v>1</v>
      </c>
      <c r="O962" s="49">
        <v>1</v>
      </c>
      <c r="P962" s="49">
        <v>1</v>
      </c>
      <c r="Q962" s="49">
        <v>1</v>
      </c>
      <c r="R962" s="49">
        <v>1</v>
      </c>
      <c r="S962" s="49">
        <v>1</v>
      </c>
      <c r="T962" s="49">
        <v>1</v>
      </c>
      <c r="U962" s="49">
        <v>0</v>
      </c>
      <c r="V962" s="67" t="s">
        <v>3129</v>
      </c>
      <c r="W96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62" t="str">
        <f>IF(cto1255AMCO[[#This Row],[Calificacion]]=1,"Aprobado","Subsanar")</f>
        <v>Subsanar</v>
      </c>
    </row>
    <row r="963" spans="1:24" customFormat="1" hidden="1">
      <c r="A963">
        <v>962</v>
      </c>
      <c r="B963" t="s">
        <v>3133</v>
      </c>
      <c r="C963" s="13" t="s">
        <v>3134</v>
      </c>
      <c r="D963" t="s">
        <v>2685</v>
      </c>
      <c r="E963" s="26" t="s">
        <v>3135</v>
      </c>
      <c r="F963" s="6">
        <v>91</v>
      </c>
      <c r="G963" s="6">
        <v>91.627058000000005</v>
      </c>
      <c r="H963" s="6">
        <v>91</v>
      </c>
      <c r="I963" s="4">
        <f t="shared" si="54"/>
        <v>0</v>
      </c>
      <c r="J963" s="60">
        <f t="shared" si="52"/>
        <v>0.06</v>
      </c>
      <c r="K963" s="49" t="str">
        <f t="shared" si="53"/>
        <v>Dentro del rango</v>
      </c>
      <c r="L963" s="49">
        <v>1</v>
      </c>
      <c r="M963" s="49">
        <v>1</v>
      </c>
      <c r="N963" s="49">
        <v>1</v>
      </c>
      <c r="O963" s="49">
        <v>1</v>
      </c>
      <c r="P963" s="49">
        <v>1</v>
      </c>
      <c r="Q963" s="49">
        <v>1</v>
      </c>
      <c r="R963" s="49">
        <v>1</v>
      </c>
      <c r="S963" s="49">
        <v>1</v>
      </c>
      <c r="T963" s="49">
        <v>1</v>
      </c>
      <c r="U963" s="49">
        <v>0</v>
      </c>
      <c r="V963" s="67" t="s">
        <v>3136</v>
      </c>
      <c r="W96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63" t="str">
        <f>IF(cto1255AMCO[[#This Row],[Calificacion]]=1,"Aprobado","Subsanar")</f>
        <v>Subsanar</v>
      </c>
    </row>
    <row r="964" spans="1:24" customFormat="1" hidden="1">
      <c r="A964">
        <v>963</v>
      </c>
      <c r="B964" t="s">
        <v>3137</v>
      </c>
      <c r="C964" s="13" t="s">
        <v>3138</v>
      </c>
      <c r="D964" t="s">
        <v>2685</v>
      </c>
      <c r="E964" s="26" t="s">
        <v>3139</v>
      </c>
      <c r="F964" s="6">
        <v>125</v>
      </c>
      <c r="G964" s="6">
        <v>125.46681599999999</v>
      </c>
      <c r="H964" s="6">
        <v>125</v>
      </c>
      <c r="I964" s="4">
        <f t="shared" ref="I964:I995" si="55">(((ABS(H964-F964))/F964))</f>
        <v>0</v>
      </c>
      <c r="J964" s="60">
        <f t="shared" ref="J964:J1027" si="56">IF(H964&lt;=80,0.07,IF(AND(H964&gt;80,H964&lt;=250),0.06,IF(AND(H964&gt;250,H964&lt;=500),0.04,IF(H964&gt;500,0.03,0))))</f>
        <v>0.06</v>
      </c>
      <c r="K964" s="49" t="str">
        <f t="shared" ref="K964:K1027" si="57">IF(ABS(I964)&lt;=J964,"Dentro del rango","Supera el rango")</f>
        <v>Dentro del rango</v>
      </c>
      <c r="L964" s="49">
        <v>1</v>
      </c>
      <c r="M964" s="49">
        <v>1</v>
      </c>
      <c r="N964" s="49">
        <v>1</v>
      </c>
      <c r="O964" s="49">
        <v>1</v>
      </c>
      <c r="P964" s="49">
        <v>1</v>
      </c>
      <c r="Q964" s="49">
        <v>1</v>
      </c>
      <c r="R964" s="49">
        <v>1</v>
      </c>
      <c r="S964" s="49">
        <v>1</v>
      </c>
      <c r="T964" s="49">
        <v>1</v>
      </c>
      <c r="U964" s="49">
        <v>0</v>
      </c>
      <c r="V964" s="67" t="s">
        <v>3140</v>
      </c>
      <c r="W96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64" t="str">
        <f>IF(cto1255AMCO[[#This Row],[Calificacion]]=1,"Aprobado","Subsanar")</f>
        <v>Subsanar</v>
      </c>
    </row>
    <row r="965" spans="1:24" customFormat="1" hidden="1">
      <c r="A965">
        <v>964</v>
      </c>
      <c r="B965" t="s">
        <v>3141</v>
      </c>
      <c r="C965" s="13" t="s">
        <v>3142</v>
      </c>
      <c r="D965" t="s">
        <v>2685</v>
      </c>
      <c r="E965" s="26" t="s">
        <v>3143</v>
      </c>
      <c r="F965" s="6">
        <v>68</v>
      </c>
      <c r="G965" s="6">
        <v>68.465095000000005</v>
      </c>
      <c r="H965" s="6">
        <v>68</v>
      </c>
      <c r="I965" s="4">
        <f t="shared" si="55"/>
        <v>0</v>
      </c>
      <c r="J965" s="60">
        <f t="shared" si="56"/>
        <v>7.0000000000000007E-2</v>
      </c>
      <c r="K965" s="49" t="str">
        <f t="shared" si="57"/>
        <v>Dentro del rango</v>
      </c>
      <c r="L965" s="49">
        <v>1</v>
      </c>
      <c r="M965" s="49">
        <v>1</v>
      </c>
      <c r="N965" s="49">
        <v>1</v>
      </c>
      <c r="O965" s="49">
        <v>1</v>
      </c>
      <c r="P965" s="49">
        <v>1</v>
      </c>
      <c r="Q965" s="49">
        <v>1</v>
      </c>
      <c r="R965" s="49">
        <v>1</v>
      </c>
      <c r="S965" s="49">
        <v>1</v>
      </c>
      <c r="T965" s="49">
        <v>1</v>
      </c>
      <c r="U965" s="49">
        <v>0</v>
      </c>
      <c r="V965" s="67" t="s">
        <v>3136</v>
      </c>
      <c r="W96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65" t="str">
        <f>IF(cto1255AMCO[[#This Row],[Calificacion]]=1,"Aprobado","Subsanar")</f>
        <v>Subsanar</v>
      </c>
    </row>
    <row r="966" spans="1:24" customFormat="1" hidden="1">
      <c r="A966">
        <v>965</v>
      </c>
      <c r="B966" t="s">
        <v>3144</v>
      </c>
      <c r="C966" s="13" t="s">
        <v>3145</v>
      </c>
      <c r="D966" t="s">
        <v>2685</v>
      </c>
      <c r="E966" s="26" t="s">
        <v>3146</v>
      </c>
      <c r="F966" s="6">
        <v>331</v>
      </c>
      <c r="G966" s="6">
        <v>331.56181400000003</v>
      </c>
      <c r="H966" s="6">
        <v>331</v>
      </c>
      <c r="I966" s="4">
        <f t="shared" si="55"/>
        <v>0</v>
      </c>
      <c r="J966" s="60">
        <f t="shared" si="56"/>
        <v>0.04</v>
      </c>
      <c r="K966" s="49" t="str">
        <f t="shared" si="57"/>
        <v>Dentro del rango</v>
      </c>
      <c r="L966" s="49">
        <v>1</v>
      </c>
      <c r="M966" s="49">
        <v>1</v>
      </c>
      <c r="N966" s="49">
        <v>1</v>
      </c>
      <c r="O966" s="49">
        <v>1</v>
      </c>
      <c r="P966" s="49">
        <v>1</v>
      </c>
      <c r="Q966" s="49">
        <v>1</v>
      </c>
      <c r="R966" s="49">
        <v>1</v>
      </c>
      <c r="S966" s="49">
        <v>1</v>
      </c>
      <c r="T966" s="49">
        <v>1</v>
      </c>
      <c r="U966" s="49">
        <v>0</v>
      </c>
      <c r="V966" s="67" t="s">
        <v>3136</v>
      </c>
      <c r="W96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66" t="str">
        <f>IF(cto1255AMCO[[#This Row],[Calificacion]]=1,"Aprobado","Subsanar")</f>
        <v>Subsanar</v>
      </c>
    </row>
    <row r="967" spans="1:24" customFormat="1" hidden="1">
      <c r="A967">
        <v>966</v>
      </c>
      <c r="B967" t="s">
        <v>3147</v>
      </c>
      <c r="C967" s="13" t="s">
        <v>3148</v>
      </c>
      <c r="D967" t="s">
        <v>2685</v>
      </c>
      <c r="E967" s="26" t="s">
        <v>3149</v>
      </c>
      <c r="F967" s="6">
        <v>149</v>
      </c>
      <c r="G967" s="6">
        <v>149.41127399999999</v>
      </c>
      <c r="H967" s="6">
        <v>149</v>
      </c>
      <c r="I967" s="4">
        <f t="shared" si="55"/>
        <v>0</v>
      </c>
      <c r="J967" s="60">
        <f t="shared" si="56"/>
        <v>0.06</v>
      </c>
      <c r="K967" s="49" t="str">
        <f t="shared" si="57"/>
        <v>Dentro del rango</v>
      </c>
      <c r="L967" s="49">
        <v>1</v>
      </c>
      <c r="M967" s="49">
        <v>1</v>
      </c>
      <c r="N967" s="49">
        <v>1</v>
      </c>
      <c r="O967" s="49">
        <v>1</v>
      </c>
      <c r="P967" s="49">
        <v>1</v>
      </c>
      <c r="Q967" s="49">
        <v>1</v>
      </c>
      <c r="R967" s="49">
        <v>1</v>
      </c>
      <c r="S967" s="49">
        <v>1</v>
      </c>
      <c r="T967" s="49">
        <v>1</v>
      </c>
      <c r="U967" s="49">
        <v>0</v>
      </c>
      <c r="V967" s="67" t="s">
        <v>3114</v>
      </c>
      <c r="W96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67" t="str">
        <f>IF(cto1255AMCO[[#This Row],[Calificacion]]=1,"Aprobado","Subsanar")</f>
        <v>Subsanar</v>
      </c>
    </row>
    <row r="968" spans="1:24" customFormat="1" hidden="1">
      <c r="A968">
        <v>967</v>
      </c>
      <c r="B968" t="s">
        <v>3150</v>
      </c>
      <c r="C968" s="13" t="s">
        <v>3151</v>
      </c>
      <c r="D968" t="s">
        <v>2685</v>
      </c>
      <c r="E968" s="26" t="s">
        <v>3152</v>
      </c>
      <c r="F968" s="6">
        <v>115</v>
      </c>
      <c r="G968" s="6">
        <v>114.986131</v>
      </c>
      <c r="H968" s="6">
        <v>115</v>
      </c>
      <c r="I968" s="4">
        <f t="shared" si="55"/>
        <v>0</v>
      </c>
      <c r="J968" s="60">
        <f t="shared" si="56"/>
        <v>0.06</v>
      </c>
      <c r="K968" s="49" t="str">
        <f t="shared" si="57"/>
        <v>Dentro del rango</v>
      </c>
      <c r="L968" s="49">
        <v>1</v>
      </c>
      <c r="M968" s="49">
        <v>1</v>
      </c>
      <c r="N968" s="49">
        <v>1</v>
      </c>
      <c r="O968" s="49">
        <v>1</v>
      </c>
      <c r="P968" s="49">
        <v>1</v>
      </c>
      <c r="Q968" s="49">
        <v>1</v>
      </c>
      <c r="R968" s="49">
        <v>1</v>
      </c>
      <c r="S968" s="49">
        <v>1</v>
      </c>
      <c r="T968" s="49">
        <v>1</v>
      </c>
      <c r="U968" s="49">
        <v>0</v>
      </c>
      <c r="V968" s="67" t="s">
        <v>3136</v>
      </c>
      <c r="W96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68" t="str">
        <f>IF(cto1255AMCO[[#This Row],[Calificacion]]=1,"Aprobado","Subsanar")</f>
        <v>Subsanar</v>
      </c>
    </row>
    <row r="969" spans="1:24" customFormat="1" hidden="1">
      <c r="A969">
        <v>968</v>
      </c>
      <c r="B969" t="s">
        <v>3153</v>
      </c>
      <c r="C969" s="13" t="s">
        <v>3154</v>
      </c>
      <c r="D969" t="s">
        <v>2685</v>
      </c>
      <c r="E969" s="26" t="s">
        <v>3155</v>
      </c>
      <c r="F969" s="6">
        <v>85</v>
      </c>
      <c r="G969" s="6">
        <v>85.197699</v>
      </c>
      <c r="H969" s="6">
        <v>85</v>
      </c>
      <c r="I969" s="4">
        <f t="shared" si="55"/>
        <v>0</v>
      </c>
      <c r="J969" s="60">
        <f t="shared" si="56"/>
        <v>0.06</v>
      </c>
      <c r="K969" s="49" t="str">
        <f t="shared" si="57"/>
        <v>Dentro del rango</v>
      </c>
      <c r="L969" s="49">
        <v>1</v>
      </c>
      <c r="M969" s="49">
        <v>1</v>
      </c>
      <c r="N969" s="49">
        <v>1</v>
      </c>
      <c r="O969" s="49">
        <v>1</v>
      </c>
      <c r="P969" s="49">
        <v>1</v>
      </c>
      <c r="Q969" s="49">
        <v>1</v>
      </c>
      <c r="R969" s="49">
        <v>1</v>
      </c>
      <c r="S969" s="49">
        <v>1</v>
      </c>
      <c r="T969" s="49">
        <v>1</v>
      </c>
      <c r="U969" s="49">
        <v>0</v>
      </c>
      <c r="V969" s="67" t="s">
        <v>3136</v>
      </c>
      <c r="W96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69" t="str">
        <f>IF(cto1255AMCO[[#This Row],[Calificacion]]=1,"Aprobado","Subsanar")</f>
        <v>Subsanar</v>
      </c>
    </row>
    <row r="970" spans="1:24" customFormat="1" hidden="1">
      <c r="A970">
        <v>969</v>
      </c>
      <c r="B970" t="s">
        <v>3156</v>
      </c>
      <c r="C970" s="13" t="s">
        <v>3157</v>
      </c>
      <c r="D970" t="s">
        <v>2685</v>
      </c>
      <c r="E970" s="26" t="s">
        <v>3158</v>
      </c>
      <c r="F970" s="6">
        <v>107</v>
      </c>
      <c r="G970" s="6">
        <v>106.84558800000001</v>
      </c>
      <c r="H970" s="6">
        <v>107</v>
      </c>
      <c r="I970" s="4">
        <f t="shared" si="55"/>
        <v>0</v>
      </c>
      <c r="J970" s="60">
        <f t="shared" si="56"/>
        <v>0.06</v>
      </c>
      <c r="K970" s="49" t="str">
        <f t="shared" si="57"/>
        <v>Dentro del rango</v>
      </c>
      <c r="L970" s="49">
        <v>1</v>
      </c>
      <c r="M970" s="49">
        <v>1</v>
      </c>
      <c r="N970" s="49">
        <v>1</v>
      </c>
      <c r="O970" s="49">
        <v>1</v>
      </c>
      <c r="P970" s="49">
        <v>1</v>
      </c>
      <c r="Q970" s="49">
        <v>1</v>
      </c>
      <c r="R970" s="49">
        <v>1</v>
      </c>
      <c r="S970" s="49">
        <v>1</v>
      </c>
      <c r="T970" s="49">
        <v>1</v>
      </c>
      <c r="U970" s="49">
        <v>0</v>
      </c>
      <c r="V970" s="67" t="s">
        <v>3136</v>
      </c>
      <c r="W97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70" t="str">
        <f>IF(cto1255AMCO[[#This Row],[Calificacion]]=1,"Aprobado","Subsanar")</f>
        <v>Subsanar</v>
      </c>
    </row>
    <row r="971" spans="1:24" customFormat="1" hidden="1">
      <c r="A971">
        <v>970</v>
      </c>
      <c r="B971" t="s">
        <v>3159</v>
      </c>
      <c r="C971" s="13" t="s">
        <v>3160</v>
      </c>
      <c r="D971" t="s">
        <v>2685</v>
      </c>
      <c r="E971" s="26" t="s">
        <v>3161</v>
      </c>
      <c r="F971" s="6">
        <v>243</v>
      </c>
      <c r="G971" s="6">
        <v>243.209114</v>
      </c>
      <c r="H971" s="6">
        <v>243</v>
      </c>
      <c r="I971" s="4">
        <f t="shared" si="55"/>
        <v>0</v>
      </c>
      <c r="J971" s="60">
        <f t="shared" si="56"/>
        <v>0.06</v>
      </c>
      <c r="K971" s="49" t="str">
        <f t="shared" si="57"/>
        <v>Dentro del rango</v>
      </c>
      <c r="L971" s="49">
        <v>1</v>
      </c>
      <c r="M971" s="49">
        <v>1</v>
      </c>
      <c r="N971" s="49">
        <v>1</v>
      </c>
      <c r="O971" s="49">
        <v>1</v>
      </c>
      <c r="P971" s="49">
        <v>1</v>
      </c>
      <c r="Q971" s="49">
        <v>1</v>
      </c>
      <c r="R971" s="49">
        <v>1</v>
      </c>
      <c r="S971" s="49">
        <v>1</v>
      </c>
      <c r="T971" s="49">
        <v>1</v>
      </c>
      <c r="U971" s="49">
        <v>0</v>
      </c>
      <c r="V971" s="67" t="s">
        <v>3162</v>
      </c>
      <c r="W97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71" t="str">
        <f>IF(cto1255AMCO[[#This Row],[Calificacion]]=1,"Aprobado","Subsanar")</f>
        <v>Subsanar</v>
      </c>
    </row>
    <row r="972" spans="1:24" customFormat="1" hidden="1">
      <c r="A972">
        <v>971</v>
      </c>
      <c r="B972" t="s">
        <v>3163</v>
      </c>
      <c r="C972" s="13" t="s">
        <v>3164</v>
      </c>
      <c r="D972" t="s">
        <v>393</v>
      </c>
      <c r="E972" s="26" t="s">
        <v>3165</v>
      </c>
      <c r="F972" s="6">
        <v>157</v>
      </c>
      <c r="G972" s="6">
        <v>157.41897700000001</v>
      </c>
      <c r="H972" s="55">
        <v>157</v>
      </c>
      <c r="I972" s="4">
        <f t="shared" si="55"/>
        <v>0</v>
      </c>
      <c r="J972" s="60">
        <f t="shared" si="56"/>
        <v>0.06</v>
      </c>
      <c r="K972" s="49" t="str">
        <f t="shared" si="57"/>
        <v>Dentro del rango</v>
      </c>
      <c r="L972" s="49">
        <v>1</v>
      </c>
      <c r="M972" s="49">
        <v>1</v>
      </c>
      <c r="N972" s="49">
        <v>1</v>
      </c>
      <c r="O972" s="49">
        <v>1</v>
      </c>
      <c r="P972" s="49">
        <v>0</v>
      </c>
      <c r="Q972" s="49">
        <v>1</v>
      </c>
      <c r="R972" s="49">
        <v>1</v>
      </c>
      <c r="S972" s="49">
        <v>1</v>
      </c>
      <c r="T972" s="49">
        <v>1</v>
      </c>
      <c r="U972" s="49">
        <v>1</v>
      </c>
      <c r="V972" s="72" t="s">
        <v>3166</v>
      </c>
      <c r="W97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72" t="str">
        <f>IF(cto1255AMCO[[#This Row],[Calificacion]]=1,"Aprobado","Subsanar")</f>
        <v>Subsanar</v>
      </c>
    </row>
    <row r="973" spans="1:24" customFormat="1" hidden="1">
      <c r="A973">
        <v>972</v>
      </c>
      <c r="B973" t="s">
        <v>3167</v>
      </c>
      <c r="C973" s="13" t="s">
        <v>3168</v>
      </c>
      <c r="D973" t="s">
        <v>393</v>
      </c>
      <c r="E973" s="26" t="s">
        <v>3169</v>
      </c>
      <c r="F973" s="6">
        <v>160</v>
      </c>
      <c r="G973" s="6">
        <v>159.418351</v>
      </c>
      <c r="H973" s="6">
        <v>160</v>
      </c>
      <c r="I973" s="4">
        <f t="shared" si="55"/>
        <v>0</v>
      </c>
      <c r="J973" s="60">
        <f t="shared" si="56"/>
        <v>0.06</v>
      </c>
      <c r="K973" s="49" t="str">
        <f t="shared" si="57"/>
        <v>Dentro del rango</v>
      </c>
      <c r="L973" s="49">
        <v>1</v>
      </c>
      <c r="M973" s="49">
        <v>1</v>
      </c>
      <c r="N973" s="49">
        <v>1</v>
      </c>
      <c r="O973" s="49">
        <v>1</v>
      </c>
      <c r="P973" s="49">
        <v>0</v>
      </c>
      <c r="Q973" s="49">
        <v>1</v>
      </c>
      <c r="R973" s="49">
        <v>1</v>
      </c>
      <c r="S973" s="49">
        <v>1</v>
      </c>
      <c r="T973" s="49">
        <v>1</v>
      </c>
      <c r="U973" s="49">
        <v>1</v>
      </c>
      <c r="V973" s="67" t="s">
        <v>3166</v>
      </c>
      <c r="W97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73" t="str">
        <f>IF(cto1255AMCO[[#This Row],[Calificacion]]=1,"Aprobado","Subsanar")</f>
        <v>Subsanar</v>
      </c>
    </row>
    <row r="974" spans="1:24" customFormat="1" hidden="1">
      <c r="A974">
        <v>973</v>
      </c>
      <c r="B974" t="s">
        <v>3170</v>
      </c>
      <c r="C974" s="13" t="s">
        <v>3171</v>
      </c>
      <c r="D974" t="s">
        <v>393</v>
      </c>
      <c r="E974" s="26" t="s">
        <v>3172</v>
      </c>
      <c r="F974" s="6">
        <v>183</v>
      </c>
      <c r="G974" s="6">
        <v>182.96261899999999</v>
      </c>
      <c r="H974" s="6">
        <v>183</v>
      </c>
      <c r="I974" s="4">
        <f t="shared" si="55"/>
        <v>0</v>
      </c>
      <c r="J974" s="60">
        <f t="shared" si="56"/>
        <v>0.06</v>
      </c>
      <c r="K974" s="49" t="str">
        <f t="shared" si="57"/>
        <v>Dentro del rango</v>
      </c>
      <c r="L974" s="49">
        <v>1</v>
      </c>
      <c r="M974" s="49">
        <v>1</v>
      </c>
      <c r="N974" s="49">
        <v>1</v>
      </c>
      <c r="O974" s="49">
        <v>1</v>
      </c>
      <c r="P974" s="49">
        <v>0</v>
      </c>
      <c r="Q974" s="49">
        <v>1</v>
      </c>
      <c r="R974" s="49">
        <v>1</v>
      </c>
      <c r="S974" s="49">
        <v>1</v>
      </c>
      <c r="T974" s="49">
        <v>1</v>
      </c>
      <c r="U974" s="49">
        <v>1</v>
      </c>
      <c r="V974" s="67" t="s">
        <v>3173</v>
      </c>
      <c r="W97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74" t="str">
        <f>IF(cto1255AMCO[[#This Row],[Calificacion]]=1,"Aprobado","Subsanar")</f>
        <v>Subsanar</v>
      </c>
    </row>
    <row r="975" spans="1:24" customFormat="1" hidden="1">
      <c r="A975">
        <v>974</v>
      </c>
      <c r="B975" t="s">
        <v>3174</v>
      </c>
      <c r="C975" s="13" t="s">
        <v>3175</v>
      </c>
      <c r="D975" t="s">
        <v>393</v>
      </c>
      <c r="E975" s="26" t="s">
        <v>3176</v>
      </c>
      <c r="F975" s="6">
        <v>154</v>
      </c>
      <c r="G975" s="6">
        <v>154.402444</v>
      </c>
      <c r="H975" s="6">
        <v>154</v>
      </c>
      <c r="I975" s="4">
        <f t="shared" si="55"/>
        <v>0</v>
      </c>
      <c r="J975" s="60">
        <f t="shared" si="56"/>
        <v>0.06</v>
      </c>
      <c r="K975" s="49" t="str">
        <f t="shared" si="57"/>
        <v>Dentro del rango</v>
      </c>
      <c r="L975" s="49">
        <v>1</v>
      </c>
      <c r="M975" s="49">
        <v>1</v>
      </c>
      <c r="N975" s="49">
        <v>1</v>
      </c>
      <c r="O975" s="49">
        <v>1</v>
      </c>
      <c r="P975" s="49">
        <v>0</v>
      </c>
      <c r="Q975" s="49">
        <v>1</v>
      </c>
      <c r="R975" s="49">
        <v>1</v>
      </c>
      <c r="S975" s="49">
        <v>1</v>
      </c>
      <c r="T975" s="49">
        <v>1</v>
      </c>
      <c r="U975" s="49">
        <v>1</v>
      </c>
      <c r="V975" s="67" t="s">
        <v>3177</v>
      </c>
      <c r="W97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75" t="str">
        <f>IF(cto1255AMCO[[#This Row],[Calificacion]]=1,"Aprobado","Subsanar")</f>
        <v>Subsanar</v>
      </c>
    </row>
    <row r="976" spans="1:24" customFormat="1" hidden="1">
      <c r="A976">
        <v>975</v>
      </c>
      <c r="B976" t="s">
        <v>3178</v>
      </c>
      <c r="C976" s="13" t="s">
        <v>3179</v>
      </c>
      <c r="D976" t="s">
        <v>393</v>
      </c>
      <c r="E976" s="26" t="s">
        <v>3180</v>
      </c>
      <c r="F976" s="6">
        <v>57</v>
      </c>
      <c r="G976" s="6">
        <v>56.873043000000003</v>
      </c>
      <c r="H976" s="6">
        <v>57</v>
      </c>
      <c r="I976" s="4">
        <f t="shared" si="55"/>
        <v>0</v>
      </c>
      <c r="J976" s="60">
        <f t="shared" si="56"/>
        <v>7.0000000000000007E-2</v>
      </c>
      <c r="K976" s="49" t="str">
        <f t="shared" si="57"/>
        <v>Dentro del rango</v>
      </c>
      <c r="L976" s="49">
        <v>1</v>
      </c>
      <c r="M976" s="49">
        <v>1</v>
      </c>
      <c r="N976" s="49">
        <v>1</v>
      </c>
      <c r="O976" s="49">
        <v>1</v>
      </c>
      <c r="P976" s="49">
        <v>0</v>
      </c>
      <c r="Q976" s="49">
        <v>1</v>
      </c>
      <c r="R976" s="49">
        <v>0</v>
      </c>
      <c r="S976" s="49">
        <v>1</v>
      </c>
      <c r="T976" s="49">
        <v>1</v>
      </c>
      <c r="U976" s="49">
        <v>1</v>
      </c>
      <c r="V976" s="67" t="s">
        <v>3181</v>
      </c>
      <c r="W97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976" t="str">
        <f>IF(cto1255AMCO[[#This Row],[Calificacion]]=1,"Aprobado","Subsanar")</f>
        <v>Subsanar</v>
      </c>
    </row>
    <row r="977" spans="1:24" customFormat="1" hidden="1">
      <c r="A977">
        <v>976</v>
      </c>
      <c r="B977" t="s">
        <v>3182</v>
      </c>
      <c r="C977" s="13" t="s">
        <v>3183</v>
      </c>
      <c r="D977" t="s">
        <v>393</v>
      </c>
      <c r="E977" s="26" t="s">
        <v>3184</v>
      </c>
      <c r="F977" s="6">
        <v>132</v>
      </c>
      <c r="G977" s="6">
        <v>134.12324699999999</v>
      </c>
      <c r="H977" s="6">
        <v>132</v>
      </c>
      <c r="I977" s="4">
        <f t="shared" si="55"/>
        <v>0</v>
      </c>
      <c r="J977" s="60">
        <f t="shared" si="56"/>
        <v>0.06</v>
      </c>
      <c r="K977" s="49" t="str">
        <f t="shared" si="57"/>
        <v>Dentro del rango</v>
      </c>
      <c r="L977" s="49">
        <v>1</v>
      </c>
      <c r="M977" s="49">
        <v>1</v>
      </c>
      <c r="N977" s="49">
        <v>1</v>
      </c>
      <c r="O977" s="49">
        <v>0</v>
      </c>
      <c r="P977" s="49">
        <v>1</v>
      </c>
      <c r="Q977" s="49">
        <v>1</v>
      </c>
      <c r="R977" s="49">
        <v>0</v>
      </c>
      <c r="S977" s="49">
        <v>1</v>
      </c>
      <c r="T977" s="49">
        <v>1</v>
      </c>
      <c r="U977" s="49">
        <v>1</v>
      </c>
      <c r="V977" s="67" t="s">
        <v>3185</v>
      </c>
      <c r="W97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977" t="str">
        <f>IF(cto1255AMCO[[#This Row],[Calificacion]]=1,"Aprobado","Subsanar")</f>
        <v>Subsanar</v>
      </c>
    </row>
    <row r="978" spans="1:24" customFormat="1" hidden="1">
      <c r="A978">
        <v>977</v>
      </c>
      <c r="B978" t="s">
        <v>3186</v>
      </c>
      <c r="C978" s="13" t="s">
        <v>3187</v>
      </c>
      <c r="D978" t="s">
        <v>393</v>
      </c>
      <c r="E978" s="26" t="s">
        <v>3188</v>
      </c>
      <c r="F978" s="6">
        <v>144</v>
      </c>
      <c r="G978" s="6">
        <v>144.45697799999999</v>
      </c>
      <c r="H978" s="6">
        <v>144</v>
      </c>
      <c r="I978" s="4">
        <f t="shared" si="55"/>
        <v>0</v>
      </c>
      <c r="J978" s="60">
        <f t="shared" si="56"/>
        <v>0.06</v>
      </c>
      <c r="K978" s="49" t="str">
        <f t="shared" si="57"/>
        <v>Dentro del rango</v>
      </c>
      <c r="L978" s="49">
        <v>1</v>
      </c>
      <c r="M978" s="49">
        <v>1</v>
      </c>
      <c r="N978" s="49">
        <v>1</v>
      </c>
      <c r="O978" s="49">
        <v>1</v>
      </c>
      <c r="P978" s="49">
        <v>0</v>
      </c>
      <c r="Q978" s="49">
        <v>1</v>
      </c>
      <c r="R978" s="49">
        <v>1</v>
      </c>
      <c r="S978" s="49">
        <v>1</v>
      </c>
      <c r="T978" s="49">
        <v>1</v>
      </c>
      <c r="U978" s="49">
        <v>1</v>
      </c>
      <c r="V978" s="67" t="s">
        <v>3189</v>
      </c>
      <c r="W97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78" t="str">
        <f>IF(cto1255AMCO[[#This Row],[Calificacion]]=1,"Aprobado","Subsanar")</f>
        <v>Subsanar</v>
      </c>
    </row>
    <row r="979" spans="1:24" customFormat="1" hidden="1">
      <c r="A979">
        <v>978</v>
      </c>
      <c r="B979" t="s">
        <v>3190</v>
      </c>
      <c r="C979" s="13" t="s">
        <v>3191</v>
      </c>
      <c r="D979" t="s">
        <v>393</v>
      </c>
      <c r="E979" s="26" t="s">
        <v>3192</v>
      </c>
      <c r="F979" s="6">
        <v>155</v>
      </c>
      <c r="G979" s="6">
        <v>154.78330399999999</v>
      </c>
      <c r="H979" s="6">
        <v>155</v>
      </c>
      <c r="I979" s="4">
        <f t="shared" si="55"/>
        <v>0</v>
      </c>
      <c r="J979" s="60">
        <f t="shared" si="56"/>
        <v>0.06</v>
      </c>
      <c r="K979" s="49" t="str">
        <f t="shared" si="57"/>
        <v>Dentro del rango</v>
      </c>
      <c r="L979" s="49">
        <v>1</v>
      </c>
      <c r="M979" s="49">
        <v>1</v>
      </c>
      <c r="N979" s="49">
        <v>1</v>
      </c>
      <c r="O979" s="49">
        <v>1</v>
      </c>
      <c r="P979" s="49">
        <v>0</v>
      </c>
      <c r="Q979" s="49">
        <v>1</v>
      </c>
      <c r="R979" s="49">
        <v>1</v>
      </c>
      <c r="S979" s="49">
        <v>1</v>
      </c>
      <c r="T979" s="49">
        <v>1</v>
      </c>
      <c r="U979" s="49">
        <v>1</v>
      </c>
      <c r="V979" s="67" t="s">
        <v>3189</v>
      </c>
      <c r="W97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79" t="str">
        <f>IF(cto1255AMCO[[#This Row],[Calificacion]]=1,"Aprobado","Subsanar")</f>
        <v>Subsanar</v>
      </c>
    </row>
    <row r="980" spans="1:24" customFormat="1" hidden="1">
      <c r="A980">
        <v>979</v>
      </c>
      <c r="B980" t="s">
        <v>3193</v>
      </c>
      <c r="C980" s="13" t="s">
        <v>3194</v>
      </c>
      <c r="D980" t="s">
        <v>393</v>
      </c>
      <c r="E980" s="26" t="s">
        <v>3195</v>
      </c>
      <c r="F980" s="6">
        <v>108</v>
      </c>
      <c r="G980" s="6">
        <v>108.32025899999999</v>
      </c>
      <c r="H980" s="6">
        <v>108</v>
      </c>
      <c r="I980" s="4">
        <f t="shared" si="55"/>
        <v>0</v>
      </c>
      <c r="J980" s="60">
        <f t="shared" si="56"/>
        <v>0.06</v>
      </c>
      <c r="K980" s="49" t="str">
        <f t="shared" si="57"/>
        <v>Dentro del rango</v>
      </c>
      <c r="L980" s="49">
        <v>1</v>
      </c>
      <c r="M980" s="49">
        <v>1</v>
      </c>
      <c r="N980" s="49">
        <v>1</v>
      </c>
      <c r="O980" s="49">
        <v>1</v>
      </c>
      <c r="P980" s="49">
        <v>0</v>
      </c>
      <c r="Q980" s="49">
        <v>1</v>
      </c>
      <c r="R980" s="49">
        <v>1</v>
      </c>
      <c r="S980" s="49">
        <v>1</v>
      </c>
      <c r="T980" s="49">
        <v>1</v>
      </c>
      <c r="U980" s="49">
        <v>1</v>
      </c>
      <c r="V980" s="67" t="s">
        <v>3177</v>
      </c>
      <c r="W98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80" t="str">
        <f>IF(cto1255AMCO[[#This Row],[Calificacion]]=1,"Aprobado","Subsanar")</f>
        <v>Subsanar</v>
      </c>
    </row>
    <row r="981" spans="1:24" customFormat="1" hidden="1">
      <c r="A981">
        <v>980</v>
      </c>
      <c r="B981" t="s">
        <v>3196</v>
      </c>
      <c r="C981" s="13" t="s">
        <v>3197</v>
      </c>
      <c r="D981" t="s">
        <v>393</v>
      </c>
      <c r="E981" s="26" t="s">
        <v>3198</v>
      </c>
      <c r="F981" s="6">
        <v>180</v>
      </c>
      <c r="G981" s="6">
        <v>180.434124</v>
      </c>
      <c r="H981" s="6">
        <v>180</v>
      </c>
      <c r="I981" s="4">
        <f t="shared" si="55"/>
        <v>0</v>
      </c>
      <c r="J981" s="60">
        <f t="shared" si="56"/>
        <v>0.06</v>
      </c>
      <c r="K981" s="49" t="str">
        <f t="shared" si="57"/>
        <v>Dentro del rango</v>
      </c>
      <c r="L981" s="49">
        <v>1</v>
      </c>
      <c r="M981" s="49">
        <v>0</v>
      </c>
      <c r="N981" s="49">
        <v>1</v>
      </c>
      <c r="O981" s="49">
        <v>1</v>
      </c>
      <c r="P981" s="49">
        <v>1</v>
      </c>
      <c r="Q981" s="49">
        <v>1</v>
      </c>
      <c r="R981" s="49">
        <v>1</v>
      </c>
      <c r="S981" s="49">
        <v>1</v>
      </c>
      <c r="T981" s="49">
        <v>1</v>
      </c>
      <c r="U981" s="49">
        <v>1</v>
      </c>
      <c r="V981" s="67" t="s">
        <v>3199</v>
      </c>
      <c r="W98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81" t="str">
        <f>IF(cto1255AMCO[[#This Row],[Calificacion]]=1,"Aprobado","Subsanar")</f>
        <v>Subsanar</v>
      </c>
    </row>
    <row r="982" spans="1:24" customFormat="1" hidden="1">
      <c r="A982">
        <v>981</v>
      </c>
      <c r="B982" t="s">
        <v>3200</v>
      </c>
      <c r="C982" s="13" t="s">
        <v>3201</v>
      </c>
      <c r="D982" t="s">
        <v>393</v>
      </c>
      <c r="E982" s="26" t="s">
        <v>3202</v>
      </c>
      <c r="F982" s="6">
        <v>136</v>
      </c>
      <c r="G982" s="6">
        <v>135.86993100000001</v>
      </c>
      <c r="H982" s="6">
        <v>136</v>
      </c>
      <c r="I982" s="4">
        <f t="shared" si="55"/>
        <v>0</v>
      </c>
      <c r="J982" s="60">
        <f t="shared" si="56"/>
        <v>0.06</v>
      </c>
      <c r="K982" s="49" t="str">
        <f t="shared" si="57"/>
        <v>Dentro del rango</v>
      </c>
      <c r="L982" s="49">
        <v>1</v>
      </c>
      <c r="M982" s="49">
        <v>0</v>
      </c>
      <c r="N982" s="49">
        <v>1</v>
      </c>
      <c r="O982" s="49">
        <v>1</v>
      </c>
      <c r="P982" s="49">
        <v>1</v>
      </c>
      <c r="Q982" s="49">
        <v>1</v>
      </c>
      <c r="R982" s="49">
        <v>1</v>
      </c>
      <c r="S982" s="49">
        <v>1</v>
      </c>
      <c r="T982" s="49">
        <v>1</v>
      </c>
      <c r="U982" s="49">
        <v>1</v>
      </c>
      <c r="V982" s="67" t="s">
        <v>3199</v>
      </c>
      <c r="W98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82" t="str">
        <f>IF(cto1255AMCO[[#This Row],[Calificacion]]=1,"Aprobado","Subsanar")</f>
        <v>Subsanar</v>
      </c>
    </row>
    <row r="983" spans="1:24" customFormat="1" hidden="1">
      <c r="A983">
        <v>982</v>
      </c>
      <c r="B983" t="s">
        <v>3203</v>
      </c>
      <c r="C983" s="13" t="s">
        <v>3204</v>
      </c>
      <c r="D983" t="s">
        <v>393</v>
      </c>
      <c r="E983" s="26" t="s">
        <v>3205</v>
      </c>
      <c r="F983" s="6">
        <v>51</v>
      </c>
      <c r="G983" s="6">
        <v>51.122166</v>
      </c>
      <c r="H983" s="6">
        <v>51</v>
      </c>
      <c r="I983" s="4">
        <f t="shared" si="55"/>
        <v>0</v>
      </c>
      <c r="J983" s="60">
        <f t="shared" si="56"/>
        <v>7.0000000000000007E-2</v>
      </c>
      <c r="K983" s="49" t="str">
        <f t="shared" si="57"/>
        <v>Dentro del rango</v>
      </c>
      <c r="L983" s="49">
        <v>1</v>
      </c>
      <c r="M983" s="49">
        <v>0</v>
      </c>
      <c r="N983" s="49">
        <v>1</v>
      </c>
      <c r="O983" s="49">
        <v>1</v>
      </c>
      <c r="P983" s="49">
        <v>1</v>
      </c>
      <c r="Q983" s="49">
        <v>1</v>
      </c>
      <c r="R983" s="49">
        <v>1</v>
      </c>
      <c r="S983" s="49">
        <v>1</v>
      </c>
      <c r="T983" s="49">
        <v>1</v>
      </c>
      <c r="U983" s="49">
        <v>1</v>
      </c>
      <c r="V983" s="67" t="s">
        <v>3206</v>
      </c>
      <c r="W98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83" t="str">
        <f>IF(cto1255AMCO[[#This Row],[Calificacion]]=1,"Aprobado","Subsanar")</f>
        <v>Subsanar</v>
      </c>
    </row>
    <row r="984" spans="1:24" customFormat="1" hidden="1">
      <c r="A984">
        <v>983</v>
      </c>
      <c r="B984" t="s">
        <v>3207</v>
      </c>
      <c r="C984" s="13" t="s">
        <v>3208</v>
      </c>
      <c r="D984" t="s">
        <v>393</v>
      </c>
      <c r="E984" s="26" t="s">
        <v>3209</v>
      </c>
      <c r="F984" s="6">
        <v>54</v>
      </c>
      <c r="G984" s="6">
        <v>54.061698</v>
      </c>
      <c r="H984" s="6">
        <v>54</v>
      </c>
      <c r="I984" s="4">
        <f t="shared" si="55"/>
        <v>0</v>
      </c>
      <c r="J984" s="60">
        <f t="shared" si="56"/>
        <v>7.0000000000000007E-2</v>
      </c>
      <c r="K984" s="49" t="str">
        <f t="shared" si="57"/>
        <v>Dentro del rango</v>
      </c>
      <c r="L984" s="49">
        <v>1</v>
      </c>
      <c r="M984" s="49">
        <v>0</v>
      </c>
      <c r="N984" s="49">
        <v>1</v>
      </c>
      <c r="O984" s="49">
        <v>1</v>
      </c>
      <c r="P984" s="49">
        <v>1</v>
      </c>
      <c r="Q984" s="49">
        <v>1</v>
      </c>
      <c r="R984" s="49">
        <v>1</v>
      </c>
      <c r="S984" s="49">
        <v>1</v>
      </c>
      <c r="T984" s="49">
        <v>1</v>
      </c>
      <c r="U984" s="49">
        <v>1</v>
      </c>
      <c r="V984" s="67" t="s">
        <v>3206</v>
      </c>
      <c r="W98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84" t="str">
        <f>IF(cto1255AMCO[[#This Row],[Calificacion]]=1,"Aprobado","Subsanar")</f>
        <v>Subsanar</v>
      </c>
    </row>
    <row r="985" spans="1:24" customFormat="1" hidden="1">
      <c r="A985">
        <v>984</v>
      </c>
      <c r="B985" t="s">
        <v>3210</v>
      </c>
      <c r="C985" s="13" t="s">
        <v>3211</v>
      </c>
      <c r="D985" t="s">
        <v>393</v>
      </c>
      <c r="E985" s="26" t="s">
        <v>3212</v>
      </c>
      <c r="F985" s="6">
        <v>53</v>
      </c>
      <c r="G985" s="6">
        <v>53.106271999999997</v>
      </c>
      <c r="H985" s="6">
        <v>53</v>
      </c>
      <c r="I985" s="4">
        <f t="shared" si="55"/>
        <v>0</v>
      </c>
      <c r="J985" s="60">
        <f t="shared" si="56"/>
        <v>7.0000000000000007E-2</v>
      </c>
      <c r="K985" s="49" t="str">
        <f t="shared" si="57"/>
        <v>Dentro del rango</v>
      </c>
      <c r="L985" s="49">
        <v>1</v>
      </c>
      <c r="M985" s="49">
        <v>0</v>
      </c>
      <c r="N985" s="49">
        <v>1</v>
      </c>
      <c r="O985" s="49">
        <v>1</v>
      </c>
      <c r="P985" s="49">
        <v>1</v>
      </c>
      <c r="Q985" s="49">
        <v>1</v>
      </c>
      <c r="R985" s="49">
        <v>1</v>
      </c>
      <c r="S985" s="49">
        <v>1</v>
      </c>
      <c r="T985" s="49">
        <v>1</v>
      </c>
      <c r="U985" s="49">
        <v>1</v>
      </c>
      <c r="V985" s="67" t="s">
        <v>3206</v>
      </c>
      <c r="W98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85" t="str">
        <f>IF(cto1255AMCO[[#This Row],[Calificacion]]=1,"Aprobado","Subsanar")</f>
        <v>Subsanar</v>
      </c>
    </row>
    <row r="986" spans="1:24" customFormat="1" hidden="1">
      <c r="A986">
        <v>985</v>
      </c>
      <c r="B986" t="s">
        <v>3213</v>
      </c>
      <c r="C986" s="13" t="s">
        <v>3214</v>
      </c>
      <c r="D986" t="s">
        <v>393</v>
      </c>
      <c r="E986" s="26" t="s">
        <v>3215</v>
      </c>
      <c r="F986" s="6">
        <v>50</v>
      </c>
      <c r="G986" s="6">
        <v>50.091074999999996</v>
      </c>
      <c r="H986" s="6">
        <v>50</v>
      </c>
      <c r="I986" s="4">
        <f t="shared" si="55"/>
        <v>0</v>
      </c>
      <c r="J986" s="60">
        <f t="shared" si="56"/>
        <v>7.0000000000000007E-2</v>
      </c>
      <c r="K986" s="49" t="str">
        <f t="shared" si="57"/>
        <v>Dentro del rango</v>
      </c>
      <c r="L986" s="49">
        <v>1</v>
      </c>
      <c r="M986" s="49">
        <v>0</v>
      </c>
      <c r="N986" s="49">
        <v>1</v>
      </c>
      <c r="O986" s="49">
        <v>1</v>
      </c>
      <c r="P986" s="49">
        <v>1</v>
      </c>
      <c r="Q986" s="49">
        <v>1</v>
      </c>
      <c r="R986" s="49">
        <v>1</v>
      </c>
      <c r="S986" s="49">
        <v>1</v>
      </c>
      <c r="T986" s="49">
        <v>1</v>
      </c>
      <c r="U986" s="49">
        <v>1</v>
      </c>
      <c r="V986" s="67" t="s">
        <v>3206</v>
      </c>
      <c r="W98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86" t="str">
        <f>IF(cto1255AMCO[[#This Row],[Calificacion]]=1,"Aprobado","Subsanar")</f>
        <v>Subsanar</v>
      </c>
    </row>
    <row r="987" spans="1:24" customFormat="1" hidden="1">
      <c r="A987">
        <v>986</v>
      </c>
      <c r="B987" t="s">
        <v>3216</v>
      </c>
      <c r="C987" s="13" t="s">
        <v>3217</v>
      </c>
      <c r="D987" t="s">
        <v>393</v>
      </c>
      <c r="E987" s="26" t="s">
        <v>3218</v>
      </c>
      <c r="F987" s="6">
        <v>53</v>
      </c>
      <c r="G987" s="6">
        <v>52.911256999999999</v>
      </c>
      <c r="H987" s="6">
        <v>53</v>
      </c>
      <c r="I987" s="4">
        <f t="shared" si="55"/>
        <v>0</v>
      </c>
      <c r="J987" s="60">
        <f t="shared" si="56"/>
        <v>7.0000000000000007E-2</v>
      </c>
      <c r="K987" s="49" t="str">
        <f t="shared" si="57"/>
        <v>Dentro del rango</v>
      </c>
      <c r="L987" s="49">
        <v>1</v>
      </c>
      <c r="M987" s="49">
        <v>0</v>
      </c>
      <c r="N987" s="49">
        <v>1</v>
      </c>
      <c r="O987" s="49">
        <v>1</v>
      </c>
      <c r="P987" s="49">
        <v>1</v>
      </c>
      <c r="Q987" s="49">
        <v>1</v>
      </c>
      <c r="R987" s="49">
        <v>1</v>
      </c>
      <c r="S987" s="49">
        <v>1</v>
      </c>
      <c r="T987" s="49">
        <v>1</v>
      </c>
      <c r="U987" s="49">
        <v>1</v>
      </c>
      <c r="V987" s="67" t="s">
        <v>3206</v>
      </c>
      <c r="W98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87" t="str">
        <f>IF(cto1255AMCO[[#This Row],[Calificacion]]=1,"Aprobado","Subsanar")</f>
        <v>Subsanar</v>
      </c>
    </row>
    <row r="988" spans="1:24" customFormat="1" hidden="1">
      <c r="A988">
        <v>987</v>
      </c>
      <c r="B988" t="s">
        <v>3219</v>
      </c>
      <c r="C988" s="13" t="s">
        <v>3220</v>
      </c>
      <c r="D988" t="s">
        <v>393</v>
      </c>
      <c r="E988" s="26" t="s">
        <v>3221</v>
      </c>
      <c r="F988" s="6">
        <v>126</v>
      </c>
      <c r="G988" s="6">
        <v>126.1914</v>
      </c>
      <c r="H988" s="6">
        <v>126</v>
      </c>
      <c r="I988" s="4">
        <f t="shared" si="55"/>
        <v>0</v>
      </c>
      <c r="J988" s="60">
        <f t="shared" si="56"/>
        <v>0.06</v>
      </c>
      <c r="K988" s="49" t="str">
        <f t="shared" si="57"/>
        <v>Dentro del rango</v>
      </c>
      <c r="L988" s="49">
        <v>1</v>
      </c>
      <c r="M988" s="49">
        <v>0</v>
      </c>
      <c r="N988" s="49">
        <v>1</v>
      </c>
      <c r="O988" s="49">
        <v>1</v>
      </c>
      <c r="P988" s="49">
        <v>1</v>
      </c>
      <c r="Q988" s="49">
        <v>1</v>
      </c>
      <c r="R988" s="49">
        <v>1</v>
      </c>
      <c r="S988" s="49">
        <v>1</v>
      </c>
      <c r="T988" s="49">
        <v>1</v>
      </c>
      <c r="U988" s="49">
        <v>1</v>
      </c>
      <c r="V988" s="67" t="s">
        <v>3222</v>
      </c>
      <c r="W98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88" t="str">
        <f>IF(cto1255AMCO[[#This Row],[Calificacion]]=1,"Aprobado","Subsanar")</f>
        <v>Subsanar</v>
      </c>
    </row>
    <row r="989" spans="1:24" customFormat="1" hidden="1">
      <c r="A989">
        <v>988</v>
      </c>
      <c r="B989" t="s">
        <v>3223</v>
      </c>
      <c r="C989" s="13" t="s">
        <v>3224</v>
      </c>
      <c r="D989" t="s">
        <v>393</v>
      </c>
      <c r="E989" s="26" t="s">
        <v>3225</v>
      </c>
      <c r="F989" s="6">
        <v>123</v>
      </c>
      <c r="G989" s="6">
        <v>123.449016</v>
      </c>
      <c r="H989" s="6">
        <v>123</v>
      </c>
      <c r="I989" s="4">
        <f t="shared" si="55"/>
        <v>0</v>
      </c>
      <c r="J989" s="60">
        <f t="shared" si="56"/>
        <v>0.06</v>
      </c>
      <c r="K989" s="49" t="str">
        <f t="shared" si="57"/>
        <v>Dentro del rango</v>
      </c>
      <c r="L989" s="49">
        <v>1</v>
      </c>
      <c r="M989" s="49">
        <v>0</v>
      </c>
      <c r="N989" s="49">
        <v>1</v>
      </c>
      <c r="O989" s="49">
        <v>1</v>
      </c>
      <c r="P989" s="49">
        <v>1</v>
      </c>
      <c r="Q989" s="49">
        <v>1</v>
      </c>
      <c r="R989" s="49">
        <v>1</v>
      </c>
      <c r="S989" s="49">
        <v>1</v>
      </c>
      <c r="T989" s="49">
        <v>1</v>
      </c>
      <c r="U989" s="49">
        <v>1</v>
      </c>
      <c r="V989" s="67" t="s">
        <v>3222</v>
      </c>
      <c r="W98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89" t="str">
        <f>IF(cto1255AMCO[[#This Row],[Calificacion]]=1,"Aprobado","Subsanar")</f>
        <v>Subsanar</v>
      </c>
    </row>
    <row r="990" spans="1:24" customFormat="1" hidden="1">
      <c r="A990">
        <v>989</v>
      </c>
      <c r="B990" t="s">
        <v>3226</v>
      </c>
      <c r="C990" s="13" t="s">
        <v>3227</v>
      </c>
      <c r="D990" t="s">
        <v>393</v>
      </c>
      <c r="E990" s="26" t="s">
        <v>3228</v>
      </c>
      <c r="F990" s="6">
        <v>122</v>
      </c>
      <c r="G990" s="6">
        <v>122.37112</v>
      </c>
      <c r="H990" s="6">
        <v>122</v>
      </c>
      <c r="I990" s="4">
        <f t="shared" si="55"/>
        <v>0</v>
      </c>
      <c r="J990" s="60">
        <f t="shared" si="56"/>
        <v>0.06</v>
      </c>
      <c r="K990" s="49" t="str">
        <f t="shared" si="57"/>
        <v>Dentro del rango</v>
      </c>
      <c r="L990" s="49">
        <v>1</v>
      </c>
      <c r="M990" s="49">
        <v>0</v>
      </c>
      <c r="N990" s="49">
        <v>1</v>
      </c>
      <c r="O990" s="49">
        <v>1</v>
      </c>
      <c r="P990" s="49">
        <v>1</v>
      </c>
      <c r="Q990" s="49">
        <v>1</v>
      </c>
      <c r="R990" s="49">
        <v>1</v>
      </c>
      <c r="S990" s="49">
        <v>1</v>
      </c>
      <c r="T990" s="49">
        <v>1</v>
      </c>
      <c r="U990" s="49">
        <v>1</v>
      </c>
      <c r="V990" s="67" t="s">
        <v>3222</v>
      </c>
      <c r="W99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90" t="str">
        <f>IF(cto1255AMCO[[#This Row],[Calificacion]]=1,"Aprobado","Subsanar")</f>
        <v>Subsanar</v>
      </c>
    </row>
    <row r="991" spans="1:24" customFormat="1" hidden="1">
      <c r="A991">
        <v>990</v>
      </c>
      <c r="B991" t="s">
        <v>3229</v>
      </c>
      <c r="C991" s="13" t="s">
        <v>3230</v>
      </c>
      <c r="D991" t="s">
        <v>393</v>
      </c>
      <c r="E991" s="26" t="s">
        <v>3231</v>
      </c>
      <c r="F991" s="6">
        <v>122</v>
      </c>
      <c r="G991" s="6">
        <v>122.52901</v>
      </c>
      <c r="H991" s="6">
        <v>122</v>
      </c>
      <c r="I991" s="4">
        <f t="shared" si="55"/>
        <v>0</v>
      </c>
      <c r="J991" s="60">
        <f t="shared" si="56"/>
        <v>0.06</v>
      </c>
      <c r="K991" s="49" t="str">
        <f t="shared" si="57"/>
        <v>Dentro del rango</v>
      </c>
      <c r="L991" s="49">
        <v>1</v>
      </c>
      <c r="M991" s="49">
        <v>0</v>
      </c>
      <c r="N991" s="49">
        <v>1</v>
      </c>
      <c r="O991" s="49">
        <v>1</v>
      </c>
      <c r="P991" s="49">
        <v>1</v>
      </c>
      <c r="Q991" s="49">
        <v>1</v>
      </c>
      <c r="R991" s="49">
        <v>1</v>
      </c>
      <c r="S991" s="49">
        <v>1</v>
      </c>
      <c r="T991" s="49">
        <v>1</v>
      </c>
      <c r="U991" s="49">
        <v>1</v>
      </c>
      <c r="V991" s="67" t="s">
        <v>3222</v>
      </c>
      <c r="W99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91" t="str">
        <f>IF(cto1255AMCO[[#This Row],[Calificacion]]=1,"Aprobado","Subsanar")</f>
        <v>Subsanar</v>
      </c>
    </row>
    <row r="992" spans="1:24" customFormat="1" hidden="1">
      <c r="A992">
        <v>991</v>
      </c>
      <c r="B992" t="s">
        <v>3232</v>
      </c>
      <c r="C992" s="13" t="s">
        <v>25</v>
      </c>
      <c r="D992" t="s">
        <v>393</v>
      </c>
      <c r="E992" s="26" t="s">
        <v>27</v>
      </c>
      <c r="F992" s="6">
        <v>175</v>
      </c>
      <c r="G992" s="6">
        <v>175.35213300000001</v>
      </c>
      <c r="H992" s="6">
        <v>175</v>
      </c>
      <c r="I992" s="4">
        <f t="shared" si="55"/>
        <v>0</v>
      </c>
      <c r="J992" s="60">
        <f t="shared" si="56"/>
        <v>0.06</v>
      </c>
      <c r="K992" s="49" t="str">
        <f t="shared" si="57"/>
        <v>Dentro del rango</v>
      </c>
      <c r="L992" s="49">
        <v>1</v>
      </c>
      <c r="M992" s="49">
        <v>0</v>
      </c>
      <c r="N992" s="49">
        <v>1</v>
      </c>
      <c r="O992" s="49">
        <v>1</v>
      </c>
      <c r="P992" s="49">
        <v>1</v>
      </c>
      <c r="Q992" s="49">
        <v>1</v>
      </c>
      <c r="R992" s="49">
        <v>1</v>
      </c>
      <c r="S992" s="49">
        <v>1</v>
      </c>
      <c r="T992" s="49">
        <v>1</v>
      </c>
      <c r="U992" s="49">
        <v>1</v>
      </c>
      <c r="V992" s="67" t="s">
        <v>3233</v>
      </c>
      <c r="W99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92" t="str">
        <f>IF(cto1255AMCO[[#This Row],[Calificacion]]=1,"Aprobado","Subsanar")</f>
        <v>Subsanar</v>
      </c>
    </row>
    <row r="993" spans="1:24" customFormat="1" hidden="1">
      <c r="A993">
        <v>992</v>
      </c>
      <c r="B993" t="s">
        <v>3234</v>
      </c>
      <c r="C993" s="13" t="s">
        <v>3235</v>
      </c>
      <c r="D993" t="s">
        <v>393</v>
      </c>
      <c r="E993" s="26" t="s">
        <v>3236</v>
      </c>
      <c r="F993" s="6">
        <v>139</v>
      </c>
      <c r="G993" s="6">
        <v>138.71950000000001</v>
      </c>
      <c r="H993" s="6">
        <v>139</v>
      </c>
      <c r="I993" s="4">
        <f t="shared" si="55"/>
        <v>0</v>
      </c>
      <c r="J993" s="60">
        <f t="shared" si="56"/>
        <v>0.06</v>
      </c>
      <c r="K993" s="49" t="str">
        <f t="shared" si="57"/>
        <v>Dentro del rango</v>
      </c>
      <c r="L993" s="49">
        <v>1</v>
      </c>
      <c r="M993" s="49">
        <v>0</v>
      </c>
      <c r="N993" s="49">
        <v>1</v>
      </c>
      <c r="O993" s="49">
        <v>1</v>
      </c>
      <c r="P993" s="49">
        <v>1</v>
      </c>
      <c r="Q993" s="49">
        <v>1</v>
      </c>
      <c r="R993" s="49">
        <v>1</v>
      </c>
      <c r="S993" s="49">
        <v>1</v>
      </c>
      <c r="T993" s="49">
        <v>1</v>
      </c>
      <c r="U993" s="49">
        <v>1</v>
      </c>
      <c r="V993" s="67" t="s">
        <v>3237</v>
      </c>
      <c r="W99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93" t="str">
        <f>IF(cto1255AMCO[[#This Row],[Calificacion]]=1,"Aprobado","Subsanar")</f>
        <v>Subsanar</v>
      </c>
    </row>
    <row r="994" spans="1:24" customFormat="1" hidden="1">
      <c r="A994">
        <v>993</v>
      </c>
      <c r="B994" t="s">
        <v>3238</v>
      </c>
      <c r="C994" s="13" t="s">
        <v>3239</v>
      </c>
      <c r="D994" t="s">
        <v>393</v>
      </c>
      <c r="E994" s="26" t="s">
        <v>3240</v>
      </c>
      <c r="F994" s="6">
        <v>138</v>
      </c>
      <c r="G994" s="6">
        <v>138.32702900000001</v>
      </c>
      <c r="H994" s="6">
        <v>138</v>
      </c>
      <c r="I994" s="4">
        <f t="shared" si="55"/>
        <v>0</v>
      </c>
      <c r="J994" s="60">
        <f t="shared" si="56"/>
        <v>0.06</v>
      </c>
      <c r="K994" s="49" t="str">
        <f t="shared" si="57"/>
        <v>Dentro del rango</v>
      </c>
      <c r="L994" s="49">
        <v>1</v>
      </c>
      <c r="M994" s="49">
        <v>0</v>
      </c>
      <c r="N994" s="49">
        <v>1</v>
      </c>
      <c r="O994" s="49">
        <v>1</v>
      </c>
      <c r="P994" s="49">
        <v>1</v>
      </c>
      <c r="Q994" s="49">
        <v>1</v>
      </c>
      <c r="R994" s="49">
        <v>1</v>
      </c>
      <c r="S994" s="49">
        <v>1</v>
      </c>
      <c r="T994" s="49">
        <v>1</v>
      </c>
      <c r="U994" s="49">
        <v>1</v>
      </c>
      <c r="V994" s="67" t="s">
        <v>3237</v>
      </c>
      <c r="W99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94" t="str">
        <f>IF(cto1255AMCO[[#This Row],[Calificacion]]=1,"Aprobado","Subsanar")</f>
        <v>Subsanar</v>
      </c>
    </row>
    <row r="995" spans="1:24" customFormat="1" hidden="1">
      <c r="A995">
        <v>994</v>
      </c>
      <c r="B995" t="s">
        <v>3241</v>
      </c>
      <c r="C995" s="13" t="s">
        <v>3242</v>
      </c>
      <c r="D995" t="s">
        <v>393</v>
      </c>
      <c r="E995" s="26" t="s">
        <v>3243</v>
      </c>
      <c r="F995" s="6">
        <v>139</v>
      </c>
      <c r="G995" s="6">
        <v>139.25048799999999</v>
      </c>
      <c r="H995" s="6">
        <v>139</v>
      </c>
      <c r="I995" s="4">
        <f t="shared" si="55"/>
        <v>0</v>
      </c>
      <c r="J995" s="60">
        <f t="shared" si="56"/>
        <v>0.06</v>
      </c>
      <c r="K995" s="49" t="str">
        <f t="shared" si="57"/>
        <v>Dentro del rango</v>
      </c>
      <c r="L995" s="49">
        <v>1</v>
      </c>
      <c r="M995" s="49">
        <v>0</v>
      </c>
      <c r="N995" s="49">
        <v>1</v>
      </c>
      <c r="O995" s="49">
        <v>1</v>
      </c>
      <c r="P995" s="49">
        <v>1</v>
      </c>
      <c r="Q995" s="49">
        <v>1</v>
      </c>
      <c r="R995" s="49">
        <v>1</v>
      </c>
      <c r="S995" s="49">
        <v>1</v>
      </c>
      <c r="T995" s="49">
        <v>1</v>
      </c>
      <c r="U995" s="49">
        <v>1</v>
      </c>
      <c r="V995" s="67" t="s">
        <v>3237</v>
      </c>
      <c r="W99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95" t="str">
        <f>IF(cto1255AMCO[[#This Row],[Calificacion]]=1,"Aprobado","Subsanar")</f>
        <v>Subsanar</v>
      </c>
    </row>
    <row r="996" spans="1:24" customFormat="1" hidden="1">
      <c r="A996">
        <v>995</v>
      </c>
      <c r="B996" t="s">
        <v>3244</v>
      </c>
      <c r="C996" s="13" t="s">
        <v>3245</v>
      </c>
      <c r="D996" t="s">
        <v>393</v>
      </c>
      <c r="E996" s="26" t="s">
        <v>3246</v>
      </c>
      <c r="F996" s="6">
        <v>138</v>
      </c>
      <c r="G996" s="6">
        <v>137.864709</v>
      </c>
      <c r="H996" s="6">
        <v>138</v>
      </c>
      <c r="I996" s="4">
        <f t="shared" ref="I996:I1027" si="58">(((ABS(H996-F996))/F996))</f>
        <v>0</v>
      </c>
      <c r="J996" s="60">
        <f t="shared" si="56"/>
        <v>0.06</v>
      </c>
      <c r="K996" s="49" t="str">
        <f t="shared" si="57"/>
        <v>Dentro del rango</v>
      </c>
      <c r="L996" s="49">
        <v>1</v>
      </c>
      <c r="M996" s="49">
        <v>0</v>
      </c>
      <c r="N996" s="49">
        <v>1</v>
      </c>
      <c r="O996" s="49">
        <v>1</v>
      </c>
      <c r="P996" s="49">
        <v>1</v>
      </c>
      <c r="Q996" s="49">
        <v>1</v>
      </c>
      <c r="R996" s="49">
        <v>1</v>
      </c>
      <c r="S996" s="49">
        <v>1</v>
      </c>
      <c r="T996" s="49">
        <v>1</v>
      </c>
      <c r="U996" s="49">
        <v>1</v>
      </c>
      <c r="V996" s="67" t="s">
        <v>3237</v>
      </c>
      <c r="W99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96" t="str">
        <f>IF(cto1255AMCO[[#This Row],[Calificacion]]=1,"Aprobado","Subsanar")</f>
        <v>Subsanar</v>
      </c>
    </row>
    <row r="997" spans="1:24" customFormat="1" hidden="1">
      <c r="A997">
        <v>996</v>
      </c>
      <c r="B997" t="s">
        <v>3247</v>
      </c>
      <c r="C997" s="13" t="s">
        <v>3248</v>
      </c>
      <c r="D997" t="s">
        <v>393</v>
      </c>
      <c r="E997" s="26" t="s">
        <v>3249</v>
      </c>
      <c r="F997" s="6">
        <v>182</v>
      </c>
      <c r="G997" s="6">
        <v>182.44286199999999</v>
      </c>
      <c r="H997" s="6">
        <v>182</v>
      </c>
      <c r="I997" s="4">
        <f t="shared" si="58"/>
        <v>0</v>
      </c>
      <c r="J997" s="60">
        <f t="shared" si="56"/>
        <v>0.06</v>
      </c>
      <c r="K997" s="49" t="str">
        <f t="shared" si="57"/>
        <v>Dentro del rango</v>
      </c>
      <c r="L997" s="49">
        <v>1</v>
      </c>
      <c r="M997" s="49">
        <v>0</v>
      </c>
      <c r="N997" s="49">
        <v>1</v>
      </c>
      <c r="O997" s="49">
        <v>1</v>
      </c>
      <c r="P997" s="49">
        <v>1</v>
      </c>
      <c r="Q997" s="49">
        <v>1</v>
      </c>
      <c r="R997" s="49">
        <v>1</v>
      </c>
      <c r="S997" s="49">
        <v>1</v>
      </c>
      <c r="T997" s="49">
        <v>1</v>
      </c>
      <c r="U997" s="49">
        <v>1</v>
      </c>
      <c r="V997" s="67" t="s">
        <v>3237</v>
      </c>
      <c r="W99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97" t="str">
        <f>IF(cto1255AMCO[[#This Row],[Calificacion]]=1,"Aprobado","Subsanar")</f>
        <v>Subsanar</v>
      </c>
    </row>
    <row r="998" spans="1:24" customFormat="1" hidden="1">
      <c r="A998">
        <v>997</v>
      </c>
      <c r="B998" t="s">
        <v>3250</v>
      </c>
      <c r="C998" s="13" t="s">
        <v>3251</v>
      </c>
      <c r="D998" t="s">
        <v>393</v>
      </c>
      <c r="E998" s="26" t="s">
        <v>3252</v>
      </c>
      <c r="F998" s="6">
        <v>181</v>
      </c>
      <c r="G998" s="6">
        <v>181.03367</v>
      </c>
      <c r="H998" s="6">
        <v>181</v>
      </c>
      <c r="I998" s="4">
        <f t="shared" si="58"/>
        <v>0</v>
      </c>
      <c r="J998" s="60">
        <f t="shared" si="56"/>
        <v>0.06</v>
      </c>
      <c r="K998" s="49" t="str">
        <f t="shared" si="57"/>
        <v>Dentro del rango</v>
      </c>
      <c r="L998" s="49">
        <v>1</v>
      </c>
      <c r="M998" s="49">
        <v>0</v>
      </c>
      <c r="N998" s="49">
        <v>1</v>
      </c>
      <c r="O998" s="49">
        <v>1</v>
      </c>
      <c r="P998" s="49">
        <v>1</v>
      </c>
      <c r="Q998" s="49">
        <v>1</v>
      </c>
      <c r="R998" s="49">
        <v>1</v>
      </c>
      <c r="S998" s="49">
        <v>1</v>
      </c>
      <c r="T998" s="49">
        <v>1</v>
      </c>
      <c r="U998" s="49">
        <v>1</v>
      </c>
      <c r="V998" s="67" t="s">
        <v>3237</v>
      </c>
      <c r="W99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98" t="str">
        <f>IF(cto1255AMCO[[#This Row],[Calificacion]]=1,"Aprobado","Subsanar")</f>
        <v>Subsanar</v>
      </c>
    </row>
    <row r="999" spans="1:24" customFormat="1" hidden="1">
      <c r="A999">
        <v>998</v>
      </c>
      <c r="B999" t="s">
        <v>3253</v>
      </c>
      <c r="C999" s="13" t="s">
        <v>3254</v>
      </c>
      <c r="D999" t="s">
        <v>393</v>
      </c>
      <c r="E999" s="26" t="s">
        <v>3255</v>
      </c>
      <c r="F999" s="6">
        <v>182</v>
      </c>
      <c r="G999" s="6">
        <v>180.818412</v>
      </c>
      <c r="H999" s="6">
        <v>182</v>
      </c>
      <c r="I999" s="4">
        <f t="shared" si="58"/>
        <v>0</v>
      </c>
      <c r="J999" s="60">
        <f t="shared" si="56"/>
        <v>0.06</v>
      </c>
      <c r="K999" s="49" t="str">
        <f t="shared" si="57"/>
        <v>Dentro del rango</v>
      </c>
      <c r="L999" s="49">
        <v>1</v>
      </c>
      <c r="M999" s="49">
        <v>0</v>
      </c>
      <c r="N999" s="49">
        <v>1</v>
      </c>
      <c r="O999" s="49">
        <v>1</v>
      </c>
      <c r="P999" s="49">
        <v>1</v>
      </c>
      <c r="Q999" s="49">
        <v>1</v>
      </c>
      <c r="R999" s="49">
        <v>1</v>
      </c>
      <c r="S999" s="49">
        <v>1</v>
      </c>
      <c r="T999" s="49">
        <v>1</v>
      </c>
      <c r="U999" s="49">
        <v>1</v>
      </c>
      <c r="V999" s="67" t="s">
        <v>3237</v>
      </c>
      <c r="W99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999" t="str">
        <f>IF(cto1255AMCO[[#This Row],[Calificacion]]=1,"Aprobado","Subsanar")</f>
        <v>Subsanar</v>
      </c>
    </row>
    <row r="1000" spans="1:24" customFormat="1" hidden="1">
      <c r="A1000">
        <v>999</v>
      </c>
      <c r="B1000" t="s">
        <v>3256</v>
      </c>
      <c r="C1000" s="13" t="s">
        <v>3257</v>
      </c>
      <c r="D1000" t="s">
        <v>393</v>
      </c>
      <c r="E1000" s="26" t="s">
        <v>3258</v>
      </c>
      <c r="F1000" s="6">
        <v>132</v>
      </c>
      <c r="G1000" s="6">
        <v>132.54550800000001</v>
      </c>
      <c r="H1000" s="6">
        <v>132</v>
      </c>
      <c r="I1000" s="4">
        <f t="shared" si="58"/>
        <v>0</v>
      </c>
      <c r="J1000" s="60">
        <f t="shared" si="56"/>
        <v>0.06</v>
      </c>
      <c r="K1000" s="49" t="str">
        <f t="shared" si="57"/>
        <v>Dentro del rango</v>
      </c>
      <c r="L1000" s="49">
        <v>1</v>
      </c>
      <c r="M1000" s="49">
        <v>1</v>
      </c>
      <c r="N1000" s="49">
        <v>1</v>
      </c>
      <c r="O1000" s="49">
        <v>1</v>
      </c>
      <c r="P1000" s="49">
        <v>0</v>
      </c>
      <c r="Q1000" s="49">
        <v>1</v>
      </c>
      <c r="R1000" s="49">
        <v>1</v>
      </c>
      <c r="S1000" s="49">
        <v>1</v>
      </c>
      <c r="T1000" s="49">
        <v>1</v>
      </c>
      <c r="U1000" s="49">
        <v>1</v>
      </c>
      <c r="V1000" s="67" t="s">
        <v>3259</v>
      </c>
      <c r="W100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00" t="str">
        <f>IF(cto1255AMCO[[#This Row],[Calificacion]]=1,"Aprobado","Subsanar")</f>
        <v>Subsanar</v>
      </c>
    </row>
    <row r="1001" spans="1:24" customFormat="1" hidden="1">
      <c r="A1001">
        <v>1000</v>
      </c>
      <c r="B1001" t="s">
        <v>3260</v>
      </c>
      <c r="C1001" s="13" t="s">
        <v>3261</v>
      </c>
      <c r="D1001" t="s">
        <v>393</v>
      </c>
      <c r="E1001" s="26" t="s">
        <v>3262</v>
      </c>
      <c r="F1001" s="6">
        <v>52</v>
      </c>
      <c r="G1001" s="6">
        <v>51.550730999999999</v>
      </c>
      <c r="H1001" s="6">
        <v>52</v>
      </c>
      <c r="I1001" s="4">
        <f t="shared" si="58"/>
        <v>0</v>
      </c>
      <c r="J1001" s="60">
        <f t="shared" si="56"/>
        <v>7.0000000000000007E-2</v>
      </c>
      <c r="K1001" s="49" t="str">
        <f t="shared" si="57"/>
        <v>Dentro del rango</v>
      </c>
      <c r="L1001" s="49">
        <v>1</v>
      </c>
      <c r="M1001" s="49">
        <v>1</v>
      </c>
      <c r="N1001" s="49">
        <v>1</v>
      </c>
      <c r="O1001" s="49">
        <v>1</v>
      </c>
      <c r="P1001" s="49">
        <v>0</v>
      </c>
      <c r="Q1001" s="49">
        <v>1</v>
      </c>
      <c r="R1001" s="49">
        <v>1</v>
      </c>
      <c r="S1001" s="49">
        <v>1</v>
      </c>
      <c r="T1001" s="49">
        <v>1</v>
      </c>
      <c r="U1001" s="49">
        <v>1</v>
      </c>
      <c r="V1001" s="67" t="s">
        <v>3259</v>
      </c>
      <c r="W100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01" t="str">
        <f>IF(cto1255AMCO[[#This Row],[Calificacion]]=1,"Aprobado","Subsanar")</f>
        <v>Subsanar</v>
      </c>
    </row>
    <row r="1002" spans="1:24" customFormat="1" hidden="1">
      <c r="A1002">
        <v>1001</v>
      </c>
      <c r="B1002" t="s">
        <v>3263</v>
      </c>
      <c r="C1002" s="13" t="s">
        <v>3264</v>
      </c>
      <c r="D1002" t="s">
        <v>393</v>
      </c>
      <c r="E1002" s="26" t="s">
        <v>3265</v>
      </c>
      <c r="F1002" s="6">
        <v>83</v>
      </c>
      <c r="G1002" s="6">
        <v>83.367681000000005</v>
      </c>
      <c r="H1002" s="6">
        <v>83</v>
      </c>
      <c r="I1002" s="4">
        <f t="shared" si="58"/>
        <v>0</v>
      </c>
      <c r="J1002" s="60">
        <f t="shared" si="56"/>
        <v>0.06</v>
      </c>
      <c r="K1002" s="49" t="str">
        <f t="shared" si="57"/>
        <v>Dentro del rango</v>
      </c>
      <c r="L1002" s="49">
        <v>1</v>
      </c>
      <c r="M1002" s="49">
        <v>1</v>
      </c>
      <c r="N1002" s="49">
        <v>1</v>
      </c>
      <c r="O1002" s="49">
        <v>1</v>
      </c>
      <c r="P1002" s="49">
        <v>0</v>
      </c>
      <c r="Q1002" s="49">
        <v>1</v>
      </c>
      <c r="R1002" s="49">
        <v>1</v>
      </c>
      <c r="S1002" s="49">
        <v>1</v>
      </c>
      <c r="T1002" s="49">
        <v>1</v>
      </c>
      <c r="U1002" s="49">
        <v>1</v>
      </c>
      <c r="V1002" s="67" t="s">
        <v>3259</v>
      </c>
      <c r="W100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02" t="str">
        <f>IF(cto1255AMCO[[#This Row],[Calificacion]]=1,"Aprobado","Subsanar")</f>
        <v>Subsanar</v>
      </c>
    </row>
    <row r="1003" spans="1:24" customFormat="1" hidden="1">
      <c r="A1003">
        <v>1002</v>
      </c>
      <c r="B1003" t="s">
        <v>3266</v>
      </c>
      <c r="C1003" s="13" t="s">
        <v>3267</v>
      </c>
      <c r="D1003" t="s">
        <v>393</v>
      </c>
      <c r="E1003" s="26" t="s">
        <v>3268</v>
      </c>
      <c r="F1003" s="6">
        <v>109</v>
      </c>
      <c r="G1003" s="6">
        <v>108.72756099999999</v>
      </c>
      <c r="H1003" s="6">
        <v>109</v>
      </c>
      <c r="I1003" s="4">
        <f t="shared" si="58"/>
        <v>0</v>
      </c>
      <c r="J1003" s="60">
        <f t="shared" si="56"/>
        <v>0.06</v>
      </c>
      <c r="K1003" s="49" t="str">
        <f t="shared" si="57"/>
        <v>Dentro del rango</v>
      </c>
      <c r="L1003" s="49">
        <v>1</v>
      </c>
      <c r="M1003" s="49">
        <v>1</v>
      </c>
      <c r="N1003" s="49">
        <v>1</v>
      </c>
      <c r="O1003" s="49">
        <v>1</v>
      </c>
      <c r="P1003" s="49">
        <v>0</v>
      </c>
      <c r="Q1003" s="49">
        <v>1</v>
      </c>
      <c r="R1003" s="49">
        <v>1</v>
      </c>
      <c r="S1003" s="49">
        <v>1</v>
      </c>
      <c r="T1003" s="49">
        <v>1</v>
      </c>
      <c r="U1003" s="49">
        <v>1</v>
      </c>
      <c r="V1003" s="67" t="s">
        <v>3269</v>
      </c>
      <c r="W100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03" t="str">
        <f>IF(cto1255AMCO[[#This Row],[Calificacion]]=1,"Aprobado","Subsanar")</f>
        <v>Subsanar</v>
      </c>
    </row>
    <row r="1004" spans="1:24" customFormat="1" hidden="1">
      <c r="A1004">
        <v>1003</v>
      </c>
      <c r="B1004" t="s">
        <v>3270</v>
      </c>
      <c r="C1004" s="13" t="s">
        <v>3271</v>
      </c>
      <c r="D1004" t="s">
        <v>393</v>
      </c>
      <c r="E1004" s="26" t="s">
        <v>3272</v>
      </c>
      <c r="F1004" s="6">
        <v>113</v>
      </c>
      <c r="G1004" s="6">
        <v>112.658843</v>
      </c>
      <c r="H1004" s="6">
        <v>113</v>
      </c>
      <c r="I1004" s="4">
        <f t="shared" si="58"/>
        <v>0</v>
      </c>
      <c r="J1004" s="60">
        <f t="shared" si="56"/>
        <v>0.06</v>
      </c>
      <c r="K1004" s="49" t="str">
        <f t="shared" si="57"/>
        <v>Dentro del rango</v>
      </c>
      <c r="L1004" s="49">
        <v>1</v>
      </c>
      <c r="M1004" s="49">
        <v>0</v>
      </c>
      <c r="N1004" s="49">
        <v>1</v>
      </c>
      <c r="O1004" s="49">
        <v>1</v>
      </c>
      <c r="P1004" s="49">
        <v>1</v>
      </c>
      <c r="Q1004" s="49">
        <v>1</v>
      </c>
      <c r="R1004" s="49">
        <v>1</v>
      </c>
      <c r="S1004" s="49">
        <v>1</v>
      </c>
      <c r="T1004" s="49">
        <v>1</v>
      </c>
      <c r="U1004" s="49">
        <v>1</v>
      </c>
      <c r="V1004" s="67" t="s">
        <v>3273</v>
      </c>
      <c r="W100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04" t="str">
        <f>IF(cto1255AMCO[[#This Row],[Calificacion]]=1,"Aprobado","Subsanar")</f>
        <v>Subsanar</v>
      </c>
    </row>
    <row r="1005" spans="1:24" customFormat="1" hidden="1">
      <c r="A1005">
        <v>1004</v>
      </c>
      <c r="B1005" t="s">
        <v>3274</v>
      </c>
      <c r="C1005" s="13" t="s">
        <v>3275</v>
      </c>
      <c r="D1005" t="s">
        <v>393</v>
      </c>
      <c r="E1005" s="26" t="s">
        <v>3276</v>
      </c>
      <c r="F1005" s="6">
        <v>172</v>
      </c>
      <c r="G1005" s="6">
        <v>172.14649</v>
      </c>
      <c r="H1005" s="6">
        <v>172</v>
      </c>
      <c r="I1005" s="4">
        <f t="shared" si="58"/>
        <v>0</v>
      </c>
      <c r="J1005" s="60">
        <f t="shared" si="56"/>
        <v>0.06</v>
      </c>
      <c r="K1005" s="49" t="str">
        <f t="shared" si="57"/>
        <v>Dentro del rango</v>
      </c>
      <c r="L1005" s="49">
        <v>1</v>
      </c>
      <c r="M1005" s="49">
        <v>0</v>
      </c>
      <c r="N1005" s="49">
        <v>1</v>
      </c>
      <c r="O1005" s="49">
        <v>1</v>
      </c>
      <c r="P1005" s="49">
        <v>1</v>
      </c>
      <c r="Q1005" s="49">
        <v>1</v>
      </c>
      <c r="R1005" s="49">
        <v>1</v>
      </c>
      <c r="S1005" s="49">
        <v>1</v>
      </c>
      <c r="T1005" s="49">
        <v>1</v>
      </c>
      <c r="U1005" s="49">
        <v>1</v>
      </c>
      <c r="V1005" s="67" t="s">
        <v>3277</v>
      </c>
      <c r="W100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05" t="str">
        <f>IF(cto1255AMCO[[#This Row],[Calificacion]]=1,"Aprobado","Subsanar")</f>
        <v>Subsanar</v>
      </c>
    </row>
    <row r="1006" spans="1:24" customFormat="1" hidden="1">
      <c r="A1006">
        <v>1005</v>
      </c>
      <c r="B1006" t="s">
        <v>3278</v>
      </c>
      <c r="C1006" s="13" t="s">
        <v>3279</v>
      </c>
      <c r="D1006" t="s">
        <v>393</v>
      </c>
      <c r="E1006" s="26" t="s">
        <v>3280</v>
      </c>
      <c r="F1006" s="6">
        <v>146</v>
      </c>
      <c r="G1006" s="6">
        <v>145.866927</v>
      </c>
      <c r="H1006" s="6">
        <v>146</v>
      </c>
      <c r="I1006" s="4">
        <f t="shared" si="58"/>
        <v>0</v>
      </c>
      <c r="J1006" s="60">
        <f t="shared" si="56"/>
        <v>0.06</v>
      </c>
      <c r="K1006" s="49" t="str">
        <f t="shared" si="57"/>
        <v>Dentro del rango</v>
      </c>
      <c r="L1006" s="49">
        <v>1</v>
      </c>
      <c r="M1006" s="49">
        <v>1</v>
      </c>
      <c r="N1006" s="49">
        <v>1</v>
      </c>
      <c r="O1006" s="49">
        <v>1</v>
      </c>
      <c r="P1006" s="49">
        <v>0</v>
      </c>
      <c r="Q1006" s="49">
        <v>1</v>
      </c>
      <c r="R1006" s="49">
        <v>1</v>
      </c>
      <c r="S1006" s="49">
        <v>1</v>
      </c>
      <c r="T1006" s="49">
        <v>1</v>
      </c>
      <c r="U1006" s="49">
        <v>1</v>
      </c>
      <c r="V1006" s="67" t="s">
        <v>3281</v>
      </c>
      <c r="W100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06" t="str">
        <f>IF(cto1255AMCO[[#This Row],[Calificacion]]=1,"Aprobado","Subsanar")</f>
        <v>Subsanar</v>
      </c>
    </row>
    <row r="1007" spans="1:24" customFormat="1" hidden="1">
      <c r="A1007">
        <v>1006</v>
      </c>
      <c r="B1007" t="s">
        <v>3282</v>
      </c>
      <c r="C1007" s="13" t="s">
        <v>3283</v>
      </c>
      <c r="D1007" t="s">
        <v>393</v>
      </c>
      <c r="E1007" s="26" t="s">
        <v>3284</v>
      </c>
      <c r="F1007" s="6">
        <v>81</v>
      </c>
      <c r="G1007" s="6">
        <v>81.141441999999998</v>
      </c>
      <c r="H1007" s="6">
        <v>81</v>
      </c>
      <c r="I1007" s="4">
        <f t="shared" si="58"/>
        <v>0</v>
      </c>
      <c r="J1007" s="60">
        <f t="shared" si="56"/>
        <v>0.06</v>
      </c>
      <c r="K1007" s="49" t="str">
        <f t="shared" si="57"/>
        <v>Dentro del rango</v>
      </c>
      <c r="L1007" s="49">
        <v>1</v>
      </c>
      <c r="M1007" s="49">
        <v>1</v>
      </c>
      <c r="N1007" s="49">
        <v>1</v>
      </c>
      <c r="O1007" s="49">
        <v>1</v>
      </c>
      <c r="P1007" s="49">
        <v>0</v>
      </c>
      <c r="Q1007" s="49">
        <v>1</v>
      </c>
      <c r="R1007" s="49">
        <v>1</v>
      </c>
      <c r="S1007" s="49">
        <v>1</v>
      </c>
      <c r="T1007" s="49">
        <v>1</v>
      </c>
      <c r="U1007" s="49">
        <v>1</v>
      </c>
      <c r="V1007" s="67" t="s">
        <v>3285</v>
      </c>
      <c r="W100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07" t="str">
        <f>IF(cto1255AMCO[[#This Row],[Calificacion]]=1,"Aprobado","Subsanar")</f>
        <v>Subsanar</v>
      </c>
    </row>
    <row r="1008" spans="1:24" customFormat="1" hidden="1">
      <c r="A1008">
        <v>1007</v>
      </c>
      <c r="B1008" t="s">
        <v>3286</v>
      </c>
      <c r="C1008" s="13" t="s">
        <v>3287</v>
      </c>
      <c r="D1008" t="s">
        <v>393</v>
      </c>
      <c r="E1008" s="26" t="s">
        <v>3288</v>
      </c>
      <c r="F1008" s="6">
        <v>117</v>
      </c>
      <c r="G1008" s="6">
        <v>116.671679</v>
      </c>
      <c r="H1008" s="6">
        <v>117</v>
      </c>
      <c r="I1008" s="4">
        <f t="shared" si="58"/>
        <v>0</v>
      </c>
      <c r="J1008" s="60">
        <f t="shared" si="56"/>
        <v>0.06</v>
      </c>
      <c r="K1008" s="49" t="str">
        <f t="shared" si="57"/>
        <v>Dentro del rango</v>
      </c>
      <c r="L1008" s="49">
        <v>1</v>
      </c>
      <c r="M1008" s="49">
        <v>1</v>
      </c>
      <c r="N1008" s="49">
        <v>1</v>
      </c>
      <c r="O1008" s="49">
        <v>1</v>
      </c>
      <c r="P1008" s="49">
        <v>0</v>
      </c>
      <c r="Q1008" s="49">
        <v>1</v>
      </c>
      <c r="R1008" s="49">
        <v>1</v>
      </c>
      <c r="S1008" s="49">
        <v>1</v>
      </c>
      <c r="T1008" s="49">
        <v>1</v>
      </c>
      <c r="U1008" s="49">
        <v>1</v>
      </c>
      <c r="V1008" s="67" t="s">
        <v>3285</v>
      </c>
      <c r="W100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08" t="str">
        <f>IF(cto1255AMCO[[#This Row],[Calificacion]]=1,"Aprobado","Subsanar")</f>
        <v>Subsanar</v>
      </c>
    </row>
    <row r="1009" spans="1:24" customFormat="1" hidden="1">
      <c r="A1009">
        <v>1008</v>
      </c>
      <c r="B1009" t="s">
        <v>3289</v>
      </c>
      <c r="C1009" s="13" t="s">
        <v>3290</v>
      </c>
      <c r="D1009" t="s">
        <v>393</v>
      </c>
      <c r="E1009" s="26" t="s">
        <v>3291</v>
      </c>
      <c r="F1009" s="6">
        <v>81</v>
      </c>
      <c r="G1009" s="6">
        <v>80.597020999999998</v>
      </c>
      <c r="H1009" s="6">
        <v>81</v>
      </c>
      <c r="I1009" s="4">
        <f t="shared" si="58"/>
        <v>0</v>
      </c>
      <c r="J1009" s="60">
        <f t="shared" si="56"/>
        <v>0.06</v>
      </c>
      <c r="K1009" s="49" t="str">
        <f t="shared" si="57"/>
        <v>Dentro del rango</v>
      </c>
      <c r="L1009" s="49">
        <v>1</v>
      </c>
      <c r="M1009" s="49">
        <v>1</v>
      </c>
      <c r="N1009" s="49">
        <v>1</v>
      </c>
      <c r="O1009" s="49">
        <v>0</v>
      </c>
      <c r="P1009" s="49">
        <v>0</v>
      </c>
      <c r="Q1009" s="49">
        <v>1</v>
      </c>
      <c r="R1009" s="49">
        <v>1</v>
      </c>
      <c r="S1009" s="49">
        <v>1</v>
      </c>
      <c r="T1009" s="49">
        <v>1</v>
      </c>
      <c r="U1009" s="49">
        <v>1</v>
      </c>
      <c r="V1009" s="67" t="s">
        <v>3292</v>
      </c>
      <c r="W100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009" t="str">
        <f>IF(cto1255AMCO[[#This Row],[Calificacion]]=1,"Aprobado","Subsanar")</f>
        <v>Subsanar</v>
      </c>
    </row>
    <row r="1010" spans="1:24" customFormat="1" hidden="1">
      <c r="A1010">
        <v>1009</v>
      </c>
      <c r="B1010" t="s">
        <v>3293</v>
      </c>
      <c r="C1010" s="13" t="s">
        <v>3294</v>
      </c>
      <c r="D1010" t="s">
        <v>393</v>
      </c>
      <c r="E1010" s="26" t="s">
        <v>3295</v>
      </c>
      <c r="F1010" s="6">
        <v>124</v>
      </c>
      <c r="G1010" s="6">
        <v>123.887407</v>
      </c>
      <c r="H1010" s="6">
        <v>124</v>
      </c>
      <c r="I1010" s="4">
        <f t="shared" si="58"/>
        <v>0</v>
      </c>
      <c r="J1010" s="60">
        <f t="shared" si="56"/>
        <v>0.06</v>
      </c>
      <c r="K1010" s="49" t="str">
        <f t="shared" si="57"/>
        <v>Dentro del rango</v>
      </c>
      <c r="L1010" s="49">
        <v>1</v>
      </c>
      <c r="M1010" s="49">
        <v>1</v>
      </c>
      <c r="N1010" s="49">
        <v>1</v>
      </c>
      <c r="O1010" s="49">
        <v>1</v>
      </c>
      <c r="P1010" s="49">
        <v>1</v>
      </c>
      <c r="Q1010" s="49">
        <v>1</v>
      </c>
      <c r="R1010" s="49">
        <v>0</v>
      </c>
      <c r="S1010" s="49">
        <v>1</v>
      </c>
      <c r="T1010" s="49">
        <v>1</v>
      </c>
      <c r="U1010" s="49">
        <v>1</v>
      </c>
      <c r="V1010" s="67" t="s">
        <v>3296</v>
      </c>
      <c r="W101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10" t="str">
        <f>IF(cto1255AMCO[[#This Row],[Calificacion]]=1,"Aprobado","Subsanar")</f>
        <v>Subsanar</v>
      </c>
    </row>
    <row r="1011" spans="1:24" customFormat="1" hidden="1">
      <c r="A1011">
        <v>1010</v>
      </c>
      <c r="B1011" t="s">
        <v>3297</v>
      </c>
      <c r="C1011" s="13" t="s">
        <v>3298</v>
      </c>
      <c r="D1011" t="s">
        <v>393</v>
      </c>
      <c r="E1011" s="26" t="s">
        <v>3299</v>
      </c>
      <c r="F1011" s="6">
        <v>132</v>
      </c>
      <c r="G1011" s="6">
        <v>131.73273499999999</v>
      </c>
      <c r="H1011" s="6">
        <v>132</v>
      </c>
      <c r="I1011" s="4">
        <f t="shared" si="58"/>
        <v>0</v>
      </c>
      <c r="J1011" s="60">
        <f t="shared" si="56"/>
        <v>0.06</v>
      </c>
      <c r="K1011" s="49" t="str">
        <f t="shared" si="57"/>
        <v>Dentro del rango</v>
      </c>
      <c r="L1011" s="49">
        <v>1</v>
      </c>
      <c r="M1011" s="49">
        <v>0</v>
      </c>
      <c r="N1011" s="49">
        <v>1</v>
      </c>
      <c r="O1011" s="49">
        <v>1</v>
      </c>
      <c r="P1011" s="49">
        <v>1</v>
      </c>
      <c r="Q1011" s="49">
        <v>1</v>
      </c>
      <c r="R1011" s="49">
        <v>1</v>
      </c>
      <c r="S1011" s="49">
        <v>1</v>
      </c>
      <c r="T1011" s="49">
        <v>1</v>
      </c>
      <c r="U1011" s="49">
        <v>1</v>
      </c>
      <c r="V1011" s="67" t="s">
        <v>3277</v>
      </c>
      <c r="W101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11" t="str">
        <f>IF(cto1255AMCO[[#This Row],[Calificacion]]=1,"Aprobado","Subsanar")</f>
        <v>Subsanar</v>
      </c>
    </row>
    <row r="1012" spans="1:24" customFormat="1" hidden="1">
      <c r="A1012">
        <v>1011</v>
      </c>
      <c r="B1012" t="s">
        <v>3300</v>
      </c>
      <c r="C1012" s="13" t="s">
        <v>3301</v>
      </c>
      <c r="D1012" t="s">
        <v>393</v>
      </c>
      <c r="E1012" s="26" t="s">
        <v>3302</v>
      </c>
      <c r="F1012" s="6">
        <v>124</v>
      </c>
      <c r="G1012" s="6">
        <v>124.55774700000001</v>
      </c>
      <c r="H1012" s="6">
        <v>124</v>
      </c>
      <c r="I1012" s="4">
        <f t="shared" si="58"/>
        <v>0</v>
      </c>
      <c r="J1012" s="60">
        <f t="shared" si="56"/>
        <v>0.06</v>
      </c>
      <c r="K1012" s="49" t="str">
        <f t="shared" si="57"/>
        <v>Dentro del rango</v>
      </c>
      <c r="L1012" s="49">
        <v>1</v>
      </c>
      <c r="M1012" s="49">
        <v>0</v>
      </c>
      <c r="N1012" s="49">
        <v>1</v>
      </c>
      <c r="O1012" s="49">
        <v>1</v>
      </c>
      <c r="P1012" s="49">
        <v>1</v>
      </c>
      <c r="Q1012" s="49">
        <v>1</v>
      </c>
      <c r="R1012" s="49">
        <v>1</v>
      </c>
      <c r="S1012" s="49">
        <v>1</v>
      </c>
      <c r="T1012" s="49">
        <v>1</v>
      </c>
      <c r="U1012" s="49">
        <v>1</v>
      </c>
      <c r="V1012" s="67" t="s">
        <v>3277</v>
      </c>
      <c r="W101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12" t="str">
        <f>IF(cto1255AMCO[[#This Row],[Calificacion]]=1,"Aprobado","Subsanar")</f>
        <v>Subsanar</v>
      </c>
    </row>
    <row r="1013" spans="1:24" customFormat="1" hidden="1">
      <c r="A1013">
        <v>1012</v>
      </c>
      <c r="B1013" t="s">
        <v>3303</v>
      </c>
      <c r="C1013" s="13" t="s">
        <v>3304</v>
      </c>
      <c r="D1013" t="s">
        <v>393</v>
      </c>
      <c r="E1013" s="26" t="s">
        <v>3305</v>
      </c>
      <c r="F1013" s="6">
        <v>130</v>
      </c>
      <c r="G1013" s="6">
        <v>129.96051299999999</v>
      </c>
      <c r="H1013" s="6">
        <v>130</v>
      </c>
      <c r="I1013" s="4">
        <f t="shared" si="58"/>
        <v>0</v>
      </c>
      <c r="J1013" s="60">
        <f t="shared" si="56"/>
        <v>0.06</v>
      </c>
      <c r="K1013" s="49" t="str">
        <f t="shared" si="57"/>
        <v>Dentro del rango</v>
      </c>
      <c r="L1013" s="49">
        <v>1</v>
      </c>
      <c r="M1013" s="49">
        <v>1</v>
      </c>
      <c r="N1013" s="49">
        <v>1</v>
      </c>
      <c r="O1013" s="49">
        <v>1</v>
      </c>
      <c r="P1013" s="49">
        <v>1</v>
      </c>
      <c r="Q1013" s="49">
        <v>1</v>
      </c>
      <c r="R1013" s="49">
        <v>0</v>
      </c>
      <c r="S1013" s="49">
        <v>1</v>
      </c>
      <c r="T1013" s="49">
        <v>1</v>
      </c>
      <c r="U1013" s="49">
        <v>1</v>
      </c>
      <c r="V1013" s="67" t="s">
        <v>3306</v>
      </c>
      <c r="W101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13" t="str">
        <f>IF(cto1255AMCO[[#This Row],[Calificacion]]=1,"Aprobado","Subsanar")</f>
        <v>Subsanar</v>
      </c>
    </row>
    <row r="1014" spans="1:24" customFormat="1" hidden="1">
      <c r="A1014">
        <v>1013</v>
      </c>
      <c r="B1014" t="s">
        <v>3307</v>
      </c>
      <c r="C1014" s="13" t="s">
        <v>3308</v>
      </c>
      <c r="D1014" t="s">
        <v>393</v>
      </c>
      <c r="E1014" s="26" t="s">
        <v>3309</v>
      </c>
      <c r="F1014" s="6">
        <v>135</v>
      </c>
      <c r="G1014" s="6">
        <v>134.91977800000001</v>
      </c>
      <c r="H1014" s="6">
        <v>135</v>
      </c>
      <c r="I1014" s="4">
        <f t="shared" si="58"/>
        <v>0</v>
      </c>
      <c r="J1014" s="60">
        <f t="shared" si="56"/>
        <v>0.06</v>
      </c>
      <c r="K1014" s="49" t="str">
        <f t="shared" si="57"/>
        <v>Dentro del rango</v>
      </c>
      <c r="L1014" s="49">
        <v>1</v>
      </c>
      <c r="M1014" s="49">
        <v>0</v>
      </c>
      <c r="N1014" s="49">
        <v>1</v>
      </c>
      <c r="O1014" s="49">
        <v>1</v>
      </c>
      <c r="P1014" s="49">
        <v>1</v>
      </c>
      <c r="Q1014" s="49">
        <v>1</v>
      </c>
      <c r="R1014" s="49">
        <v>1</v>
      </c>
      <c r="S1014" s="49">
        <v>1</v>
      </c>
      <c r="T1014" s="49">
        <v>1</v>
      </c>
      <c r="U1014" s="49">
        <v>1</v>
      </c>
      <c r="V1014" s="67" t="s">
        <v>3277</v>
      </c>
      <c r="W101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14" t="str">
        <f>IF(cto1255AMCO[[#This Row],[Calificacion]]=1,"Aprobado","Subsanar")</f>
        <v>Subsanar</v>
      </c>
    </row>
    <row r="1015" spans="1:24" customFormat="1" hidden="1">
      <c r="A1015">
        <v>1014</v>
      </c>
      <c r="B1015" t="s">
        <v>3310</v>
      </c>
      <c r="C1015" s="13" t="s">
        <v>3311</v>
      </c>
      <c r="D1015" t="s">
        <v>393</v>
      </c>
      <c r="E1015" s="26" t="s">
        <v>3312</v>
      </c>
      <c r="F1015" s="6">
        <v>134</v>
      </c>
      <c r="G1015" s="6">
        <v>133.60986399999999</v>
      </c>
      <c r="H1015" s="6">
        <v>134</v>
      </c>
      <c r="I1015" s="4">
        <f t="shared" si="58"/>
        <v>0</v>
      </c>
      <c r="J1015" s="60">
        <f t="shared" si="56"/>
        <v>0.06</v>
      </c>
      <c r="K1015" s="49" t="str">
        <f t="shared" si="57"/>
        <v>Dentro del rango</v>
      </c>
      <c r="L1015" s="49">
        <v>1</v>
      </c>
      <c r="M1015" s="49">
        <v>0</v>
      </c>
      <c r="N1015" s="49">
        <v>1</v>
      </c>
      <c r="O1015" s="49">
        <v>1</v>
      </c>
      <c r="P1015" s="49">
        <v>1</v>
      </c>
      <c r="Q1015" s="49">
        <v>1</v>
      </c>
      <c r="R1015" s="49">
        <v>1</v>
      </c>
      <c r="S1015" s="49">
        <v>1</v>
      </c>
      <c r="T1015" s="49">
        <v>1</v>
      </c>
      <c r="U1015" s="49">
        <v>1</v>
      </c>
      <c r="V1015" s="67" t="s">
        <v>3277</v>
      </c>
      <c r="W101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15" t="str">
        <f>IF(cto1255AMCO[[#This Row],[Calificacion]]=1,"Aprobado","Subsanar")</f>
        <v>Subsanar</v>
      </c>
    </row>
    <row r="1016" spans="1:24" customFormat="1" hidden="1">
      <c r="A1016">
        <v>1015</v>
      </c>
      <c r="B1016" t="s">
        <v>3313</v>
      </c>
      <c r="C1016" s="13" t="s">
        <v>3314</v>
      </c>
      <c r="D1016" t="s">
        <v>393</v>
      </c>
      <c r="E1016" s="26" t="s">
        <v>3315</v>
      </c>
      <c r="F1016" s="6">
        <v>129</v>
      </c>
      <c r="G1016" s="6">
        <v>129.05701999999999</v>
      </c>
      <c r="H1016" s="6">
        <v>129</v>
      </c>
      <c r="I1016" s="4">
        <f t="shared" si="58"/>
        <v>0</v>
      </c>
      <c r="J1016" s="60">
        <f t="shared" si="56"/>
        <v>0.06</v>
      </c>
      <c r="K1016" s="49" t="str">
        <f t="shared" si="57"/>
        <v>Dentro del rango</v>
      </c>
      <c r="L1016" s="49">
        <v>1</v>
      </c>
      <c r="M1016" s="49">
        <v>1</v>
      </c>
      <c r="N1016" s="49">
        <v>1</v>
      </c>
      <c r="O1016" s="49">
        <v>1</v>
      </c>
      <c r="P1016" s="49">
        <v>0</v>
      </c>
      <c r="Q1016" s="49">
        <v>1</v>
      </c>
      <c r="R1016" s="49">
        <v>1</v>
      </c>
      <c r="S1016" s="49">
        <v>1</v>
      </c>
      <c r="T1016" s="49">
        <v>1</v>
      </c>
      <c r="U1016" s="49">
        <v>1</v>
      </c>
      <c r="V1016" s="67" t="s">
        <v>3285</v>
      </c>
      <c r="W101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16" t="str">
        <f>IF(cto1255AMCO[[#This Row],[Calificacion]]=1,"Aprobado","Subsanar")</f>
        <v>Subsanar</v>
      </c>
    </row>
    <row r="1017" spans="1:24" customFormat="1" hidden="1">
      <c r="A1017">
        <v>1016</v>
      </c>
      <c r="B1017" t="s">
        <v>3316</v>
      </c>
      <c r="C1017" s="13" t="s">
        <v>3317</v>
      </c>
      <c r="D1017" t="s">
        <v>393</v>
      </c>
      <c r="E1017" s="26" t="s">
        <v>3318</v>
      </c>
      <c r="F1017" s="6">
        <v>45</v>
      </c>
      <c r="G1017" s="6">
        <v>44.826228</v>
      </c>
      <c r="H1017" s="6" t="s">
        <v>3319</v>
      </c>
      <c r="I1017" s="4" t="e">
        <f t="shared" si="58"/>
        <v>#VALUE!</v>
      </c>
      <c r="J1017" s="60">
        <f t="shared" si="56"/>
        <v>0.03</v>
      </c>
      <c r="K1017" s="49" t="e">
        <f t="shared" si="57"/>
        <v>#VALUE!</v>
      </c>
      <c r="L1017" s="49">
        <v>0</v>
      </c>
      <c r="M1017" s="49"/>
      <c r="N1017" s="49"/>
      <c r="O1017" s="49"/>
      <c r="P1017" s="49"/>
      <c r="Q1017" s="49"/>
      <c r="R1017" s="49"/>
      <c r="S1017" s="49"/>
      <c r="T1017" s="49"/>
      <c r="U1017" s="49"/>
      <c r="V1017" s="67" t="s">
        <v>3320</v>
      </c>
      <c r="W101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v>
      </c>
      <c r="X1017" t="str">
        <f>IF(cto1255AMCO[[#This Row],[Calificacion]]=1,"Aprobado","Subsanar")</f>
        <v>Subsanar</v>
      </c>
    </row>
    <row r="1018" spans="1:24" customFormat="1" hidden="1">
      <c r="A1018">
        <v>1017</v>
      </c>
      <c r="B1018" t="s">
        <v>3321</v>
      </c>
      <c r="C1018" s="13" t="s">
        <v>3322</v>
      </c>
      <c r="D1018" t="s">
        <v>393</v>
      </c>
      <c r="E1018" s="26" t="s">
        <v>3323</v>
      </c>
      <c r="F1018" s="6">
        <v>140</v>
      </c>
      <c r="G1018" s="6">
        <v>141.95308199999999</v>
      </c>
      <c r="H1018" s="6">
        <v>140</v>
      </c>
      <c r="I1018" s="4">
        <f t="shared" si="58"/>
        <v>0</v>
      </c>
      <c r="J1018" s="60">
        <f t="shared" si="56"/>
        <v>0.06</v>
      </c>
      <c r="K1018" s="49" t="str">
        <f t="shared" si="57"/>
        <v>Dentro del rango</v>
      </c>
      <c r="L1018" s="49">
        <v>1</v>
      </c>
      <c r="M1018" s="49">
        <v>1</v>
      </c>
      <c r="N1018" s="49">
        <v>1</v>
      </c>
      <c r="O1018" s="49">
        <v>1</v>
      </c>
      <c r="P1018" s="49">
        <v>0</v>
      </c>
      <c r="Q1018" s="49">
        <v>1</v>
      </c>
      <c r="R1018" s="49">
        <v>1</v>
      </c>
      <c r="S1018" s="49">
        <v>1</v>
      </c>
      <c r="T1018" s="49">
        <v>1</v>
      </c>
      <c r="U1018" s="49">
        <v>1</v>
      </c>
      <c r="V1018" s="67" t="s">
        <v>3285</v>
      </c>
      <c r="W101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18" t="str">
        <f>IF(cto1255AMCO[[#This Row],[Calificacion]]=1,"Aprobado","Subsanar")</f>
        <v>Subsanar</v>
      </c>
    </row>
    <row r="1019" spans="1:24" customFormat="1" hidden="1">
      <c r="A1019">
        <v>1018</v>
      </c>
      <c r="B1019" t="s">
        <v>3324</v>
      </c>
      <c r="C1019" s="13" t="s">
        <v>3325</v>
      </c>
      <c r="D1019" t="s">
        <v>393</v>
      </c>
      <c r="E1019" s="26" t="s">
        <v>3326</v>
      </c>
      <c r="F1019" s="6">
        <v>135</v>
      </c>
      <c r="G1019" s="6">
        <v>135.54218900000001</v>
      </c>
      <c r="H1019" s="6">
        <v>135</v>
      </c>
      <c r="I1019" s="4">
        <f t="shared" si="58"/>
        <v>0</v>
      </c>
      <c r="J1019" s="60">
        <f t="shared" si="56"/>
        <v>0.06</v>
      </c>
      <c r="K1019" s="49" t="str">
        <f t="shared" si="57"/>
        <v>Dentro del rango</v>
      </c>
      <c r="L1019" s="49">
        <v>1</v>
      </c>
      <c r="M1019" s="49">
        <v>1</v>
      </c>
      <c r="N1019" s="49">
        <v>1</v>
      </c>
      <c r="O1019" s="49">
        <v>1</v>
      </c>
      <c r="P1019" s="49">
        <v>0</v>
      </c>
      <c r="Q1019" s="49">
        <v>1</v>
      </c>
      <c r="R1019" s="49">
        <v>1</v>
      </c>
      <c r="S1019" s="49">
        <v>1</v>
      </c>
      <c r="T1019" s="49">
        <v>1</v>
      </c>
      <c r="U1019" s="49">
        <v>1</v>
      </c>
      <c r="V1019" s="67" t="s">
        <v>3281</v>
      </c>
      <c r="W101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19" t="str">
        <f>IF(cto1255AMCO[[#This Row],[Calificacion]]=1,"Aprobado","Subsanar")</f>
        <v>Subsanar</v>
      </c>
    </row>
    <row r="1020" spans="1:24" customFormat="1" hidden="1">
      <c r="A1020">
        <v>1019</v>
      </c>
      <c r="B1020" t="s">
        <v>3327</v>
      </c>
      <c r="C1020" s="13" t="s">
        <v>3328</v>
      </c>
      <c r="D1020" t="s">
        <v>393</v>
      </c>
      <c r="E1020" s="26" t="s">
        <v>3329</v>
      </c>
      <c r="F1020" s="6">
        <v>90</v>
      </c>
      <c r="G1020" s="6">
        <v>90.389701000000002</v>
      </c>
      <c r="H1020" s="6">
        <v>90</v>
      </c>
      <c r="I1020" s="4">
        <f t="shared" si="58"/>
        <v>0</v>
      </c>
      <c r="J1020" s="60">
        <f t="shared" si="56"/>
        <v>0.06</v>
      </c>
      <c r="K1020" s="49" t="str">
        <f t="shared" si="57"/>
        <v>Dentro del rango</v>
      </c>
      <c r="L1020" s="49">
        <v>1</v>
      </c>
      <c r="M1020" s="49">
        <v>1</v>
      </c>
      <c r="N1020" s="49">
        <v>1</v>
      </c>
      <c r="O1020" s="49">
        <v>1</v>
      </c>
      <c r="P1020" s="49">
        <v>0</v>
      </c>
      <c r="Q1020" s="49">
        <v>1</v>
      </c>
      <c r="R1020" s="49">
        <v>1</v>
      </c>
      <c r="S1020" s="49">
        <v>1</v>
      </c>
      <c r="T1020" s="49">
        <v>1</v>
      </c>
      <c r="U1020" s="49">
        <v>1</v>
      </c>
      <c r="V1020" s="67" t="s">
        <v>3285</v>
      </c>
      <c r="W102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20" t="str">
        <f>IF(cto1255AMCO[[#This Row],[Calificacion]]=1,"Aprobado","Subsanar")</f>
        <v>Subsanar</v>
      </c>
    </row>
    <row r="1021" spans="1:24" customFormat="1" hidden="1">
      <c r="A1021">
        <v>1020</v>
      </c>
      <c r="B1021" t="s">
        <v>3330</v>
      </c>
      <c r="C1021" s="13" t="s">
        <v>3331</v>
      </c>
      <c r="D1021" t="s">
        <v>393</v>
      </c>
      <c r="E1021" s="26" t="s">
        <v>3332</v>
      </c>
      <c r="F1021" s="6">
        <v>91</v>
      </c>
      <c r="G1021" s="6">
        <v>91.321072999999998</v>
      </c>
      <c r="H1021" s="6">
        <v>91</v>
      </c>
      <c r="I1021" s="4">
        <f t="shared" si="58"/>
        <v>0</v>
      </c>
      <c r="J1021" s="60">
        <f t="shared" si="56"/>
        <v>0.06</v>
      </c>
      <c r="K1021" s="49" t="str">
        <f t="shared" si="57"/>
        <v>Dentro del rango</v>
      </c>
      <c r="L1021" s="49">
        <v>1</v>
      </c>
      <c r="M1021" s="49">
        <v>1</v>
      </c>
      <c r="N1021" s="49">
        <v>1</v>
      </c>
      <c r="O1021" s="49">
        <v>1</v>
      </c>
      <c r="P1021" s="49">
        <v>0</v>
      </c>
      <c r="Q1021" s="49">
        <v>1</v>
      </c>
      <c r="R1021" s="49">
        <v>1</v>
      </c>
      <c r="S1021" s="49">
        <v>1</v>
      </c>
      <c r="T1021" s="49">
        <v>1</v>
      </c>
      <c r="U1021" s="49">
        <v>1</v>
      </c>
      <c r="V1021" s="67" t="s">
        <v>3285</v>
      </c>
      <c r="W10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21" t="str">
        <f>IF(cto1255AMCO[[#This Row],[Calificacion]]=1,"Aprobado","Subsanar")</f>
        <v>Subsanar</v>
      </c>
    </row>
    <row r="1022" spans="1:24" customFormat="1" hidden="1">
      <c r="A1022">
        <v>1021</v>
      </c>
      <c r="B1022" t="s">
        <v>3333</v>
      </c>
      <c r="C1022" s="13" t="s">
        <v>3334</v>
      </c>
      <c r="D1022" t="s">
        <v>393</v>
      </c>
      <c r="E1022" s="26" t="s">
        <v>3335</v>
      </c>
      <c r="F1022" s="6">
        <v>105</v>
      </c>
      <c r="G1022" s="6">
        <v>105.50138099999999</v>
      </c>
      <c r="H1022" s="6">
        <v>105</v>
      </c>
      <c r="I1022" s="4">
        <f t="shared" si="58"/>
        <v>0</v>
      </c>
      <c r="J1022" s="60">
        <f t="shared" si="56"/>
        <v>0.06</v>
      </c>
      <c r="K1022" s="49" t="str">
        <f t="shared" si="57"/>
        <v>Dentro del rango</v>
      </c>
      <c r="L1022" s="49">
        <v>1</v>
      </c>
      <c r="M1022" s="49">
        <v>1</v>
      </c>
      <c r="N1022" s="49">
        <v>1</v>
      </c>
      <c r="O1022" s="49">
        <v>1</v>
      </c>
      <c r="P1022" s="49">
        <v>0</v>
      </c>
      <c r="Q1022" s="49">
        <v>1</v>
      </c>
      <c r="R1022" s="49">
        <v>1</v>
      </c>
      <c r="S1022" s="49">
        <v>1</v>
      </c>
      <c r="T1022" s="49">
        <v>1</v>
      </c>
      <c r="U1022" s="49">
        <v>1</v>
      </c>
      <c r="V1022" s="67" t="s">
        <v>3285</v>
      </c>
      <c r="W102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22" t="str">
        <f>IF(cto1255AMCO[[#This Row],[Calificacion]]=1,"Aprobado","Subsanar")</f>
        <v>Subsanar</v>
      </c>
    </row>
    <row r="1023" spans="1:24" customFormat="1" hidden="1">
      <c r="A1023">
        <v>1022</v>
      </c>
      <c r="B1023" t="s">
        <v>3336</v>
      </c>
      <c r="C1023" s="13" t="s">
        <v>3337</v>
      </c>
      <c r="D1023" t="s">
        <v>393</v>
      </c>
      <c r="E1023" s="26" t="s">
        <v>3338</v>
      </c>
      <c r="F1023" s="6">
        <v>108</v>
      </c>
      <c r="G1023" s="6">
        <v>107.82043899999999</v>
      </c>
      <c r="H1023" s="6">
        <v>108</v>
      </c>
      <c r="I1023" s="4">
        <f t="shared" si="58"/>
        <v>0</v>
      </c>
      <c r="J1023" s="60">
        <f t="shared" si="56"/>
        <v>0.06</v>
      </c>
      <c r="K1023" s="49" t="str">
        <f t="shared" si="57"/>
        <v>Dentro del rango</v>
      </c>
      <c r="L1023" s="49">
        <v>1</v>
      </c>
      <c r="M1023" s="49">
        <v>1</v>
      </c>
      <c r="N1023" s="49">
        <v>1</v>
      </c>
      <c r="O1023" s="49">
        <v>1</v>
      </c>
      <c r="P1023" s="49">
        <v>0</v>
      </c>
      <c r="Q1023" s="49">
        <v>1</v>
      </c>
      <c r="R1023" s="49">
        <v>1</v>
      </c>
      <c r="S1023" s="49">
        <v>1</v>
      </c>
      <c r="T1023" s="49">
        <v>1</v>
      </c>
      <c r="U1023" s="49">
        <v>1</v>
      </c>
      <c r="V1023" s="67" t="s">
        <v>3285</v>
      </c>
      <c r="W102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23" t="str">
        <f>IF(cto1255AMCO[[#This Row],[Calificacion]]=1,"Aprobado","Subsanar")</f>
        <v>Subsanar</v>
      </c>
    </row>
    <row r="1024" spans="1:24" customFormat="1" hidden="1">
      <c r="A1024">
        <v>1023</v>
      </c>
      <c r="B1024" t="s">
        <v>3339</v>
      </c>
      <c r="C1024" s="13" t="s">
        <v>3340</v>
      </c>
      <c r="D1024" t="s">
        <v>393</v>
      </c>
      <c r="E1024" s="26" t="s">
        <v>3341</v>
      </c>
      <c r="F1024" s="6">
        <v>102</v>
      </c>
      <c r="G1024" s="6">
        <v>98.025723999999997</v>
      </c>
      <c r="H1024" s="6">
        <v>102</v>
      </c>
      <c r="I1024" s="4">
        <f t="shared" si="58"/>
        <v>0</v>
      </c>
      <c r="J1024" s="60">
        <f t="shared" si="56"/>
        <v>0.06</v>
      </c>
      <c r="K1024" s="49" t="str">
        <f t="shared" si="57"/>
        <v>Dentro del rango</v>
      </c>
      <c r="L1024" s="49">
        <v>1</v>
      </c>
      <c r="M1024" s="49">
        <v>1</v>
      </c>
      <c r="N1024" s="49">
        <v>1</v>
      </c>
      <c r="O1024" s="49">
        <v>1</v>
      </c>
      <c r="P1024" s="49">
        <v>0</v>
      </c>
      <c r="Q1024" s="49">
        <v>1</v>
      </c>
      <c r="R1024" s="49">
        <v>1</v>
      </c>
      <c r="S1024" s="49">
        <v>1</v>
      </c>
      <c r="T1024" s="49">
        <v>1</v>
      </c>
      <c r="U1024" s="49">
        <v>1</v>
      </c>
      <c r="V1024" s="67" t="s">
        <v>3285</v>
      </c>
      <c r="W102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24" t="str">
        <f>IF(cto1255AMCO[[#This Row],[Calificacion]]=1,"Aprobado","Subsanar")</f>
        <v>Subsanar</v>
      </c>
    </row>
    <row r="1025" spans="1:24" customFormat="1" hidden="1">
      <c r="A1025">
        <v>1024</v>
      </c>
      <c r="B1025" t="s">
        <v>3342</v>
      </c>
      <c r="C1025" s="13" t="s">
        <v>3343</v>
      </c>
      <c r="D1025" t="s">
        <v>393</v>
      </c>
      <c r="E1025" s="26" t="s">
        <v>3344</v>
      </c>
      <c r="F1025" s="6">
        <v>102</v>
      </c>
      <c r="G1025" s="6">
        <v>103.863659</v>
      </c>
      <c r="H1025" s="6">
        <v>102</v>
      </c>
      <c r="I1025" s="4">
        <f t="shared" si="58"/>
        <v>0</v>
      </c>
      <c r="J1025" s="60">
        <f t="shared" si="56"/>
        <v>0.06</v>
      </c>
      <c r="K1025" s="49" t="str">
        <f t="shared" si="57"/>
        <v>Dentro del rango</v>
      </c>
      <c r="L1025" s="49">
        <v>1</v>
      </c>
      <c r="M1025" s="49">
        <v>1</v>
      </c>
      <c r="N1025" s="49">
        <v>1</v>
      </c>
      <c r="O1025" s="49">
        <v>1</v>
      </c>
      <c r="P1025" s="49">
        <v>0</v>
      </c>
      <c r="Q1025" s="49">
        <v>1</v>
      </c>
      <c r="R1025" s="49">
        <v>1</v>
      </c>
      <c r="S1025" s="49">
        <v>1</v>
      </c>
      <c r="T1025" s="49">
        <v>1</v>
      </c>
      <c r="U1025" s="49">
        <v>1</v>
      </c>
      <c r="V1025" s="67" t="s">
        <v>3285</v>
      </c>
      <c r="W102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25" t="str">
        <f>IF(cto1255AMCO[[#This Row],[Calificacion]]=1,"Aprobado","Subsanar")</f>
        <v>Subsanar</v>
      </c>
    </row>
    <row r="1026" spans="1:24" customFormat="1" hidden="1">
      <c r="A1026">
        <v>1025</v>
      </c>
      <c r="B1026" t="s">
        <v>3345</v>
      </c>
      <c r="C1026" s="13" t="s">
        <v>3346</v>
      </c>
      <c r="D1026" t="s">
        <v>393</v>
      </c>
      <c r="E1026" s="26" t="s">
        <v>3347</v>
      </c>
      <c r="F1026" s="6">
        <v>101</v>
      </c>
      <c r="G1026" s="6">
        <v>100.745435</v>
      </c>
      <c r="H1026" s="6">
        <v>101</v>
      </c>
      <c r="I1026" s="4">
        <f t="shared" si="58"/>
        <v>0</v>
      </c>
      <c r="J1026" s="60">
        <f t="shared" si="56"/>
        <v>0.06</v>
      </c>
      <c r="K1026" s="49" t="str">
        <f t="shared" si="57"/>
        <v>Dentro del rango</v>
      </c>
      <c r="L1026" s="49">
        <v>1</v>
      </c>
      <c r="M1026" s="49">
        <v>0</v>
      </c>
      <c r="N1026" s="49">
        <v>1</v>
      </c>
      <c r="O1026" s="49">
        <v>1</v>
      </c>
      <c r="P1026" s="49">
        <v>1</v>
      </c>
      <c r="Q1026" s="49">
        <v>1</v>
      </c>
      <c r="R1026" s="49">
        <v>1</v>
      </c>
      <c r="S1026" s="49">
        <v>1</v>
      </c>
      <c r="T1026" s="49">
        <v>1</v>
      </c>
      <c r="U1026" s="49">
        <v>1</v>
      </c>
      <c r="V1026" s="67" t="s">
        <v>3348</v>
      </c>
      <c r="W102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26" t="str">
        <f>IF(cto1255AMCO[[#This Row],[Calificacion]]=1,"Aprobado","Subsanar")</f>
        <v>Subsanar</v>
      </c>
    </row>
    <row r="1027" spans="1:24" customFormat="1" hidden="1">
      <c r="A1027">
        <v>1026</v>
      </c>
      <c r="B1027" t="s">
        <v>3349</v>
      </c>
      <c r="C1027" s="13" t="s">
        <v>3350</v>
      </c>
      <c r="D1027" t="s">
        <v>393</v>
      </c>
      <c r="E1027" s="26" t="s">
        <v>3351</v>
      </c>
      <c r="F1027" s="6">
        <v>104</v>
      </c>
      <c r="G1027" s="6">
        <v>104.203121</v>
      </c>
      <c r="H1027" s="6">
        <v>104</v>
      </c>
      <c r="I1027" s="4">
        <f t="shared" si="58"/>
        <v>0</v>
      </c>
      <c r="J1027" s="60">
        <f t="shared" si="56"/>
        <v>0.06</v>
      </c>
      <c r="K1027" s="49" t="str">
        <f t="shared" si="57"/>
        <v>Dentro del rango</v>
      </c>
      <c r="L1027" s="49">
        <v>1</v>
      </c>
      <c r="M1027" s="49">
        <v>0</v>
      </c>
      <c r="N1027" s="49">
        <v>1</v>
      </c>
      <c r="O1027" s="49">
        <v>1</v>
      </c>
      <c r="P1027" s="49">
        <v>1</v>
      </c>
      <c r="Q1027" s="49">
        <v>1</v>
      </c>
      <c r="R1027" s="49">
        <v>1</v>
      </c>
      <c r="S1027" s="49">
        <v>1</v>
      </c>
      <c r="T1027" s="49">
        <v>1</v>
      </c>
      <c r="U1027" s="49">
        <v>1</v>
      </c>
      <c r="V1027" s="67" t="s">
        <v>3348</v>
      </c>
      <c r="W102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27" t="str">
        <f>IF(cto1255AMCO[[#This Row],[Calificacion]]=1,"Aprobado","Subsanar")</f>
        <v>Subsanar</v>
      </c>
    </row>
    <row r="1028" spans="1:24" customFormat="1" hidden="1">
      <c r="A1028">
        <v>1027</v>
      </c>
      <c r="B1028" t="s">
        <v>3352</v>
      </c>
      <c r="C1028" s="13" t="s">
        <v>3353</v>
      </c>
      <c r="D1028" t="s">
        <v>393</v>
      </c>
      <c r="E1028" s="26" t="s">
        <v>3354</v>
      </c>
      <c r="F1028" s="6">
        <v>156</v>
      </c>
      <c r="G1028" s="6">
        <v>155.731796</v>
      </c>
      <c r="H1028" s="6">
        <v>156</v>
      </c>
      <c r="I1028" s="4">
        <f t="shared" ref="I1028:I1059" si="59">(((ABS(H1028-F1028))/F1028))</f>
        <v>0</v>
      </c>
      <c r="J1028" s="60">
        <f t="shared" ref="J1028:J1085" si="60">IF(H1028&lt;=80,0.07,IF(AND(H1028&gt;80,H1028&lt;=250),0.06,IF(AND(H1028&gt;250,H1028&lt;=500),0.04,IF(H1028&gt;500,0.03,0))))</f>
        <v>0.06</v>
      </c>
      <c r="K1028" s="49" t="str">
        <f t="shared" ref="K1028:K1091" si="61">IF(ABS(I1028)&lt;=J1028,"Dentro del rango","Supera el rango")</f>
        <v>Dentro del rango</v>
      </c>
      <c r="L1028" s="49">
        <v>1</v>
      </c>
      <c r="M1028" s="49">
        <v>1</v>
      </c>
      <c r="N1028" s="49">
        <v>1</v>
      </c>
      <c r="O1028" s="49">
        <v>1</v>
      </c>
      <c r="P1028" s="49">
        <v>0</v>
      </c>
      <c r="Q1028" s="49">
        <v>1</v>
      </c>
      <c r="R1028" s="49">
        <v>1</v>
      </c>
      <c r="S1028" s="49">
        <v>1</v>
      </c>
      <c r="T1028" s="49">
        <v>1</v>
      </c>
      <c r="U1028" s="49">
        <v>1</v>
      </c>
      <c r="V1028" s="67" t="s">
        <v>3355</v>
      </c>
      <c r="W102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28" t="str">
        <f>IF(cto1255AMCO[[#This Row],[Calificacion]]=1,"Aprobado","Subsanar")</f>
        <v>Subsanar</v>
      </c>
    </row>
    <row r="1029" spans="1:24" customFormat="1" hidden="1">
      <c r="A1029">
        <v>1028</v>
      </c>
      <c r="B1029" t="s">
        <v>3356</v>
      </c>
      <c r="C1029" s="13" t="s">
        <v>3357</v>
      </c>
      <c r="D1029" t="s">
        <v>393</v>
      </c>
      <c r="E1029" s="26" t="s">
        <v>3358</v>
      </c>
      <c r="F1029" s="6">
        <v>130</v>
      </c>
      <c r="G1029" s="6">
        <v>130.32331400000001</v>
      </c>
      <c r="H1029" s="6">
        <v>130</v>
      </c>
      <c r="I1029" s="4">
        <f t="shared" si="59"/>
        <v>0</v>
      </c>
      <c r="J1029" s="60">
        <f t="shared" si="60"/>
        <v>0.06</v>
      </c>
      <c r="K1029" s="49" t="str">
        <f t="shared" si="61"/>
        <v>Dentro del rango</v>
      </c>
      <c r="L1029" s="49">
        <v>1</v>
      </c>
      <c r="M1029" s="49">
        <v>1</v>
      </c>
      <c r="N1029" s="49">
        <v>1</v>
      </c>
      <c r="O1029" s="49">
        <v>1</v>
      </c>
      <c r="P1029" s="49">
        <v>0</v>
      </c>
      <c r="Q1029" s="49">
        <v>1</v>
      </c>
      <c r="R1029" s="49">
        <v>1</v>
      </c>
      <c r="S1029" s="49">
        <v>1</v>
      </c>
      <c r="T1029" s="49">
        <v>1</v>
      </c>
      <c r="U1029" s="49">
        <v>1</v>
      </c>
      <c r="V1029" s="67" t="s">
        <v>3359</v>
      </c>
      <c r="W102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29" t="str">
        <f>IF(cto1255AMCO[[#This Row],[Calificacion]]=1,"Aprobado","Subsanar")</f>
        <v>Subsanar</v>
      </c>
    </row>
    <row r="1030" spans="1:24" customFormat="1" hidden="1">
      <c r="A1030">
        <v>1029</v>
      </c>
      <c r="B1030" t="s">
        <v>3360</v>
      </c>
      <c r="C1030" s="13" t="s">
        <v>3361</v>
      </c>
      <c r="D1030" t="s">
        <v>393</v>
      </c>
      <c r="E1030" s="26" t="s">
        <v>3362</v>
      </c>
      <c r="F1030" s="6">
        <v>97</v>
      </c>
      <c r="G1030" s="6">
        <v>97.526300000000006</v>
      </c>
      <c r="H1030" s="6">
        <v>97</v>
      </c>
      <c r="I1030" s="4">
        <f t="shared" si="59"/>
        <v>0</v>
      </c>
      <c r="J1030" s="60">
        <f t="shared" si="60"/>
        <v>0.06</v>
      </c>
      <c r="K1030" s="49" t="str">
        <f t="shared" si="61"/>
        <v>Dentro del rango</v>
      </c>
      <c r="L1030" s="49">
        <v>1</v>
      </c>
      <c r="M1030" s="49">
        <v>0</v>
      </c>
      <c r="N1030" s="49">
        <v>1</v>
      </c>
      <c r="O1030" s="49">
        <v>1</v>
      </c>
      <c r="P1030" s="49">
        <v>1</v>
      </c>
      <c r="Q1030" s="49">
        <v>1</v>
      </c>
      <c r="R1030" s="49">
        <v>1</v>
      </c>
      <c r="S1030" s="49">
        <v>1</v>
      </c>
      <c r="T1030" s="49">
        <v>1</v>
      </c>
      <c r="U1030" s="49">
        <v>1</v>
      </c>
      <c r="V1030" s="67" t="s">
        <v>3363</v>
      </c>
      <c r="W103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30" t="str">
        <f>IF(cto1255AMCO[[#This Row],[Calificacion]]=1,"Aprobado","Subsanar")</f>
        <v>Subsanar</v>
      </c>
    </row>
    <row r="1031" spans="1:24" customFormat="1" hidden="1">
      <c r="A1031">
        <v>1030</v>
      </c>
      <c r="B1031" t="s">
        <v>3364</v>
      </c>
      <c r="C1031" s="13" t="s">
        <v>3365</v>
      </c>
      <c r="D1031" t="s">
        <v>393</v>
      </c>
      <c r="E1031" s="26" t="s">
        <v>3366</v>
      </c>
      <c r="F1031" s="6">
        <v>84</v>
      </c>
      <c r="G1031" s="6">
        <v>84.511281999999994</v>
      </c>
      <c r="H1031" s="6">
        <v>84</v>
      </c>
      <c r="I1031" s="4">
        <f t="shared" si="59"/>
        <v>0</v>
      </c>
      <c r="J1031" s="60">
        <f t="shared" si="60"/>
        <v>0.06</v>
      </c>
      <c r="K1031" s="49" t="str">
        <f t="shared" si="61"/>
        <v>Dentro del rango</v>
      </c>
      <c r="L1031" s="49">
        <v>1</v>
      </c>
      <c r="M1031" s="49">
        <v>1</v>
      </c>
      <c r="N1031" s="49">
        <v>1</v>
      </c>
      <c r="O1031" s="49">
        <v>1</v>
      </c>
      <c r="P1031" s="49">
        <v>0</v>
      </c>
      <c r="Q1031" s="49">
        <v>1</v>
      </c>
      <c r="R1031" s="49">
        <v>1</v>
      </c>
      <c r="S1031" s="49">
        <v>1</v>
      </c>
      <c r="T1031" s="49">
        <v>1</v>
      </c>
      <c r="U1031" s="49">
        <v>1</v>
      </c>
      <c r="V1031" s="67" t="s">
        <v>3285</v>
      </c>
      <c r="W103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31" t="str">
        <f>IF(cto1255AMCO[[#This Row],[Calificacion]]=1,"Aprobado","Subsanar")</f>
        <v>Subsanar</v>
      </c>
    </row>
    <row r="1032" spans="1:24" customFormat="1" hidden="1">
      <c r="A1032">
        <v>1031</v>
      </c>
      <c r="B1032" t="s">
        <v>3367</v>
      </c>
      <c r="C1032" s="13" t="s">
        <v>3368</v>
      </c>
      <c r="D1032" t="s">
        <v>393</v>
      </c>
      <c r="E1032" s="26" t="s">
        <v>3369</v>
      </c>
      <c r="F1032" s="6">
        <v>90</v>
      </c>
      <c r="G1032" s="6">
        <v>94.460650000000001</v>
      </c>
      <c r="H1032" s="6">
        <v>90</v>
      </c>
      <c r="I1032" s="4">
        <f t="shared" si="59"/>
        <v>0</v>
      </c>
      <c r="J1032" s="60">
        <f t="shared" si="60"/>
        <v>0.06</v>
      </c>
      <c r="K1032" s="49" t="str">
        <f t="shared" si="61"/>
        <v>Dentro del rango</v>
      </c>
      <c r="L1032" s="49">
        <v>1</v>
      </c>
      <c r="M1032" s="49">
        <v>0</v>
      </c>
      <c r="N1032" s="49">
        <v>1</v>
      </c>
      <c r="O1032" s="49">
        <v>1</v>
      </c>
      <c r="P1032" s="49">
        <v>1</v>
      </c>
      <c r="Q1032" s="49">
        <v>1</v>
      </c>
      <c r="R1032" s="49">
        <v>1</v>
      </c>
      <c r="S1032" s="49">
        <v>1</v>
      </c>
      <c r="T1032" s="49">
        <v>1</v>
      </c>
      <c r="U1032" s="49">
        <v>1</v>
      </c>
      <c r="V1032" s="67" t="s">
        <v>3370</v>
      </c>
      <c r="W103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32" t="str">
        <f>IF(cto1255AMCO[[#This Row],[Calificacion]]=1,"Aprobado","Subsanar")</f>
        <v>Subsanar</v>
      </c>
    </row>
    <row r="1033" spans="1:24" customFormat="1" hidden="1">
      <c r="A1033">
        <v>1032</v>
      </c>
      <c r="B1033" t="s">
        <v>3371</v>
      </c>
      <c r="C1033" s="13" t="s">
        <v>3372</v>
      </c>
      <c r="D1033" t="s">
        <v>393</v>
      </c>
      <c r="E1033" s="26" t="s">
        <v>3373</v>
      </c>
      <c r="F1033" s="6">
        <v>86</v>
      </c>
      <c r="G1033" s="6">
        <v>86.135817000000003</v>
      </c>
      <c r="H1033" s="6">
        <v>86</v>
      </c>
      <c r="I1033" s="4">
        <f t="shared" si="59"/>
        <v>0</v>
      </c>
      <c r="J1033" s="60">
        <f t="shared" si="60"/>
        <v>0.06</v>
      </c>
      <c r="K1033" s="49" t="str">
        <f t="shared" si="61"/>
        <v>Dentro del rango</v>
      </c>
      <c r="L1033" s="49">
        <v>1</v>
      </c>
      <c r="M1033" s="49">
        <v>1</v>
      </c>
      <c r="N1033" s="49">
        <v>1</v>
      </c>
      <c r="O1033" s="49">
        <v>1</v>
      </c>
      <c r="P1033" s="49">
        <v>0</v>
      </c>
      <c r="Q1033" s="49">
        <v>1</v>
      </c>
      <c r="R1033" s="49">
        <v>1</v>
      </c>
      <c r="S1033" s="49">
        <v>1</v>
      </c>
      <c r="T1033" s="49">
        <v>1</v>
      </c>
      <c r="U1033" s="49">
        <v>1</v>
      </c>
      <c r="V1033" s="67" t="s">
        <v>3285</v>
      </c>
      <c r="W103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33" t="str">
        <f>IF(cto1255AMCO[[#This Row],[Calificacion]]=1,"Aprobado","Subsanar")</f>
        <v>Subsanar</v>
      </c>
    </row>
    <row r="1034" spans="1:24" customFormat="1" hidden="1">
      <c r="A1034">
        <v>1033</v>
      </c>
      <c r="B1034" t="s">
        <v>3374</v>
      </c>
      <c r="C1034" s="13" t="s">
        <v>3375</v>
      </c>
      <c r="D1034" t="s">
        <v>393</v>
      </c>
      <c r="E1034" s="26" t="s">
        <v>3376</v>
      </c>
      <c r="F1034" s="6">
        <v>125</v>
      </c>
      <c r="G1034" s="6">
        <v>124.789992</v>
      </c>
      <c r="H1034" s="6">
        <v>125</v>
      </c>
      <c r="I1034" s="4">
        <f t="shared" si="59"/>
        <v>0</v>
      </c>
      <c r="J1034" s="60">
        <f t="shared" si="60"/>
        <v>0.06</v>
      </c>
      <c r="K1034" s="49" t="str">
        <f t="shared" si="61"/>
        <v>Dentro del rango</v>
      </c>
      <c r="L1034" s="49">
        <v>1</v>
      </c>
      <c r="M1034" s="49">
        <v>1</v>
      </c>
      <c r="N1034" s="49">
        <v>1</v>
      </c>
      <c r="O1034" s="49">
        <v>1</v>
      </c>
      <c r="P1034" s="49">
        <v>0</v>
      </c>
      <c r="Q1034" s="49">
        <v>1</v>
      </c>
      <c r="R1034" s="49">
        <v>1</v>
      </c>
      <c r="S1034" s="49">
        <v>1</v>
      </c>
      <c r="T1034" s="49">
        <v>1</v>
      </c>
      <c r="U1034" s="49">
        <v>1</v>
      </c>
      <c r="V1034" s="67" t="s">
        <v>3355</v>
      </c>
      <c r="W103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34" t="str">
        <f>IF(cto1255AMCO[[#This Row],[Calificacion]]=1,"Aprobado","Subsanar")</f>
        <v>Subsanar</v>
      </c>
    </row>
    <row r="1035" spans="1:24" customFormat="1" hidden="1">
      <c r="A1035">
        <v>1034</v>
      </c>
      <c r="B1035" t="s">
        <v>3377</v>
      </c>
      <c r="C1035" s="13" t="s">
        <v>3378</v>
      </c>
      <c r="D1035" t="s">
        <v>393</v>
      </c>
      <c r="E1035" s="26" t="s">
        <v>3379</v>
      </c>
      <c r="F1035" s="6">
        <v>132</v>
      </c>
      <c r="G1035" s="6">
        <v>132.02102500000001</v>
      </c>
      <c r="H1035" s="6">
        <v>132</v>
      </c>
      <c r="I1035" s="4">
        <f t="shared" si="59"/>
        <v>0</v>
      </c>
      <c r="J1035" s="60">
        <f t="shared" si="60"/>
        <v>0.06</v>
      </c>
      <c r="K1035" s="49" t="str">
        <f t="shared" si="61"/>
        <v>Dentro del rango</v>
      </c>
      <c r="L1035" s="49">
        <v>1</v>
      </c>
      <c r="M1035" s="49">
        <v>1</v>
      </c>
      <c r="N1035" s="49">
        <v>1</v>
      </c>
      <c r="O1035" s="49">
        <v>1</v>
      </c>
      <c r="P1035" s="49">
        <v>0</v>
      </c>
      <c r="Q1035" s="49">
        <v>1</v>
      </c>
      <c r="R1035" s="49">
        <v>1</v>
      </c>
      <c r="S1035" s="49">
        <v>1</v>
      </c>
      <c r="T1035" s="49">
        <v>1</v>
      </c>
      <c r="U1035" s="49">
        <v>1</v>
      </c>
      <c r="V1035" s="67" t="s">
        <v>3285</v>
      </c>
      <c r="W103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35" t="str">
        <f>IF(cto1255AMCO[[#This Row],[Calificacion]]=1,"Aprobado","Subsanar")</f>
        <v>Subsanar</v>
      </c>
    </row>
    <row r="1036" spans="1:24" customFormat="1" hidden="1">
      <c r="A1036">
        <v>1035</v>
      </c>
      <c r="B1036" t="s">
        <v>3380</v>
      </c>
      <c r="C1036" s="13" t="s">
        <v>3381</v>
      </c>
      <c r="D1036" t="s">
        <v>393</v>
      </c>
      <c r="E1036" s="26" t="s">
        <v>3382</v>
      </c>
      <c r="F1036" s="6">
        <v>167</v>
      </c>
      <c r="G1036" s="6">
        <v>166.84512599999999</v>
      </c>
      <c r="H1036" s="6">
        <v>167</v>
      </c>
      <c r="I1036" s="4">
        <f t="shared" si="59"/>
        <v>0</v>
      </c>
      <c r="J1036" s="60">
        <f t="shared" si="60"/>
        <v>0.06</v>
      </c>
      <c r="K1036" s="49" t="str">
        <f t="shared" si="61"/>
        <v>Dentro del rango</v>
      </c>
      <c r="L1036" s="49">
        <v>1</v>
      </c>
      <c r="M1036" s="49">
        <v>1</v>
      </c>
      <c r="N1036" s="49">
        <v>1</v>
      </c>
      <c r="O1036" s="49">
        <v>1</v>
      </c>
      <c r="P1036" s="49">
        <v>0</v>
      </c>
      <c r="Q1036" s="49">
        <v>1</v>
      </c>
      <c r="R1036" s="49">
        <v>1</v>
      </c>
      <c r="S1036" s="49">
        <v>1</v>
      </c>
      <c r="T1036" s="49">
        <v>1</v>
      </c>
      <c r="U1036" s="49">
        <v>1</v>
      </c>
      <c r="V1036" s="67" t="s">
        <v>3285</v>
      </c>
      <c r="W103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36" t="str">
        <f>IF(cto1255AMCO[[#This Row],[Calificacion]]=1,"Aprobado","Subsanar")</f>
        <v>Subsanar</v>
      </c>
    </row>
    <row r="1037" spans="1:24" customFormat="1" hidden="1">
      <c r="A1037">
        <v>1036</v>
      </c>
      <c r="B1037" t="s">
        <v>3383</v>
      </c>
      <c r="C1037" s="13" t="s">
        <v>3384</v>
      </c>
      <c r="D1037" t="s">
        <v>393</v>
      </c>
      <c r="E1037" s="26" t="s">
        <v>3385</v>
      </c>
      <c r="F1037" s="6">
        <v>184</v>
      </c>
      <c r="G1037" s="6">
        <v>184.45841899999999</v>
      </c>
      <c r="H1037" s="6">
        <v>184</v>
      </c>
      <c r="I1037" s="4">
        <f t="shared" si="59"/>
        <v>0</v>
      </c>
      <c r="J1037" s="60">
        <f t="shared" si="60"/>
        <v>0.06</v>
      </c>
      <c r="K1037" s="49" t="str">
        <f t="shared" si="61"/>
        <v>Dentro del rango</v>
      </c>
      <c r="L1037" s="49">
        <v>1</v>
      </c>
      <c r="M1037" s="49">
        <v>0</v>
      </c>
      <c r="N1037" s="49">
        <v>1</v>
      </c>
      <c r="O1037" s="49">
        <v>1</v>
      </c>
      <c r="P1037" s="49">
        <v>1</v>
      </c>
      <c r="Q1037" s="49">
        <v>1</v>
      </c>
      <c r="R1037" s="49">
        <v>1</v>
      </c>
      <c r="S1037" s="49">
        <v>1</v>
      </c>
      <c r="T1037" s="49">
        <v>1</v>
      </c>
      <c r="U1037" s="49">
        <v>1</v>
      </c>
      <c r="V1037" s="67" t="s">
        <v>3386</v>
      </c>
      <c r="W103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37" t="str">
        <f>IF(cto1255AMCO[[#This Row],[Calificacion]]=1,"Aprobado","Subsanar")</f>
        <v>Subsanar</v>
      </c>
    </row>
    <row r="1038" spans="1:24" customFormat="1" hidden="1">
      <c r="A1038">
        <v>1037</v>
      </c>
      <c r="B1038" t="s">
        <v>3387</v>
      </c>
      <c r="C1038" s="13" t="s">
        <v>3388</v>
      </c>
      <c r="D1038" t="s">
        <v>393</v>
      </c>
      <c r="E1038" s="26" t="s">
        <v>3389</v>
      </c>
      <c r="F1038" s="6">
        <v>62</v>
      </c>
      <c r="G1038" s="6">
        <v>62.272818999999998</v>
      </c>
      <c r="H1038" s="6">
        <v>62</v>
      </c>
      <c r="I1038" s="4">
        <f t="shared" si="59"/>
        <v>0</v>
      </c>
      <c r="J1038" s="60">
        <f t="shared" si="60"/>
        <v>7.0000000000000007E-2</v>
      </c>
      <c r="K1038" s="49" t="str">
        <f t="shared" si="61"/>
        <v>Dentro del rango</v>
      </c>
      <c r="L1038" s="49">
        <v>1</v>
      </c>
      <c r="M1038" s="49">
        <v>0</v>
      </c>
      <c r="N1038" s="49">
        <v>1</v>
      </c>
      <c r="O1038" s="49">
        <v>1</v>
      </c>
      <c r="P1038" s="49">
        <v>1</v>
      </c>
      <c r="Q1038" s="49">
        <v>1</v>
      </c>
      <c r="R1038" s="49">
        <v>1</v>
      </c>
      <c r="S1038" s="49">
        <v>1</v>
      </c>
      <c r="T1038" s="49">
        <v>1</v>
      </c>
      <c r="U1038" s="49">
        <v>1</v>
      </c>
      <c r="V1038" s="67" t="s">
        <v>3386</v>
      </c>
      <c r="W103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38" t="str">
        <f>IF(cto1255AMCO[[#This Row],[Calificacion]]=1,"Aprobado","Subsanar")</f>
        <v>Subsanar</v>
      </c>
    </row>
    <row r="1039" spans="1:24" customFormat="1" hidden="1">
      <c r="A1039">
        <v>1038</v>
      </c>
      <c r="B1039" t="s">
        <v>3390</v>
      </c>
      <c r="C1039" s="13" t="s">
        <v>3391</v>
      </c>
      <c r="D1039" t="s">
        <v>393</v>
      </c>
      <c r="E1039" s="26" t="s">
        <v>3392</v>
      </c>
      <c r="F1039" s="6">
        <v>139</v>
      </c>
      <c r="G1039" s="6">
        <v>138.645624</v>
      </c>
      <c r="H1039" s="6">
        <v>139</v>
      </c>
      <c r="I1039" s="4">
        <f t="shared" si="59"/>
        <v>0</v>
      </c>
      <c r="J1039" s="60">
        <f t="shared" si="60"/>
        <v>0.06</v>
      </c>
      <c r="K1039" s="49" t="str">
        <f t="shared" si="61"/>
        <v>Dentro del rango</v>
      </c>
      <c r="L1039" s="49">
        <v>1</v>
      </c>
      <c r="M1039" s="49">
        <v>1</v>
      </c>
      <c r="N1039" s="49">
        <v>1</v>
      </c>
      <c r="O1039" s="49">
        <v>1</v>
      </c>
      <c r="P1039" s="49">
        <v>0</v>
      </c>
      <c r="Q1039" s="49">
        <v>1</v>
      </c>
      <c r="R1039" s="49">
        <v>1</v>
      </c>
      <c r="S1039" s="49">
        <v>1</v>
      </c>
      <c r="T1039" s="49">
        <v>1</v>
      </c>
      <c r="U1039" s="49">
        <v>1</v>
      </c>
      <c r="V1039" s="67" t="s">
        <v>3285</v>
      </c>
      <c r="W103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39" t="str">
        <f>IF(cto1255AMCO[[#This Row],[Calificacion]]=1,"Aprobado","Subsanar")</f>
        <v>Subsanar</v>
      </c>
    </row>
    <row r="1040" spans="1:24" customFormat="1" hidden="1">
      <c r="A1040">
        <v>1039</v>
      </c>
      <c r="B1040" t="s">
        <v>3393</v>
      </c>
      <c r="C1040" s="13" t="s">
        <v>3394</v>
      </c>
      <c r="D1040" t="s">
        <v>393</v>
      </c>
      <c r="E1040" s="26" t="s">
        <v>3395</v>
      </c>
      <c r="F1040" s="6">
        <v>127</v>
      </c>
      <c r="G1040" s="6">
        <v>127.16484199999999</v>
      </c>
      <c r="H1040" s="6">
        <v>127</v>
      </c>
      <c r="I1040" s="4">
        <f t="shared" si="59"/>
        <v>0</v>
      </c>
      <c r="J1040" s="60">
        <f t="shared" si="60"/>
        <v>0.06</v>
      </c>
      <c r="K1040" s="49" t="str">
        <f t="shared" si="61"/>
        <v>Dentro del rango</v>
      </c>
      <c r="L1040" s="49">
        <v>1</v>
      </c>
      <c r="M1040" s="49">
        <v>1</v>
      </c>
      <c r="N1040" s="49">
        <v>1</v>
      </c>
      <c r="O1040" s="49">
        <v>1</v>
      </c>
      <c r="P1040" s="49">
        <v>0</v>
      </c>
      <c r="Q1040" s="49">
        <v>1</v>
      </c>
      <c r="R1040" s="49">
        <v>1</v>
      </c>
      <c r="S1040" s="49">
        <v>1</v>
      </c>
      <c r="T1040" s="49">
        <v>1</v>
      </c>
      <c r="U1040" s="49">
        <v>1</v>
      </c>
      <c r="V1040" s="67" t="s">
        <v>3285</v>
      </c>
      <c r="W104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40" t="str">
        <f>IF(cto1255AMCO[[#This Row],[Calificacion]]=1,"Aprobado","Subsanar")</f>
        <v>Subsanar</v>
      </c>
    </row>
    <row r="1041" spans="1:24" customFormat="1" hidden="1">
      <c r="A1041">
        <v>1040</v>
      </c>
      <c r="B1041" t="s">
        <v>3396</v>
      </c>
      <c r="C1041" s="13" t="s">
        <v>3397</v>
      </c>
      <c r="D1041" t="s">
        <v>393</v>
      </c>
      <c r="E1041" s="26" t="s">
        <v>3398</v>
      </c>
      <c r="F1041" s="6">
        <v>103</v>
      </c>
      <c r="G1041" s="6">
        <v>102.91781400000001</v>
      </c>
      <c r="H1041" s="6">
        <v>103</v>
      </c>
      <c r="I1041" s="4">
        <f t="shared" si="59"/>
        <v>0</v>
      </c>
      <c r="J1041" s="60">
        <f t="shared" si="60"/>
        <v>0.06</v>
      </c>
      <c r="K1041" s="49" t="str">
        <f t="shared" si="61"/>
        <v>Dentro del rango</v>
      </c>
      <c r="L1041" s="49">
        <v>1</v>
      </c>
      <c r="M1041" s="49">
        <v>1</v>
      </c>
      <c r="N1041" s="49">
        <v>1</v>
      </c>
      <c r="O1041" s="49">
        <v>1</v>
      </c>
      <c r="P1041" s="49">
        <v>0</v>
      </c>
      <c r="Q1041" s="49">
        <v>1</v>
      </c>
      <c r="R1041" s="49">
        <v>1</v>
      </c>
      <c r="S1041" s="49">
        <v>1</v>
      </c>
      <c r="T1041" s="49">
        <v>1</v>
      </c>
      <c r="U1041" s="49">
        <v>1</v>
      </c>
      <c r="V1041" s="67" t="s">
        <v>3285</v>
      </c>
      <c r="W104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41" t="str">
        <f>IF(cto1255AMCO[[#This Row],[Calificacion]]=1,"Aprobado","Subsanar")</f>
        <v>Subsanar</v>
      </c>
    </row>
    <row r="1042" spans="1:24" customFormat="1" hidden="1">
      <c r="A1042">
        <v>1041</v>
      </c>
      <c r="B1042" t="s">
        <v>3399</v>
      </c>
      <c r="C1042" s="13" t="s">
        <v>3400</v>
      </c>
      <c r="D1042" t="s">
        <v>393</v>
      </c>
      <c r="E1042" s="26" t="s">
        <v>3401</v>
      </c>
      <c r="F1042" s="6">
        <v>30</v>
      </c>
      <c r="G1042" s="6">
        <v>29.552111</v>
      </c>
      <c r="H1042" s="6">
        <v>30</v>
      </c>
      <c r="I1042" s="4">
        <f t="shared" si="59"/>
        <v>0</v>
      </c>
      <c r="J1042" s="60">
        <f t="shared" si="60"/>
        <v>7.0000000000000007E-2</v>
      </c>
      <c r="K1042" s="49" t="str">
        <f t="shared" si="61"/>
        <v>Dentro del rango</v>
      </c>
      <c r="L1042" s="49">
        <v>1</v>
      </c>
      <c r="M1042" s="49">
        <v>1</v>
      </c>
      <c r="N1042" s="49">
        <v>1</v>
      </c>
      <c r="O1042" s="49">
        <v>1</v>
      </c>
      <c r="P1042" s="49">
        <v>0</v>
      </c>
      <c r="Q1042" s="49">
        <v>1</v>
      </c>
      <c r="R1042" s="49">
        <v>1</v>
      </c>
      <c r="S1042" s="49">
        <v>1</v>
      </c>
      <c r="T1042" s="49">
        <v>1</v>
      </c>
      <c r="U1042" s="49">
        <v>1</v>
      </c>
      <c r="V1042" s="67" t="s">
        <v>3285</v>
      </c>
      <c r="W104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42" t="str">
        <f>IF(cto1255AMCO[[#This Row],[Calificacion]]=1,"Aprobado","Subsanar")</f>
        <v>Subsanar</v>
      </c>
    </row>
    <row r="1043" spans="1:24" customFormat="1" hidden="1">
      <c r="A1043">
        <v>1042</v>
      </c>
      <c r="B1043" t="s">
        <v>3402</v>
      </c>
      <c r="C1043" s="13" t="s">
        <v>3403</v>
      </c>
      <c r="D1043" t="s">
        <v>393</v>
      </c>
      <c r="E1043" s="26" t="s">
        <v>3404</v>
      </c>
      <c r="F1043" s="6">
        <v>46</v>
      </c>
      <c r="G1043" s="6">
        <v>43.520629</v>
      </c>
      <c r="H1043" s="6">
        <v>46</v>
      </c>
      <c r="I1043" s="4">
        <f t="shared" si="59"/>
        <v>0</v>
      </c>
      <c r="J1043" s="60">
        <f t="shared" si="60"/>
        <v>7.0000000000000007E-2</v>
      </c>
      <c r="K1043" s="49" t="str">
        <f t="shared" si="61"/>
        <v>Dentro del rango</v>
      </c>
      <c r="L1043" s="49">
        <v>1</v>
      </c>
      <c r="M1043" s="49">
        <v>0</v>
      </c>
      <c r="N1043" s="49">
        <v>1</v>
      </c>
      <c r="O1043" s="49">
        <v>1</v>
      </c>
      <c r="P1043" s="49">
        <v>1</v>
      </c>
      <c r="Q1043" s="49">
        <v>1</v>
      </c>
      <c r="R1043" s="49">
        <v>1</v>
      </c>
      <c r="S1043" s="49">
        <v>1</v>
      </c>
      <c r="T1043" s="49">
        <v>1</v>
      </c>
      <c r="U1043" s="49">
        <v>1</v>
      </c>
      <c r="V1043" s="67" t="s">
        <v>3405</v>
      </c>
      <c r="W104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43" t="str">
        <f>IF(cto1255AMCO[[#This Row],[Calificacion]]=1,"Aprobado","Subsanar")</f>
        <v>Subsanar</v>
      </c>
    </row>
    <row r="1044" spans="1:24" customFormat="1" hidden="1">
      <c r="A1044">
        <v>1043</v>
      </c>
      <c r="B1044" t="s">
        <v>3406</v>
      </c>
      <c r="C1044" s="13" t="s">
        <v>3407</v>
      </c>
      <c r="D1044" t="s">
        <v>393</v>
      </c>
      <c r="E1044" s="26" t="s">
        <v>3408</v>
      </c>
      <c r="F1044" s="6">
        <v>95</v>
      </c>
      <c r="G1044" s="6">
        <v>94.987666000000004</v>
      </c>
      <c r="H1044" s="6">
        <v>95</v>
      </c>
      <c r="I1044" s="4">
        <f t="shared" si="59"/>
        <v>0</v>
      </c>
      <c r="J1044" s="60">
        <f t="shared" si="60"/>
        <v>0.06</v>
      </c>
      <c r="K1044" s="49" t="str">
        <f t="shared" si="61"/>
        <v>Dentro del rango</v>
      </c>
      <c r="L1044" s="49">
        <v>1</v>
      </c>
      <c r="M1044" s="49">
        <v>0</v>
      </c>
      <c r="N1044" s="49">
        <v>1</v>
      </c>
      <c r="O1044" s="49">
        <v>1</v>
      </c>
      <c r="P1044" s="49">
        <v>1</v>
      </c>
      <c r="Q1044" s="49">
        <v>1</v>
      </c>
      <c r="R1044" s="49">
        <v>1</v>
      </c>
      <c r="S1044" s="49">
        <v>1</v>
      </c>
      <c r="T1044" s="49">
        <v>1</v>
      </c>
      <c r="U1044" s="49">
        <v>1</v>
      </c>
      <c r="V1044" s="67" t="s">
        <v>3405</v>
      </c>
      <c r="W104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44" t="str">
        <f>IF(cto1255AMCO[[#This Row],[Calificacion]]=1,"Aprobado","Subsanar")</f>
        <v>Subsanar</v>
      </c>
    </row>
    <row r="1045" spans="1:24" customFormat="1" hidden="1">
      <c r="A1045">
        <v>1044</v>
      </c>
      <c r="B1045" t="s">
        <v>3409</v>
      </c>
      <c r="C1045" s="13" t="s">
        <v>3410</v>
      </c>
      <c r="D1045" t="s">
        <v>393</v>
      </c>
      <c r="E1045" s="26" t="s">
        <v>3411</v>
      </c>
      <c r="F1045" s="6">
        <v>97</v>
      </c>
      <c r="G1045" s="6">
        <v>96.645696999999998</v>
      </c>
      <c r="H1045" s="6">
        <v>97</v>
      </c>
      <c r="I1045" s="4">
        <f t="shared" si="59"/>
        <v>0</v>
      </c>
      <c r="J1045" s="60">
        <f t="shared" si="60"/>
        <v>0.06</v>
      </c>
      <c r="K1045" s="49" t="str">
        <f t="shared" si="61"/>
        <v>Dentro del rango</v>
      </c>
      <c r="L1045" s="49">
        <v>1</v>
      </c>
      <c r="M1045" s="49">
        <v>0</v>
      </c>
      <c r="N1045" s="49">
        <v>1</v>
      </c>
      <c r="O1045" s="49">
        <v>1</v>
      </c>
      <c r="P1045" s="49">
        <v>1</v>
      </c>
      <c r="Q1045" s="49">
        <v>1</v>
      </c>
      <c r="R1045" s="49">
        <v>1</v>
      </c>
      <c r="S1045" s="49">
        <v>1</v>
      </c>
      <c r="T1045" s="49">
        <v>1</v>
      </c>
      <c r="U1045" s="49">
        <v>1</v>
      </c>
      <c r="V1045" s="67" t="s">
        <v>3405</v>
      </c>
      <c r="W104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45" t="str">
        <f>IF(cto1255AMCO[[#This Row],[Calificacion]]=1,"Aprobado","Subsanar")</f>
        <v>Subsanar</v>
      </c>
    </row>
    <row r="1046" spans="1:24" customFormat="1" hidden="1">
      <c r="A1046">
        <v>1045</v>
      </c>
      <c r="B1046" t="s">
        <v>3412</v>
      </c>
      <c r="C1046" s="13" t="s">
        <v>3413</v>
      </c>
      <c r="D1046" t="s">
        <v>393</v>
      </c>
      <c r="E1046" s="26" t="s">
        <v>3414</v>
      </c>
      <c r="F1046" s="6">
        <v>89</v>
      </c>
      <c r="G1046" s="6">
        <v>89.042691000000005</v>
      </c>
      <c r="H1046" s="6">
        <v>89</v>
      </c>
      <c r="I1046" s="4">
        <f t="shared" si="59"/>
        <v>0</v>
      </c>
      <c r="J1046" s="60">
        <f t="shared" si="60"/>
        <v>0.06</v>
      </c>
      <c r="K1046" s="49" t="str">
        <f t="shared" si="61"/>
        <v>Dentro del rango</v>
      </c>
      <c r="L1046" s="49">
        <v>1</v>
      </c>
      <c r="M1046" s="49">
        <v>0</v>
      </c>
      <c r="N1046" s="49">
        <v>1</v>
      </c>
      <c r="O1046" s="49">
        <v>1</v>
      </c>
      <c r="P1046" s="49">
        <v>1</v>
      </c>
      <c r="Q1046" s="49">
        <v>1</v>
      </c>
      <c r="R1046" s="49">
        <v>1</v>
      </c>
      <c r="S1046" s="49">
        <v>1</v>
      </c>
      <c r="T1046" s="49">
        <v>1</v>
      </c>
      <c r="U1046" s="49">
        <v>1</v>
      </c>
      <c r="V1046" s="67" t="s">
        <v>3386</v>
      </c>
      <c r="W104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46" t="str">
        <f>IF(cto1255AMCO[[#This Row],[Calificacion]]=1,"Aprobado","Subsanar")</f>
        <v>Subsanar</v>
      </c>
    </row>
    <row r="1047" spans="1:24" customFormat="1" hidden="1">
      <c r="A1047">
        <v>1046</v>
      </c>
      <c r="B1047" t="s">
        <v>3415</v>
      </c>
      <c r="C1047" s="13" t="s">
        <v>3416</v>
      </c>
      <c r="D1047" t="s">
        <v>393</v>
      </c>
      <c r="E1047" s="26" t="s">
        <v>3417</v>
      </c>
      <c r="F1047" s="6">
        <v>87</v>
      </c>
      <c r="G1047" s="6">
        <v>86.664411999999999</v>
      </c>
      <c r="H1047" s="6">
        <v>87</v>
      </c>
      <c r="I1047" s="4">
        <f t="shared" si="59"/>
        <v>0</v>
      </c>
      <c r="J1047" s="60">
        <f t="shared" si="60"/>
        <v>0.06</v>
      </c>
      <c r="K1047" s="49" t="str">
        <f t="shared" si="61"/>
        <v>Dentro del rango</v>
      </c>
      <c r="L1047" s="49">
        <v>1</v>
      </c>
      <c r="M1047" s="49">
        <v>0</v>
      </c>
      <c r="N1047" s="49">
        <v>1</v>
      </c>
      <c r="O1047" s="49">
        <v>1</v>
      </c>
      <c r="P1047" s="49">
        <v>1</v>
      </c>
      <c r="Q1047" s="49">
        <v>1</v>
      </c>
      <c r="R1047" s="49">
        <v>1</v>
      </c>
      <c r="S1047" s="49">
        <v>1</v>
      </c>
      <c r="T1047" s="49">
        <v>1</v>
      </c>
      <c r="U1047" s="49">
        <v>1</v>
      </c>
      <c r="V1047" s="67" t="s">
        <v>3386</v>
      </c>
      <c r="W104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47" t="str">
        <f>IF(cto1255AMCO[[#This Row],[Calificacion]]=1,"Aprobado","Subsanar")</f>
        <v>Subsanar</v>
      </c>
    </row>
    <row r="1048" spans="1:24" customFormat="1" hidden="1">
      <c r="A1048">
        <v>1047</v>
      </c>
      <c r="B1048" t="s">
        <v>3418</v>
      </c>
      <c r="C1048" s="13" t="s">
        <v>3419</v>
      </c>
      <c r="D1048" t="s">
        <v>393</v>
      </c>
      <c r="E1048" s="26" t="s">
        <v>3420</v>
      </c>
      <c r="F1048" s="6">
        <v>86</v>
      </c>
      <c r="G1048" s="6">
        <v>85.585434000000006</v>
      </c>
      <c r="H1048" s="6">
        <v>86</v>
      </c>
      <c r="I1048" s="4">
        <f t="shared" si="59"/>
        <v>0</v>
      </c>
      <c r="J1048" s="60">
        <f t="shared" si="60"/>
        <v>0.06</v>
      </c>
      <c r="K1048" s="49" t="str">
        <f t="shared" si="61"/>
        <v>Dentro del rango</v>
      </c>
      <c r="L1048" s="49">
        <v>1</v>
      </c>
      <c r="M1048" s="49">
        <v>0</v>
      </c>
      <c r="N1048" s="49">
        <v>1</v>
      </c>
      <c r="O1048" s="49">
        <v>1</v>
      </c>
      <c r="P1048" s="49">
        <v>1</v>
      </c>
      <c r="Q1048" s="49">
        <v>1</v>
      </c>
      <c r="R1048" s="49">
        <v>1</v>
      </c>
      <c r="S1048" s="49">
        <v>1</v>
      </c>
      <c r="T1048" s="49">
        <v>1</v>
      </c>
      <c r="U1048" s="49">
        <v>1</v>
      </c>
      <c r="V1048" s="67" t="s">
        <v>3405</v>
      </c>
      <c r="W10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48" t="str">
        <f>IF(cto1255AMCO[[#This Row],[Calificacion]]=1,"Aprobado","Subsanar")</f>
        <v>Subsanar</v>
      </c>
    </row>
    <row r="1049" spans="1:24" customFormat="1" hidden="1">
      <c r="A1049">
        <v>1048</v>
      </c>
      <c r="B1049" t="s">
        <v>3421</v>
      </c>
      <c r="C1049" s="13" t="s">
        <v>3422</v>
      </c>
      <c r="D1049" t="s">
        <v>393</v>
      </c>
      <c r="E1049" s="26" t="s">
        <v>3423</v>
      </c>
      <c r="F1049" s="6">
        <v>69</v>
      </c>
      <c r="G1049" s="6">
        <v>68.957721000000006</v>
      </c>
      <c r="H1049" s="6">
        <v>69</v>
      </c>
      <c r="I1049" s="4">
        <f t="shared" si="59"/>
        <v>0</v>
      </c>
      <c r="J1049" s="60">
        <f t="shared" si="60"/>
        <v>7.0000000000000007E-2</v>
      </c>
      <c r="K1049" s="49" t="str">
        <f t="shared" si="61"/>
        <v>Dentro del rango</v>
      </c>
      <c r="L1049" s="49">
        <v>1</v>
      </c>
      <c r="M1049" s="49">
        <v>1</v>
      </c>
      <c r="N1049" s="49">
        <v>1</v>
      </c>
      <c r="O1049" s="49">
        <v>1</v>
      </c>
      <c r="P1049" s="49">
        <v>0</v>
      </c>
      <c r="Q1049" s="49">
        <v>1</v>
      </c>
      <c r="R1049" s="49">
        <v>1</v>
      </c>
      <c r="S1049" s="49">
        <v>1</v>
      </c>
      <c r="T1049" s="49">
        <v>1</v>
      </c>
      <c r="U1049" s="49">
        <v>1</v>
      </c>
      <c r="V1049" s="67" t="s">
        <v>3424</v>
      </c>
      <c r="W10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49" t="str">
        <f>IF(cto1255AMCO[[#This Row],[Calificacion]]=1,"Aprobado","Subsanar")</f>
        <v>Subsanar</v>
      </c>
    </row>
    <row r="1050" spans="1:24" customFormat="1" hidden="1">
      <c r="A1050">
        <v>1049</v>
      </c>
      <c r="B1050" s="21" t="s">
        <v>3425</v>
      </c>
      <c r="C1050" s="44" t="s">
        <v>3426</v>
      </c>
      <c r="D1050" s="21" t="s">
        <v>562</v>
      </c>
      <c r="E1050" s="21" t="s">
        <v>3427</v>
      </c>
      <c r="F1050" s="20">
        <v>91</v>
      </c>
      <c r="G1050" s="20">
        <v>90.895988000000003</v>
      </c>
      <c r="H1050" s="20">
        <v>91</v>
      </c>
      <c r="I1050" s="22">
        <f t="shared" si="59"/>
        <v>0</v>
      </c>
      <c r="J1050" s="62">
        <f t="shared" si="60"/>
        <v>0.06</v>
      </c>
      <c r="K1050" s="53" t="str">
        <f t="shared" si="61"/>
        <v>Dentro del rango</v>
      </c>
      <c r="L1050" s="53">
        <v>1</v>
      </c>
      <c r="M1050" s="53">
        <v>1</v>
      </c>
      <c r="N1050" s="53">
        <v>1</v>
      </c>
      <c r="O1050" s="53">
        <v>1</v>
      </c>
      <c r="P1050" s="53">
        <v>1</v>
      </c>
      <c r="Q1050" s="53">
        <v>1</v>
      </c>
      <c r="R1050" s="53">
        <v>0</v>
      </c>
      <c r="S1050" s="53">
        <v>1</v>
      </c>
      <c r="T1050" s="53">
        <v>1</v>
      </c>
      <c r="U1050" s="53">
        <v>1</v>
      </c>
      <c r="V1050" s="69" t="s">
        <v>3428</v>
      </c>
      <c r="W1050"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50" s="21" t="str">
        <f>IF(cto1255AMCO[[#This Row],[Calificacion]]=1,"Aprobado","Subsanar")</f>
        <v>Subsanar</v>
      </c>
    </row>
    <row r="1051" spans="1:24" customFormat="1" hidden="1">
      <c r="A1051">
        <v>1050</v>
      </c>
      <c r="B1051" s="21" t="s">
        <v>3429</v>
      </c>
      <c r="C1051" s="44" t="s">
        <v>3430</v>
      </c>
      <c r="D1051" s="21" t="s">
        <v>562</v>
      </c>
      <c r="E1051" s="21" t="s">
        <v>3431</v>
      </c>
      <c r="F1051" s="20">
        <v>98</v>
      </c>
      <c r="G1051" s="20">
        <v>97.769208000000006</v>
      </c>
      <c r="H1051" s="20">
        <v>98</v>
      </c>
      <c r="I1051" s="22">
        <f t="shared" si="59"/>
        <v>0</v>
      </c>
      <c r="J1051" s="62">
        <f t="shared" si="60"/>
        <v>0.06</v>
      </c>
      <c r="K1051" s="53" t="str">
        <f t="shared" si="61"/>
        <v>Dentro del rango</v>
      </c>
      <c r="L1051" s="53">
        <v>1</v>
      </c>
      <c r="M1051" s="53">
        <v>1</v>
      </c>
      <c r="N1051" s="53">
        <v>1</v>
      </c>
      <c r="O1051" s="53">
        <v>1</v>
      </c>
      <c r="P1051" s="53">
        <v>1</v>
      </c>
      <c r="Q1051" s="53">
        <v>1</v>
      </c>
      <c r="R1051" s="53">
        <v>1</v>
      </c>
      <c r="S1051" s="53">
        <v>1</v>
      </c>
      <c r="T1051" s="53">
        <v>1</v>
      </c>
      <c r="U1051" s="53">
        <v>0</v>
      </c>
      <c r="V1051" s="69" t="s">
        <v>3432</v>
      </c>
      <c r="W1051"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51" s="21" t="str">
        <f>IF(cto1255AMCO[[#This Row],[Calificacion]]=1,"Aprobado","Subsanar")</f>
        <v>Subsanar</v>
      </c>
    </row>
    <row r="1052" spans="1:24" customFormat="1" hidden="1">
      <c r="A1052">
        <v>1051</v>
      </c>
      <c r="B1052" s="21" t="s">
        <v>3433</v>
      </c>
      <c r="C1052" s="44" t="s">
        <v>3434</v>
      </c>
      <c r="D1052" s="21" t="s">
        <v>562</v>
      </c>
      <c r="E1052" s="21" t="s">
        <v>3435</v>
      </c>
      <c r="F1052" s="20">
        <v>46</v>
      </c>
      <c r="G1052" s="20">
        <v>45.595837000000003</v>
      </c>
      <c r="H1052" s="20">
        <v>46</v>
      </c>
      <c r="I1052" s="22">
        <f t="shared" si="59"/>
        <v>0</v>
      </c>
      <c r="J1052" s="62">
        <f t="shared" si="60"/>
        <v>7.0000000000000007E-2</v>
      </c>
      <c r="K1052" s="53" t="str">
        <f t="shared" si="61"/>
        <v>Dentro del rango</v>
      </c>
      <c r="L1052" s="53">
        <v>1</v>
      </c>
      <c r="M1052" s="53">
        <v>1</v>
      </c>
      <c r="N1052" s="53">
        <v>1</v>
      </c>
      <c r="O1052" s="53">
        <v>1</v>
      </c>
      <c r="P1052" s="53">
        <v>0</v>
      </c>
      <c r="Q1052" s="53">
        <v>1</v>
      </c>
      <c r="R1052" s="53">
        <v>1</v>
      </c>
      <c r="S1052" s="53">
        <v>1</v>
      </c>
      <c r="T1052" s="53">
        <v>1</v>
      </c>
      <c r="U1052" s="53">
        <v>1</v>
      </c>
      <c r="V1052" s="69" t="s">
        <v>3436</v>
      </c>
      <c r="W1052"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52" s="21" t="str">
        <f>IF(cto1255AMCO[[#This Row],[Calificacion]]=1,"Aprobado","Subsanar")</f>
        <v>Subsanar</v>
      </c>
    </row>
    <row r="1053" spans="1:24" customFormat="1" hidden="1">
      <c r="A1053">
        <v>1052</v>
      </c>
      <c r="B1053" s="21" t="s">
        <v>3437</v>
      </c>
      <c r="C1053" s="44" t="s">
        <v>3438</v>
      </c>
      <c r="D1053" s="21" t="s">
        <v>562</v>
      </c>
      <c r="E1053" s="21" t="s">
        <v>3439</v>
      </c>
      <c r="F1053" s="20">
        <v>47</v>
      </c>
      <c r="G1053" s="20">
        <v>47.379274000000002</v>
      </c>
      <c r="H1053" s="20">
        <v>47</v>
      </c>
      <c r="I1053" s="22">
        <f t="shared" si="59"/>
        <v>0</v>
      </c>
      <c r="J1053" s="62">
        <f t="shared" si="60"/>
        <v>7.0000000000000007E-2</v>
      </c>
      <c r="K1053" s="53" t="str">
        <f t="shared" si="61"/>
        <v>Dentro del rango</v>
      </c>
      <c r="L1053" s="53">
        <v>1</v>
      </c>
      <c r="M1053" s="53">
        <v>1</v>
      </c>
      <c r="N1053" s="53">
        <v>1</v>
      </c>
      <c r="O1053" s="53">
        <v>1</v>
      </c>
      <c r="P1053" s="53">
        <v>0</v>
      </c>
      <c r="Q1053" s="53">
        <v>1</v>
      </c>
      <c r="R1053" s="53">
        <v>1</v>
      </c>
      <c r="S1053" s="53">
        <v>1</v>
      </c>
      <c r="T1053" s="53">
        <v>1</v>
      </c>
      <c r="U1053" s="53">
        <v>1</v>
      </c>
      <c r="V1053" s="69" t="s">
        <v>3436</v>
      </c>
      <c r="W1053"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53" s="21" t="str">
        <f>IF(cto1255AMCO[[#This Row],[Calificacion]]=1,"Aprobado","Subsanar")</f>
        <v>Subsanar</v>
      </c>
    </row>
    <row r="1054" spans="1:24" customFormat="1" hidden="1">
      <c r="A1054">
        <v>1053</v>
      </c>
      <c r="B1054" s="21" t="s">
        <v>3440</v>
      </c>
      <c r="C1054" s="44" t="s">
        <v>3441</v>
      </c>
      <c r="D1054" s="21" t="s">
        <v>562</v>
      </c>
      <c r="E1054" s="21" t="s">
        <v>3442</v>
      </c>
      <c r="F1054" s="20">
        <v>89</v>
      </c>
      <c r="G1054" s="20">
        <v>89.036563000000001</v>
      </c>
      <c r="H1054" s="20">
        <v>89</v>
      </c>
      <c r="I1054" s="22">
        <f t="shared" si="59"/>
        <v>0</v>
      </c>
      <c r="J1054" s="62">
        <f t="shared" si="60"/>
        <v>0.06</v>
      </c>
      <c r="K1054" s="53" t="str">
        <f t="shared" si="61"/>
        <v>Dentro del rango</v>
      </c>
      <c r="L1054" s="53">
        <v>1</v>
      </c>
      <c r="M1054" s="53">
        <v>1</v>
      </c>
      <c r="N1054" s="53">
        <v>1</v>
      </c>
      <c r="O1054" s="53">
        <v>1</v>
      </c>
      <c r="P1054" s="53">
        <v>0</v>
      </c>
      <c r="Q1054" s="53">
        <v>1</v>
      </c>
      <c r="R1054" s="53">
        <v>1</v>
      </c>
      <c r="S1054" s="53">
        <v>1</v>
      </c>
      <c r="T1054" s="53">
        <v>1</v>
      </c>
      <c r="U1054" s="53">
        <v>1</v>
      </c>
      <c r="V1054" s="69" t="s">
        <v>3443</v>
      </c>
      <c r="W1054"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54" s="21" t="str">
        <f>IF(cto1255AMCO[[#This Row],[Calificacion]]=1,"Aprobado","Subsanar")</f>
        <v>Subsanar</v>
      </c>
    </row>
    <row r="1055" spans="1:24" customFormat="1" hidden="1">
      <c r="A1055">
        <v>1054</v>
      </c>
      <c r="B1055" s="21" t="s">
        <v>3444</v>
      </c>
      <c r="C1055" s="44" t="s">
        <v>3445</v>
      </c>
      <c r="D1055" s="21" t="s">
        <v>562</v>
      </c>
      <c r="E1055" s="21" t="s">
        <v>3446</v>
      </c>
      <c r="F1055" s="20">
        <v>84</v>
      </c>
      <c r="G1055" s="20">
        <v>83.744855999999999</v>
      </c>
      <c r="H1055" s="20">
        <v>84</v>
      </c>
      <c r="I1055" s="22">
        <f t="shared" si="59"/>
        <v>0</v>
      </c>
      <c r="J1055" s="62">
        <f t="shared" si="60"/>
        <v>0.06</v>
      </c>
      <c r="K1055" s="53" t="str">
        <f t="shared" si="61"/>
        <v>Dentro del rango</v>
      </c>
      <c r="L1055" s="53">
        <v>1</v>
      </c>
      <c r="M1055" s="53">
        <v>1</v>
      </c>
      <c r="N1055" s="53">
        <v>1</v>
      </c>
      <c r="O1055" s="53">
        <v>1</v>
      </c>
      <c r="P1055" s="53">
        <v>0</v>
      </c>
      <c r="Q1055" s="53">
        <v>1</v>
      </c>
      <c r="R1055" s="53">
        <v>1</v>
      </c>
      <c r="S1055" s="53">
        <v>1</v>
      </c>
      <c r="T1055" s="53">
        <v>1</v>
      </c>
      <c r="U1055" s="53">
        <v>1</v>
      </c>
      <c r="V1055" s="69" t="s">
        <v>3447</v>
      </c>
      <c r="W1055"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55" s="21" t="str">
        <f>IF(cto1255AMCO[[#This Row],[Calificacion]]=1,"Aprobado","Subsanar")</f>
        <v>Subsanar</v>
      </c>
    </row>
    <row r="1056" spans="1:24" customFormat="1" hidden="1">
      <c r="A1056">
        <v>1055</v>
      </c>
      <c r="B1056" s="21" t="s">
        <v>3448</v>
      </c>
      <c r="C1056" s="44" t="s">
        <v>3449</v>
      </c>
      <c r="D1056" s="21" t="s">
        <v>562</v>
      </c>
      <c r="E1056" s="21" t="s">
        <v>3450</v>
      </c>
      <c r="F1056" s="20">
        <v>83</v>
      </c>
      <c r="G1056" s="20">
        <v>83.352997999999999</v>
      </c>
      <c r="H1056" s="20">
        <v>83</v>
      </c>
      <c r="I1056" s="22">
        <f t="shared" si="59"/>
        <v>0</v>
      </c>
      <c r="J1056" s="62">
        <f t="shared" si="60"/>
        <v>0.06</v>
      </c>
      <c r="K1056" s="53" t="str">
        <f t="shared" si="61"/>
        <v>Dentro del rango</v>
      </c>
      <c r="L1056" s="53">
        <v>1</v>
      </c>
      <c r="M1056" s="53">
        <v>1</v>
      </c>
      <c r="N1056" s="53">
        <v>1</v>
      </c>
      <c r="O1056" s="53">
        <v>1</v>
      </c>
      <c r="P1056" s="53">
        <v>0</v>
      </c>
      <c r="Q1056" s="53">
        <v>1</v>
      </c>
      <c r="R1056" s="53">
        <v>1</v>
      </c>
      <c r="S1056" s="53">
        <v>1</v>
      </c>
      <c r="T1056" s="53">
        <v>1</v>
      </c>
      <c r="U1056" s="53">
        <v>1</v>
      </c>
      <c r="V1056" s="69" t="s">
        <v>3447</v>
      </c>
      <c r="W1056"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56" s="21" t="str">
        <f>IF(cto1255AMCO[[#This Row],[Calificacion]]=1,"Aprobado","Subsanar")</f>
        <v>Subsanar</v>
      </c>
    </row>
    <row r="1057" spans="1:24" customFormat="1" hidden="1">
      <c r="A1057">
        <v>1056</v>
      </c>
      <c r="B1057" s="21" t="s">
        <v>3451</v>
      </c>
      <c r="C1057" s="44" t="s">
        <v>3452</v>
      </c>
      <c r="D1057" s="21" t="s">
        <v>562</v>
      </c>
      <c r="E1057" s="21" t="s">
        <v>3453</v>
      </c>
      <c r="F1057" s="20">
        <v>84</v>
      </c>
      <c r="G1057" s="20">
        <v>84.218469999999996</v>
      </c>
      <c r="H1057" s="20">
        <v>84</v>
      </c>
      <c r="I1057" s="22">
        <f t="shared" si="59"/>
        <v>0</v>
      </c>
      <c r="J1057" s="62">
        <f t="shared" si="60"/>
        <v>0.06</v>
      </c>
      <c r="K1057" s="53" t="str">
        <f t="shared" si="61"/>
        <v>Dentro del rango</v>
      </c>
      <c r="L1057" s="53">
        <v>1</v>
      </c>
      <c r="M1057" s="53">
        <v>1</v>
      </c>
      <c r="N1057" s="53">
        <v>1</v>
      </c>
      <c r="O1057" s="53">
        <v>1</v>
      </c>
      <c r="P1057" s="53">
        <v>0</v>
      </c>
      <c r="Q1057" s="53">
        <v>1</v>
      </c>
      <c r="R1057" s="53">
        <v>1</v>
      </c>
      <c r="S1057" s="53">
        <v>1</v>
      </c>
      <c r="T1057" s="53">
        <v>1</v>
      </c>
      <c r="U1057" s="53">
        <v>1</v>
      </c>
      <c r="V1057" s="69" t="s">
        <v>3447</v>
      </c>
      <c r="W1057"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57" s="21" t="str">
        <f>IF(cto1255AMCO[[#This Row],[Calificacion]]=1,"Aprobado","Subsanar")</f>
        <v>Subsanar</v>
      </c>
    </row>
    <row r="1058" spans="1:24" customFormat="1" hidden="1">
      <c r="A1058">
        <v>1057</v>
      </c>
      <c r="B1058" s="21" t="s">
        <v>3454</v>
      </c>
      <c r="C1058" s="44" t="s">
        <v>3455</v>
      </c>
      <c r="D1058" s="21" t="s">
        <v>562</v>
      </c>
      <c r="E1058" s="21" t="s">
        <v>3456</v>
      </c>
      <c r="F1058" s="20">
        <v>87</v>
      </c>
      <c r="G1058" s="20">
        <v>87.553236999999996</v>
      </c>
      <c r="H1058" s="20">
        <v>87</v>
      </c>
      <c r="I1058" s="22">
        <f t="shared" si="59"/>
        <v>0</v>
      </c>
      <c r="J1058" s="62">
        <f t="shared" si="60"/>
        <v>0.06</v>
      </c>
      <c r="K1058" s="53" t="str">
        <f t="shared" si="61"/>
        <v>Dentro del rango</v>
      </c>
      <c r="L1058" s="53">
        <v>1</v>
      </c>
      <c r="M1058" s="53">
        <v>1</v>
      </c>
      <c r="N1058" s="53">
        <v>1</v>
      </c>
      <c r="O1058" s="53">
        <v>1</v>
      </c>
      <c r="P1058" s="53">
        <v>0</v>
      </c>
      <c r="Q1058" s="53">
        <v>1</v>
      </c>
      <c r="R1058" s="53">
        <v>1</v>
      </c>
      <c r="S1058" s="53">
        <v>1</v>
      </c>
      <c r="T1058" s="53">
        <v>1</v>
      </c>
      <c r="U1058" s="53">
        <v>1</v>
      </c>
      <c r="V1058" s="69" t="s">
        <v>3447</v>
      </c>
      <c r="W1058"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58" s="21" t="str">
        <f>IF(cto1255AMCO[[#This Row],[Calificacion]]=1,"Aprobado","Subsanar")</f>
        <v>Subsanar</v>
      </c>
    </row>
    <row r="1059" spans="1:24" customFormat="1" hidden="1">
      <c r="A1059">
        <v>1058</v>
      </c>
      <c r="B1059" s="21" t="s">
        <v>3457</v>
      </c>
      <c r="C1059" s="44" t="s">
        <v>3458</v>
      </c>
      <c r="D1059" s="21" t="s">
        <v>562</v>
      </c>
      <c r="E1059" s="21" t="s">
        <v>3459</v>
      </c>
      <c r="F1059" s="20">
        <v>91</v>
      </c>
      <c r="G1059" s="20">
        <v>90.635420999999994</v>
      </c>
      <c r="H1059" s="20">
        <v>91</v>
      </c>
      <c r="I1059" s="22">
        <f t="shared" si="59"/>
        <v>0</v>
      </c>
      <c r="J1059" s="62">
        <f t="shared" si="60"/>
        <v>0.06</v>
      </c>
      <c r="K1059" s="53" t="str">
        <f t="shared" si="61"/>
        <v>Dentro del rango</v>
      </c>
      <c r="L1059" s="53">
        <v>1</v>
      </c>
      <c r="M1059" s="53">
        <v>1</v>
      </c>
      <c r="N1059" s="53">
        <v>1</v>
      </c>
      <c r="O1059" s="53">
        <v>1</v>
      </c>
      <c r="P1059" s="53">
        <v>0</v>
      </c>
      <c r="Q1059" s="53">
        <v>1</v>
      </c>
      <c r="R1059" s="53">
        <v>1</v>
      </c>
      <c r="S1059" s="53">
        <v>1</v>
      </c>
      <c r="T1059" s="53">
        <v>1</v>
      </c>
      <c r="U1059" s="53">
        <v>1</v>
      </c>
      <c r="V1059" s="69" t="s">
        <v>3447</v>
      </c>
      <c r="W1059"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59" s="21" t="str">
        <f>IF(cto1255AMCO[[#This Row],[Calificacion]]=1,"Aprobado","Subsanar")</f>
        <v>Subsanar</v>
      </c>
    </row>
    <row r="1060" spans="1:24" customFormat="1" hidden="1">
      <c r="A1060">
        <v>1059</v>
      </c>
      <c r="B1060" s="21" t="s">
        <v>3460</v>
      </c>
      <c r="C1060" s="44" t="s">
        <v>3461</v>
      </c>
      <c r="D1060" s="21" t="s">
        <v>562</v>
      </c>
      <c r="E1060" s="21" t="s">
        <v>3462</v>
      </c>
      <c r="F1060" s="20">
        <v>88</v>
      </c>
      <c r="G1060" s="20">
        <v>88.539586</v>
      </c>
      <c r="H1060" s="20">
        <v>88</v>
      </c>
      <c r="I1060" s="22">
        <f t="shared" ref="I1060:I1091" si="62">(((ABS(H1060-F1060))/F1060))</f>
        <v>0</v>
      </c>
      <c r="J1060" s="62">
        <f t="shared" si="60"/>
        <v>0.06</v>
      </c>
      <c r="K1060" s="53" t="str">
        <f t="shared" si="61"/>
        <v>Dentro del rango</v>
      </c>
      <c r="L1060" s="53">
        <v>1</v>
      </c>
      <c r="M1060" s="53">
        <v>1</v>
      </c>
      <c r="N1060" s="53">
        <v>1</v>
      </c>
      <c r="O1060" s="53">
        <v>1</v>
      </c>
      <c r="P1060" s="53">
        <v>0</v>
      </c>
      <c r="Q1060" s="53">
        <v>1</v>
      </c>
      <c r="R1060" s="53">
        <v>1</v>
      </c>
      <c r="S1060" s="53">
        <v>1</v>
      </c>
      <c r="T1060" s="53">
        <v>1</v>
      </c>
      <c r="U1060" s="53">
        <v>1</v>
      </c>
      <c r="V1060" s="69" t="s">
        <v>3447</v>
      </c>
      <c r="W1060"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60" s="21" t="str">
        <f>IF(cto1255AMCO[[#This Row],[Calificacion]]=1,"Aprobado","Subsanar")</f>
        <v>Subsanar</v>
      </c>
    </row>
    <row r="1061" spans="1:24" customFormat="1" hidden="1">
      <c r="A1061">
        <v>1060</v>
      </c>
      <c r="B1061" s="21" t="s">
        <v>3463</v>
      </c>
      <c r="C1061" s="44" t="s">
        <v>3464</v>
      </c>
      <c r="D1061" s="21" t="s">
        <v>562</v>
      </c>
      <c r="E1061" s="21" t="s">
        <v>3465</v>
      </c>
      <c r="F1061" s="20">
        <v>92</v>
      </c>
      <c r="G1061" s="20">
        <v>92.192957000000007</v>
      </c>
      <c r="H1061" s="20">
        <v>92</v>
      </c>
      <c r="I1061" s="22">
        <f t="shared" si="62"/>
        <v>0</v>
      </c>
      <c r="J1061" s="62">
        <f t="shared" si="60"/>
        <v>0.06</v>
      </c>
      <c r="K1061" s="53" t="str">
        <f t="shared" si="61"/>
        <v>Dentro del rango</v>
      </c>
      <c r="L1061" s="53">
        <v>1</v>
      </c>
      <c r="M1061" s="53">
        <v>1</v>
      </c>
      <c r="N1061" s="53">
        <v>1</v>
      </c>
      <c r="O1061" s="53">
        <v>1</v>
      </c>
      <c r="P1061" s="53">
        <v>0</v>
      </c>
      <c r="Q1061" s="53">
        <v>1</v>
      </c>
      <c r="R1061" s="53">
        <v>1</v>
      </c>
      <c r="S1061" s="53">
        <v>1</v>
      </c>
      <c r="T1061" s="53">
        <v>1</v>
      </c>
      <c r="U1061" s="53">
        <v>1</v>
      </c>
      <c r="V1061" s="69" t="s">
        <v>3447</v>
      </c>
      <c r="W1061"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61" s="21" t="str">
        <f>IF(cto1255AMCO[[#This Row],[Calificacion]]=1,"Aprobado","Subsanar")</f>
        <v>Subsanar</v>
      </c>
    </row>
    <row r="1062" spans="1:24" customFormat="1" hidden="1">
      <c r="A1062">
        <v>1061</v>
      </c>
      <c r="B1062" s="21" t="s">
        <v>3466</v>
      </c>
      <c r="C1062" s="44" t="s">
        <v>3467</v>
      </c>
      <c r="D1062" s="21" t="s">
        <v>562</v>
      </c>
      <c r="E1062" s="21" t="s">
        <v>3468</v>
      </c>
      <c r="F1062" s="20">
        <v>41</v>
      </c>
      <c r="G1062" s="20">
        <v>41.121400999999999</v>
      </c>
      <c r="H1062" s="20">
        <v>41</v>
      </c>
      <c r="I1062" s="22">
        <f t="shared" si="62"/>
        <v>0</v>
      </c>
      <c r="J1062" s="62">
        <f t="shared" si="60"/>
        <v>7.0000000000000007E-2</v>
      </c>
      <c r="K1062" s="53" t="str">
        <f t="shared" si="61"/>
        <v>Dentro del rango</v>
      </c>
      <c r="L1062" s="53">
        <v>1</v>
      </c>
      <c r="M1062" s="53">
        <v>1</v>
      </c>
      <c r="N1062" s="53">
        <v>1</v>
      </c>
      <c r="O1062" s="53">
        <v>1</v>
      </c>
      <c r="P1062" s="53">
        <v>0</v>
      </c>
      <c r="Q1062" s="53">
        <v>1</v>
      </c>
      <c r="R1062" s="53">
        <v>1</v>
      </c>
      <c r="S1062" s="53">
        <v>1</v>
      </c>
      <c r="T1062" s="53">
        <v>1</v>
      </c>
      <c r="U1062" s="53">
        <v>1</v>
      </c>
      <c r="V1062" s="69" t="s">
        <v>3447</v>
      </c>
      <c r="W1062"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62" s="21" t="str">
        <f>IF(cto1255AMCO[[#This Row],[Calificacion]]=1,"Aprobado","Subsanar")</f>
        <v>Subsanar</v>
      </c>
    </row>
    <row r="1063" spans="1:24" customFormat="1" hidden="1">
      <c r="A1063">
        <v>1062</v>
      </c>
      <c r="B1063" s="21" t="s">
        <v>3469</v>
      </c>
      <c r="C1063" s="44" t="s">
        <v>3470</v>
      </c>
      <c r="D1063" s="21" t="s">
        <v>562</v>
      </c>
      <c r="E1063" s="21" t="s">
        <v>3471</v>
      </c>
      <c r="F1063" s="20">
        <v>46</v>
      </c>
      <c r="G1063" s="20">
        <v>45.724634000000002</v>
      </c>
      <c r="H1063" s="20">
        <v>46</v>
      </c>
      <c r="I1063" s="22">
        <f t="shared" si="62"/>
        <v>0</v>
      </c>
      <c r="J1063" s="62">
        <f t="shared" si="60"/>
        <v>7.0000000000000007E-2</v>
      </c>
      <c r="K1063" s="53" t="str">
        <f t="shared" si="61"/>
        <v>Dentro del rango</v>
      </c>
      <c r="L1063" s="53">
        <v>1</v>
      </c>
      <c r="M1063" s="53">
        <v>1</v>
      </c>
      <c r="N1063" s="53">
        <v>1</v>
      </c>
      <c r="O1063" s="53">
        <v>1</v>
      </c>
      <c r="P1063" s="53">
        <v>0</v>
      </c>
      <c r="Q1063" s="53">
        <v>1</v>
      </c>
      <c r="R1063" s="53">
        <v>1</v>
      </c>
      <c r="S1063" s="53">
        <v>1</v>
      </c>
      <c r="T1063" s="53">
        <v>1</v>
      </c>
      <c r="U1063" s="53">
        <v>1</v>
      </c>
      <c r="V1063" s="69" t="s">
        <v>3447</v>
      </c>
      <c r="W1063"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63" s="21" t="str">
        <f>IF(cto1255AMCO[[#This Row],[Calificacion]]=1,"Aprobado","Subsanar")</f>
        <v>Subsanar</v>
      </c>
    </row>
    <row r="1064" spans="1:24" customFormat="1" hidden="1">
      <c r="A1064">
        <v>1063</v>
      </c>
      <c r="B1064" s="21" t="s">
        <v>3472</v>
      </c>
      <c r="C1064" s="44" t="s">
        <v>3473</v>
      </c>
      <c r="D1064" s="21" t="s">
        <v>562</v>
      </c>
      <c r="E1064" s="21" t="s">
        <v>3474</v>
      </c>
      <c r="F1064" s="20">
        <v>79</v>
      </c>
      <c r="G1064" s="20">
        <v>78.878439</v>
      </c>
      <c r="H1064" s="20">
        <v>79</v>
      </c>
      <c r="I1064" s="22">
        <f t="shared" si="62"/>
        <v>0</v>
      </c>
      <c r="J1064" s="62">
        <f t="shared" si="60"/>
        <v>7.0000000000000007E-2</v>
      </c>
      <c r="K1064" s="53" t="str">
        <f t="shared" si="61"/>
        <v>Dentro del rango</v>
      </c>
      <c r="L1064" s="53">
        <v>1</v>
      </c>
      <c r="M1064" s="53">
        <v>1</v>
      </c>
      <c r="N1064" s="53">
        <v>1</v>
      </c>
      <c r="O1064" s="53">
        <v>1</v>
      </c>
      <c r="P1064" s="53">
        <v>1</v>
      </c>
      <c r="Q1064" s="53">
        <v>1</v>
      </c>
      <c r="R1064" s="53">
        <v>0</v>
      </c>
      <c r="S1064" s="53">
        <v>1</v>
      </c>
      <c r="T1064" s="53">
        <v>1</v>
      </c>
      <c r="U1064" s="53">
        <v>0</v>
      </c>
      <c r="V1064" s="69" t="s">
        <v>3475</v>
      </c>
      <c r="W1064"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064" s="21" t="str">
        <f>IF(cto1255AMCO[[#This Row],[Calificacion]]=1,"Aprobado","Subsanar")</f>
        <v>Subsanar</v>
      </c>
    </row>
    <row r="1065" spans="1:24" customFormat="1" hidden="1">
      <c r="A1065">
        <v>1064</v>
      </c>
      <c r="B1065" s="21" t="s">
        <v>3476</v>
      </c>
      <c r="C1065" s="44" t="s">
        <v>3477</v>
      </c>
      <c r="D1065" s="21" t="s">
        <v>562</v>
      </c>
      <c r="E1065" s="21" t="s">
        <v>3478</v>
      </c>
      <c r="F1065" s="20">
        <v>120</v>
      </c>
      <c r="G1065" s="20">
        <v>120.5479</v>
      </c>
      <c r="H1065" s="20">
        <v>120</v>
      </c>
      <c r="I1065" s="22">
        <f t="shared" si="62"/>
        <v>0</v>
      </c>
      <c r="J1065" s="62">
        <f t="shared" si="60"/>
        <v>0.06</v>
      </c>
      <c r="K1065" s="53" t="str">
        <f t="shared" si="61"/>
        <v>Dentro del rango</v>
      </c>
      <c r="L1065" s="53">
        <v>1</v>
      </c>
      <c r="M1065" s="53">
        <v>1</v>
      </c>
      <c r="N1065" s="53">
        <v>1</v>
      </c>
      <c r="O1065" s="53">
        <v>1</v>
      </c>
      <c r="P1065" s="53">
        <v>1</v>
      </c>
      <c r="Q1065" s="53">
        <v>1</v>
      </c>
      <c r="R1065" s="53">
        <v>0</v>
      </c>
      <c r="S1065" s="53">
        <v>0</v>
      </c>
      <c r="T1065" s="53">
        <v>0</v>
      </c>
      <c r="U1065" s="53">
        <v>0</v>
      </c>
      <c r="V1065" s="69" t="s">
        <v>3479</v>
      </c>
      <c r="W1065"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0.6</v>
      </c>
      <c r="X1065" s="21" t="str">
        <f>IF(cto1255AMCO[[#This Row],[Calificacion]]=1,"Aprobado","Subsanar")</f>
        <v>Subsanar</v>
      </c>
    </row>
    <row r="1066" spans="1:24" customFormat="1" hidden="1">
      <c r="A1066">
        <v>1065</v>
      </c>
      <c r="B1066" s="21" t="s">
        <v>3480</v>
      </c>
      <c r="C1066" s="44" t="s">
        <v>3481</v>
      </c>
      <c r="D1066" s="21" t="s">
        <v>562</v>
      </c>
      <c r="E1066" s="21" t="s">
        <v>3482</v>
      </c>
      <c r="F1066" s="20">
        <v>19</v>
      </c>
      <c r="G1066" s="20">
        <v>19.306342000000001</v>
      </c>
      <c r="H1066" s="20">
        <v>19</v>
      </c>
      <c r="I1066" s="22">
        <f t="shared" si="62"/>
        <v>0</v>
      </c>
      <c r="J1066" s="62">
        <f t="shared" si="60"/>
        <v>7.0000000000000007E-2</v>
      </c>
      <c r="K1066" s="53" t="str">
        <f t="shared" si="61"/>
        <v>Dentro del rango</v>
      </c>
      <c r="L1066" s="53">
        <v>1</v>
      </c>
      <c r="M1066" s="53">
        <v>1</v>
      </c>
      <c r="N1066" s="53">
        <v>1</v>
      </c>
      <c r="O1066" s="53">
        <v>1</v>
      </c>
      <c r="P1066" s="53">
        <v>0</v>
      </c>
      <c r="Q1066" s="53">
        <v>1</v>
      </c>
      <c r="R1066" s="53">
        <v>1</v>
      </c>
      <c r="S1066" s="53">
        <v>1</v>
      </c>
      <c r="T1066" s="53">
        <v>0</v>
      </c>
      <c r="U1066" s="53">
        <v>0</v>
      </c>
      <c r="V1066" s="69" t="s">
        <v>3483</v>
      </c>
      <c r="W1066"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0.7</v>
      </c>
      <c r="X1066" s="21" t="str">
        <f>IF(cto1255AMCO[[#This Row],[Calificacion]]=1,"Aprobado","Subsanar")</f>
        <v>Subsanar</v>
      </c>
    </row>
    <row r="1067" spans="1:24" customFormat="1" hidden="1">
      <c r="A1067">
        <v>1066</v>
      </c>
      <c r="B1067" s="21" t="s">
        <v>3484</v>
      </c>
      <c r="C1067" s="44" t="s">
        <v>3485</v>
      </c>
      <c r="D1067" s="21" t="s">
        <v>562</v>
      </c>
      <c r="E1067" s="21" t="s">
        <v>3486</v>
      </c>
      <c r="F1067" s="20">
        <v>64</v>
      </c>
      <c r="G1067" s="20">
        <v>63.867694</v>
      </c>
      <c r="H1067" s="20">
        <v>64</v>
      </c>
      <c r="I1067" s="22">
        <f t="shared" si="62"/>
        <v>0</v>
      </c>
      <c r="J1067" s="62">
        <f t="shared" si="60"/>
        <v>7.0000000000000007E-2</v>
      </c>
      <c r="K1067" s="53" t="str">
        <f t="shared" si="61"/>
        <v>Dentro del rango</v>
      </c>
      <c r="L1067" s="53">
        <v>1</v>
      </c>
      <c r="M1067" s="53">
        <v>1</v>
      </c>
      <c r="N1067" s="53">
        <v>1</v>
      </c>
      <c r="O1067" s="53">
        <v>1</v>
      </c>
      <c r="P1067" s="53">
        <v>0</v>
      </c>
      <c r="Q1067" s="53">
        <v>1</v>
      </c>
      <c r="R1067" s="53">
        <v>1</v>
      </c>
      <c r="S1067" s="53">
        <v>1</v>
      </c>
      <c r="T1067" s="53">
        <v>1</v>
      </c>
      <c r="U1067" s="53">
        <v>0</v>
      </c>
      <c r="V1067" s="69" t="s">
        <v>3487</v>
      </c>
      <c r="W1067"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067" s="21" t="str">
        <f>IF(cto1255AMCO[[#This Row],[Calificacion]]=1,"Aprobado","Subsanar")</f>
        <v>Subsanar</v>
      </c>
    </row>
    <row r="1068" spans="1:24" customFormat="1" hidden="1">
      <c r="A1068">
        <v>1067</v>
      </c>
      <c r="B1068" s="21" t="s">
        <v>3488</v>
      </c>
      <c r="C1068" s="44" t="s">
        <v>3489</v>
      </c>
      <c r="D1068" s="21" t="s">
        <v>562</v>
      </c>
      <c r="E1068" s="21" t="s">
        <v>3490</v>
      </c>
      <c r="F1068" s="20">
        <v>127</v>
      </c>
      <c r="G1068" s="20">
        <v>134.65709000000001</v>
      </c>
      <c r="H1068" s="20">
        <v>127</v>
      </c>
      <c r="I1068" s="22">
        <f t="shared" si="62"/>
        <v>0</v>
      </c>
      <c r="J1068" s="62">
        <f t="shared" si="60"/>
        <v>0.06</v>
      </c>
      <c r="K1068" s="53" t="str">
        <f t="shared" si="61"/>
        <v>Dentro del rango</v>
      </c>
      <c r="L1068" s="53">
        <v>1</v>
      </c>
      <c r="M1068" s="53">
        <v>1</v>
      </c>
      <c r="N1068" s="53">
        <v>1</v>
      </c>
      <c r="O1068" s="53">
        <v>1</v>
      </c>
      <c r="P1068" s="53">
        <v>0</v>
      </c>
      <c r="Q1068" s="53">
        <v>1</v>
      </c>
      <c r="R1068" s="53">
        <v>1</v>
      </c>
      <c r="S1068" s="53">
        <v>1</v>
      </c>
      <c r="T1068" s="53">
        <v>1</v>
      </c>
      <c r="U1068" s="53">
        <v>1</v>
      </c>
      <c r="V1068" s="69" t="s">
        <v>3447</v>
      </c>
      <c r="W1068"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68" s="21" t="str">
        <f>IF(cto1255AMCO[[#This Row],[Calificacion]]=1,"Aprobado","Subsanar")</f>
        <v>Subsanar</v>
      </c>
    </row>
    <row r="1069" spans="1:24" customFormat="1" hidden="1">
      <c r="A1069">
        <v>1068</v>
      </c>
      <c r="B1069" s="21" t="s">
        <v>3491</v>
      </c>
      <c r="C1069" s="44" t="s">
        <v>3492</v>
      </c>
      <c r="D1069" s="21" t="s">
        <v>562</v>
      </c>
      <c r="E1069" s="21" t="s">
        <v>3493</v>
      </c>
      <c r="F1069" s="20">
        <v>139</v>
      </c>
      <c r="G1069" s="20">
        <v>141.05388300000001</v>
      </c>
      <c r="H1069" s="20">
        <v>139</v>
      </c>
      <c r="I1069" s="22">
        <f t="shared" si="62"/>
        <v>0</v>
      </c>
      <c r="J1069" s="62">
        <f t="shared" si="60"/>
        <v>0.06</v>
      </c>
      <c r="K1069" s="53" t="str">
        <f t="shared" si="61"/>
        <v>Dentro del rango</v>
      </c>
      <c r="L1069" s="53">
        <v>1</v>
      </c>
      <c r="M1069" s="53">
        <v>1</v>
      </c>
      <c r="N1069" s="53">
        <v>1</v>
      </c>
      <c r="O1069" s="53">
        <v>1</v>
      </c>
      <c r="P1069" s="53">
        <v>0</v>
      </c>
      <c r="Q1069" s="53">
        <v>1</v>
      </c>
      <c r="R1069" s="53">
        <v>1</v>
      </c>
      <c r="S1069" s="53">
        <v>1</v>
      </c>
      <c r="T1069" s="53">
        <v>1</v>
      </c>
      <c r="U1069" s="53">
        <v>1</v>
      </c>
      <c r="V1069" s="69" t="s">
        <v>3447</v>
      </c>
      <c r="W1069"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69" s="21" t="str">
        <f>IF(cto1255AMCO[[#This Row],[Calificacion]]=1,"Aprobado","Subsanar")</f>
        <v>Subsanar</v>
      </c>
    </row>
    <row r="1070" spans="1:24" customFormat="1" hidden="1">
      <c r="A1070">
        <v>1069</v>
      </c>
      <c r="B1070" s="21" t="s">
        <v>3494</v>
      </c>
      <c r="C1070" s="44" t="s">
        <v>3495</v>
      </c>
      <c r="D1070" s="21" t="s">
        <v>562</v>
      </c>
      <c r="E1070" s="21" t="s">
        <v>3496</v>
      </c>
      <c r="F1070" s="20">
        <v>85</v>
      </c>
      <c r="G1070" s="20">
        <v>92.633488999999997</v>
      </c>
      <c r="H1070" s="20">
        <v>85</v>
      </c>
      <c r="I1070" s="22">
        <f t="shared" si="62"/>
        <v>0</v>
      </c>
      <c r="J1070" s="62">
        <f t="shared" si="60"/>
        <v>0.06</v>
      </c>
      <c r="K1070" s="53" t="str">
        <f t="shared" si="61"/>
        <v>Dentro del rango</v>
      </c>
      <c r="L1070" s="53">
        <v>1</v>
      </c>
      <c r="M1070" s="53">
        <v>1</v>
      </c>
      <c r="N1070" s="53">
        <v>1</v>
      </c>
      <c r="O1070" s="53">
        <v>1</v>
      </c>
      <c r="P1070" s="53">
        <v>0</v>
      </c>
      <c r="Q1070" s="53">
        <v>1</v>
      </c>
      <c r="R1070" s="53">
        <v>1</v>
      </c>
      <c r="S1070" s="53">
        <v>1</v>
      </c>
      <c r="T1070" s="53">
        <v>1</v>
      </c>
      <c r="U1070" s="53">
        <v>1</v>
      </c>
      <c r="V1070" s="69" t="s">
        <v>3447</v>
      </c>
      <c r="W1070"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70" s="21" t="str">
        <f>IF(cto1255AMCO[[#This Row],[Calificacion]]=1,"Aprobado","Subsanar")</f>
        <v>Subsanar</v>
      </c>
    </row>
    <row r="1071" spans="1:24" customFormat="1" hidden="1">
      <c r="A1071">
        <v>1070</v>
      </c>
      <c r="B1071" s="21" t="s">
        <v>3497</v>
      </c>
      <c r="C1071" s="44" t="s">
        <v>3498</v>
      </c>
      <c r="D1071" s="21" t="s">
        <v>562</v>
      </c>
      <c r="E1071" s="21" t="s">
        <v>3499</v>
      </c>
      <c r="F1071" s="20">
        <v>87</v>
      </c>
      <c r="G1071" s="20">
        <v>75.630422999999993</v>
      </c>
      <c r="H1071" s="20">
        <v>87</v>
      </c>
      <c r="I1071" s="22">
        <f t="shared" si="62"/>
        <v>0</v>
      </c>
      <c r="J1071" s="62">
        <f t="shared" si="60"/>
        <v>0.06</v>
      </c>
      <c r="K1071" s="53" t="str">
        <f t="shared" si="61"/>
        <v>Dentro del rango</v>
      </c>
      <c r="L1071" s="53">
        <v>1</v>
      </c>
      <c r="M1071" s="53">
        <v>1</v>
      </c>
      <c r="N1071" s="53">
        <v>1</v>
      </c>
      <c r="O1071" s="53">
        <v>1</v>
      </c>
      <c r="P1071" s="53">
        <v>0</v>
      </c>
      <c r="Q1071" s="53">
        <v>1</v>
      </c>
      <c r="R1071" s="53">
        <v>1</v>
      </c>
      <c r="S1071" s="53">
        <v>1</v>
      </c>
      <c r="T1071" s="53">
        <v>1</v>
      </c>
      <c r="U1071" s="53">
        <v>1</v>
      </c>
      <c r="V1071" s="69" t="s">
        <v>3500</v>
      </c>
      <c r="W1071"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71" s="21" t="str">
        <f>IF(cto1255AMCO[[#This Row],[Calificacion]]=1,"Aprobado","Subsanar")</f>
        <v>Subsanar</v>
      </c>
    </row>
    <row r="1072" spans="1:24" customFormat="1" hidden="1">
      <c r="A1072">
        <v>1071</v>
      </c>
      <c r="B1072" s="21" t="s">
        <v>3501</v>
      </c>
      <c r="C1072" s="44" t="s">
        <v>3502</v>
      </c>
      <c r="D1072" s="21" t="s">
        <v>562</v>
      </c>
      <c r="E1072" s="21" t="s">
        <v>3503</v>
      </c>
      <c r="F1072" s="20">
        <v>147</v>
      </c>
      <c r="G1072" s="20">
        <v>140.401858</v>
      </c>
      <c r="H1072" s="20">
        <v>147</v>
      </c>
      <c r="I1072" s="22">
        <f t="shared" si="62"/>
        <v>0</v>
      </c>
      <c r="J1072" s="62">
        <f t="shared" si="60"/>
        <v>0.06</v>
      </c>
      <c r="K1072" s="53" t="str">
        <f t="shared" si="61"/>
        <v>Dentro del rango</v>
      </c>
      <c r="L1072" s="53">
        <v>1</v>
      </c>
      <c r="M1072" s="53">
        <v>1</v>
      </c>
      <c r="N1072" s="53">
        <v>1</v>
      </c>
      <c r="O1072" s="53">
        <v>1</v>
      </c>
      <c r="P1072" s="53">
        <v>0</v>
      </c>
      <c r="Q1072" s="53">
        <v>1</v>
      </c>
      <c r="R1072" s="53">
        <v>1</v>
      </c>
      <c r="S1072" s="53">
        <v>1</v>
      </c>
      <c r="T1072" s="53">
        <v>1</v>
      </c>
      <c r="U1072" s="53">
        <v>1</v>
      </c>
      <c r="V1072" s="69" t="s">
        <v>3504</v>
      </c>
      <c r="W1072"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72" s="21" t="str">
        <f>IF(cto1255AMCO[[#This Row],[Calificacion]]=1,"Aprobado","Subsanar")</f>
        <v>Subsanar</v>
      </c>
    </row>
    <row r="1073" spans="1:24" customFormat="1" hidden="1">
      <c r="A1073">
        <v>1072</v>
      </c>
      <c r="B1073" s="21" t="s">
        <v>3505</v>
      </c>
      <c r="C1073" s="44" t="s">
        <v>3506</v>
      </c>
      <c r="D1073" s="21" t="s">
        <v>562</v>
      </c>
      <c r="E1073" s="21" t="s">
        <v>3507</v>
      </c>
      <c r="F1073" s="20">
        <v>65</v>
      </c>
      <c r="G1073" s="20">
        <v>54.890591000000001</v>
      </c>
      <c r="H1073" s="20">
        <v>65</v>
      </c>
      <c r="I1073" s="22">
        <f t="shared" si="62"/>
        <v>0</v>
      </c>
      <c r="J1073" s="62">
        <f t="shared" si="60"/>
        <v>7.0000000000000007E-2</v>
      </c>
      <c r="K1073" s="53" t="str">
        <f t="shared" si="61"/>
        <v>Dentro del rango</v>
      </c>
      <c r="L1073" s="53">
        <v>1</v>
      </c>
      <c r="M1073" s="53">
        <v>1</v>
      </c>
      <c r="N1073" s="53">
        <v>1</v>
      </c>
      <c r="O1073" s="53">
        <v>1</v>
      </c>
      <c r="P1073" s="53">
        <v>0</v>
      </c>
      <c r="Q1073" s="53">
        <v>1</v>
      </c>
      <c r="R1073" s="53">
        <v>1</v>
      </c>
      <c r="S1073" s="53">
        <v>1</v>
      </c>
      <c r="T1073" s="53">
        <v>1</v>
      </c>
      <c r="U1073" s="53">
        <v>1</v>
      </c>
      <c r="V1073" s="69" t="s">
        <v>3508</v>
      </c>
      <c r="W1073"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73" s="21" t="str">
        <f>IF(cto1255AMCO[[#This Row],[Calificacion]]=1,"Aprobado","Subsanar")</f>
        <v>Subsanar</v>
      </c>
    </row>
    <row r="1074" spans="1:24" customFormat="1" hidden="1">
      <c r="A1074">
        <v>1073</v>
      </c>
      <c r="B1074" s="21" t="s">
        <v>3509</v>
      </c>
      <c r="C1074" s="44" t="s">
        <v>3510</v>
      </c>
      <c r="D1074" s="21" t="s">
        <v>562</v>
      </c>
      <c r="E1074" s="21" t="s">
        <v>3511</v>
      </c>
      <c r="F1074" s="20">
        <v>90</v>
      </c>
      <c r="G1074" s="20">
        <v>90.123441999999997</v>
      </c>
      <c r="H1074" s="21">
        <v>90</v>
      </c>
      <c r="I1074" s="22">
        <f t="shared" si="62"/>
        <v>0</v>
      </c>
      <c r="J1074" s="23">
        <f t="shared" si="60"/>
        <v>0.06</v>
      </c>
      <c r="K1074" s="21" t="str">
        <f t="shared" si="61"/>
        <v>Dentro del rango</v>
      </c>
      <c r="L1074" s="21">
        <v>1</v>
      </c>
      <c r="M1074" s="21">
        <v>1</v>
      </c>
      <c r="N1074" s="21">
        <v>1</v>
      </c>
      <c r="O1074" s="21">
        <v>1</v>
      </c>
      <c r="P1074" s="21">
        <v>0</v>
      </c>
      <c r="Q1074" s="21">
        <v>1</v>
      </c>
      <c r="R1074" s="21">
        <v>1</v>
      </c>
      <c r="S1074" s="21">
        <v>1</v>
      </c>
      <c r="T1074" s="21">
        <v>1</v>
      </c>
      <c r="U1074" s="21">
        <v>1</v>
      </c>
      <c r="V1074" s="26" t="s">
        <v>3500</v>
      </c>
      <c r="W1074"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74" s="21" t="str">
        <f>IF(cto1255AMCO[[#This Row],[Calificacion]]=1,"Aprobado","Subsanar")</f>
        <v>Subsanar</v>
      </c>
    </row>
    <row r="1075" spans="1:24" customFormat="1" hidden="1">
      <c r="A1075">
        <v>1074</v>
      </c>
      <c r="B1075" s="21" t="s">
        <v>3512</v>
      </c>
      <c r="C1075" s="44" t="s">
        <v>3513</v>
      </c>
      <c r="D1075" s="21" t="s">
        <v>562</v>
      </c>
      <c r="E1075" s="21" t="s">
        <v>3514</v>
      </c>
      <c r="F1075" s="20">
        <v>92</v>
      </c>
      <c r="G1075" s="20">
        <v>93.466413000000003</v>
      </c>
      <c r="H1075" s="21">
        <v>92</v>
      </c>
      <c r="I1075" s="22">
        <f t="shared" si="62"/>
        <v>0</v>
      </c>
      <c r="J1075" s="23">
        <f t="shared" si="60"/>
        <v>0.06</v>
      </c>
      <c r="K1075" s="21" t="str">
        <f t="shared" si="61"/>
        <v>Dentro del rango</v>
      </c>
      <c r="L1075" s="21">
        <v>1</v>
      </c>
      <c r="M1075" s="21">
        <v>1</v>
      </c>
      <c r="N1075" s="21">
        <v>1</v>
      </c>
      <c r="O1075" s="21">
        <v>1</v>
      </c>
      <c r="P1075" s="21">
        <v>0</v>
      </c>
      <c r="Q1075" s="21">
        <v>1</v>
      </c>
      <c r="R1075" s="21">
        <v>1</v>
      </c>
      <c r="S1075" s="21">
        <v>1</v>
      </c>
      <c r="T1075" s="21">
        <v>1</v>
      </c>
      <c r="U1075" s="21">
        <v>1</v>
      </c>
      <c r="V1075" s="26" t="s">
        <v>3500</v>
      </c>
      <c r="W1075"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75" s="21" t="str">
        <f>IF(cto1255AMCO[[#This Row],[Calificacion]]=1,"Aprobado","Subsanar")</f>
        <v>Subsanar</v>
      </c>
    </row>
    <row r="1076" spans="1:24" customFormat="1" hidden="1">
      <c r="A1076">
        <v>1075</v>
      </c>
      <c r="B1076" s="21" t="s">
        <v>3515</v>
      </c>
      <c r="C1076" s="44" t="s">
        <v>3516</v>
      </c>
      <c r="D1076" s="21" t="s">
        <v>562</v>
      </c>
      <c r="E1076" s="21" t="s">
        <v>3517</v>
      </c>
      <c r="F1076" s="20">
        <v>92</v>
      </c>
      <c r="G1076" s="20">
        <v>90.017994000000002</v>
      </c>
      <c r="H1076" s="21">
        <v>92</v>
      </c>
      <c r="I1076" s="22">
        <f t="shared" si="62"/>
        <v>0</v>
      </c>
      <c r="J1076" s="23">
        <f t="shared" si="60"/>
        <v>0.06</v>
      </c>
      <c r="K1076" s="21" t="str">
        <f t="shared" si="61"/>
        <v>Dentro del rango</v>
      </c>
      <c r="L1076" s="21">
        <v>1</v>
      </c>
      <c r="M1076" s="21">
        <v>1</v>
      </c>
      <c r="N1076" s="21">
        <v>1</v>
      </c>
      <c r="O1076" s="21">
        <v>1</v>
      </c>
      <c r="P1076" s="21">
        <v>0</v>
      </c>
      <c r="Q1076" s="21">
        <v>1</v>
      </c>
      <c r="R1076" s="21">
        <v>1</v>
      </c>
      <c r="S1076" s="21">
        <v>1</v>
      </c>
      <c r="T1076" s="21">
        <v>1</v>
      </c>
      <c r="U1076" s="21">
        <v>1</v>
      </c>
      <c r="V1076" s="26" t="s">
        <v>3500</v>
      </c>
      <c r="W1076"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76" s="21" t="str">
        <f>IF(cto1255AMCO[[#This Row],[Calificacion]]=1,"Aprobado","Subsanar")</f>
        <v>Subsanar</v>
      </c>
    </row>
    <row r="1077" spans="1:24" customFormat="1" hidden="1">
      <c r="A1077">
        <v>1076</v>
      </c>
      <c r="B1077" s="21" t="s">
        <v>3518</v>
      </c>
      <c r="C1077" s="44" t="s">
        <v>3519</v>
      </c>
      <c r="D1077" s="21" t="s">
        <v>562</v>
      </c>
      <c r="E1077" s="21" t="s">
        <v>3520</v>
      </c>
      <c r="F1077" s="20">
        <v>92</v>
      </c>
      <c r="G1077" s="20">
        <v>92.214907999999994</v>
      </c>
      <c r="H1077" s="21">
        <v>92</v>
      </c>
      <c r="I1077" s="22">
        <f t="shared" si="62"/>
        <v>0</v>
      </c>
      <c r="J1077" s="23">
        <f t="shared" si="60"/>
        <v>0.06</v>
      </c>
      <c r="K1077" s="21" t="str">
        <f t="shared" si="61"/>
        <v>Dentro del rango</v>
      </c>
      <c r="L1077" s="21">
        <v>1</v>
      </c>
      <c r="M1077" s="21">
        <v>1</v>
      </c>
      <c r="N1077" s="21">
        <v>1</v>
      </c>
      <c r="O1077" s="21">
        <v>1</v>
      </c>
      <c r="P1077" s="21">
        <v>0</v>
      </c>
      <c r="Q1077" s="21">
        <v>1</v>
      </c>
      <c r="R1077" s="21">
        <v>1</v>
      </c>
      <c r="S1077" s="21">
        <v>1</v>
      </c>
      <c r="T1077" s="21">
        <v>1</v>
      </c>
      <c r="U1077" s="21">
        <v>1</v>
      </c>
      <c r="V1077" s="26" t="s">
        <v>3521</v>
      </c>
      <c r="W1077"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77" s="21" t="str">
        <f>IF(cto1255AMCO[[#This Row],[Calificacion]]=1,"Aprobado","Subsanar")</f>
        <v>Subsanar</v>
      </c>
    </row>
    <row r="1078" spans="1:24" customFormat="1" hidden="1">
      <c r="A1078">
        <v>1077</v>
      </c>
      <c r="B1078" s="21" t="s">
        <v>3522</v>
      </c>
      <c r="C1078" s="44" t="s">
        <v>3523</v>
      </c>
      <c r="D1078" s="21" t="s">
        <v>562</v>
      </c>
      <c r="E1078" s="21" t="s">
        <v>3524</v>
      </c>
      <c r="F1078" s="20">
        <v>62</v>
      </c>
      <c r="G1078" s="20">
        <v>64.920169999999999</v>
      </c>
      <c r="H1078" s="21">
        <v>62</v>
      </c>
      <c r="I1078" s="22">
        <f t="shared" si="62"/>
        <v>0</v>
      </c>
      <c r="J1078" s="23">
        <f t="shared" si="60"/>
        <v>7.0000000000000007E-2</v>
      </c>
      <c r="K1078" s="21" t="str">
        <f t="shared" si="61"/>
        <v>Dentro del rango</v>
      </c>
      <c r="L1078" s="21">
        <v>1</v>
      </c>
      <c r="M1078" s="21">
        <v>1</v>
      </c>
      <c r="N1078" s="21">
        <v>1</v>
      </c>
      <c r="O1078" s="21">
        <v>1</v>
      </c>
      <c r="P1078" s="21">
        <v>0</v>
      </c>
      <c r="Q1078" s="21">
        <v>1</v>
      </c>
      <c r="R1078" s="21">
        <v>1</v>
      </c>
      <c r="S1078" s="21">
        <v>1</v>
      </c>
      <c r="T1078" s="21">
        <v>1</v>
      </c>
      <c r="U1078" s="21">
        <v>1</v>
      </c>
      <c r="V1078" s="26" t="s">
        <v>3525</v>
      </c>
      <c r="W1078"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78" s="21" t="str">
        <f>IF(cto1255AMCO[[#This Row],[Calificacion]]=1,"Aprobado","Subsanar")</f>
        <v>Subsanar</v>
      </c>
    </row>
    <row r="1079" spans="1:24" customFormat="1" hidden="1">
      <c r="A1079">
        <v>1078</v>
      </c>
      <c r="B1079" s="21" t="s">
        <v>3526</v>
      </c>
      <c r="C1079" s="44" t="s">
        <v>3527</v>
      </c>
      <c r="D1079" s="21" t="s">
        <v>562</v>
      </c>
      <c r="E1079" s="21" t="s">
        <v>3528</v>
      </c>
      <c r="F1079" s="20">
        <v>92</v>
      </c>
      <c r="G1079" s="20">
        <v>92.216350000000006</v>
      </c>
      <c r="H1079" s="21">
        <v>92</v>
      </c>
      <c r="I1079" s="22">
        <f t="shared" si="62"/>
        <v>0</v>
      </c>
      <c r="J1079" s="23">
        <f t="shared" si="60"/>
        <v>0.06</v>
      </c>
      <c r="K1079" s="21" t="str">
        <f t="shared" si="61"/>
        <v>Dentro del rango</v>
      </c>
      <c r="L1079" s="21">
        <v>1</v>
      </c>
      <c r="M1079" s="21">
        <v>1</v>
      </c>
      <c r="N1079" s="21">
        <v>1</v>
      </c>
      <c r="O1079" s="21">
        <v>1</v>
      </c>
      <c r="P1079" s="21">
        <v>0</v>
      </c>
      <c r="Q1079" s="21">
        <v>1</v>
      </c>
      <c r="R1079" s="21">
        <v>1</v>
      </c>
      <c r="S1079" s="21">
        <v>1</v>
      </c>
      <c r="T1079" s="21">
        <v>1</v>
      </c>
      <c r="U1079" s="21">
        <v>1</v>
      </c>
      <c r="V1079" s="26" t="s">
        <v>3529</v>
      </c>
      <c r="W1079"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79" s="21" t="str">
        <f>IF(cto1255AMCO[[#This Row],[Calificacion]]=1,"Aprobado","Subsanar")</f>
        <v>Subsanar</v>
      </c>
    </row>
    <row r="1080" spans="1:24" customFormat="1" hidden="1">
      <c r="A1080">
        <v>1079</v>
      </c>
      <c r="B1080" s="21" t="s">
        <v>3530</v>
      </c>
      <c r="C1080" s="44" t="s">
        <v>3531</v>
      </c>
      <c r="D1080" s="21" t="s">
        <v>562</v>
      </c>
      <c r="E1080" s="21" t="s">
        <v>3532</v>
      </c>
      <c r="F1080" s="20">
        <v>153</v>
      </c>
      <c r="G1080" s="20">
        <v>152.70118099999999</v>
      </c>
      <c r="H1080" s="21">
        <v>153</v>
      </c>
      <c r="I1080" s="22">
        <f t="shared" si="62"/>
        <v>0</v>
      </c>
      <c r="J1080" s="23">
        <f t="shared" si="60"/>
        <v>0.06</v>
      </c>
      <c r="K1080" s="21" t="str">
        <f t="shared" si="61"/>
        <v>Dentro del rango</v>
      </c>
      <c r="L1080" s="21">
        <v>1</v>
      </c>
      <c r="M1080" s="21">
        <v>1</v>
      </c>
      <c r="N1080" s="21">
        <v>1</v>
      </c>
      <c r="O1080" s="21">
        <v>1</v>
      </c>
      <c r="P1080" s="21">
        <v>0</v>
      </c>
      <c r="Q1080" s="21">
        <v>1</v>
      </c>
      <c r="R1080" s="21">
        <v>1</v>
      </c>
      <c r="S1080" s="21">
        <v>1</v>
      </c>
      <c r="T1080" s="21">
        <v>1</v>
      </c>
      <c r="U1080" s="21">
        <v>1</v>
      </c>
      <c r="V1080" s="26" t="s">
        <v>3533</v>
      </c>
      <c r="W1080"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80" s="21" t="str">
        <f>IF(cto1255AMCO[[#This Row],[Calificacion]]=1,"Aprobado","Subsanar")</f>
        <v>Subsanar</v>
      </c>
    </row>
    <row r="1081" spans="1:24" customFormat="1" hidden="1">
      <c r="A1081">
        <v>1080</v>
      </c>
      <c r="B1081" s="21" t="s">
        <v>3534</v>
      </c>
      <c r="C1081" s="44" t="s">
        <v>3535</v>
      </c>
      <c r="D1081" s="21" t="s">
        <v>562</v>
      </c>
      <c r="E1081" s="21" t="s">
        <v>3536</v>
      </c>
      <c r="F1081" s="20">
        <v>72</v>
      </c>
      <c r="G1081" s="20">
        <v>71.710566999999998</v>
      </c>
      <c r="H1081" s="21">
        <v>72</v>
      </c>
      <c r="I1081" s="22">
        <f t="shared" si="62"/>
        <v>0</v>
      </c>
      <c r="J1081" s="23">
        <f t="shared" si="60"/>
        <v>7.0000000000000007E-2</v>
      </c>
      <c r="K1081" s="21" t="str">
        <f t="shared" si="61"/>
        <v>Dentro del rango</v>
      </c>
      <c r="L1081" s="21">
        <v>1</v>
      </c>
      <c r="M1081" s="21">
        <v>1</v>
      </c>
      <c r="N1081" s="21">
        <v>1</v>
      </c>
      <c r="O1081" s="21">
        <v>1</v>
      </c>
      <c r="P1081" s="21">
        <v>0</v>
      </c>
      <c r="Q1081" s="21">
        <v>1</v>
      </c>
      <c r="R1081" s="21">
        <v>1</v>
      </c>
      <c r="S1081" s="21">
        <v>1</v>
      </c>
      <c r="T1081" s="21">
        <v>1</v>
      </c>
      <c r="U1081" s="21">
        <v>1</v>
      </c>
      <c r="V1081" s="26" t="s">
        <v>3533</v>
      </c>
      <c r="W1081"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81" s="21" t="str">
        <f>IF(cto1255AMCO[[#This Row],[Calificacion]]=1,"Aprobado","Subsanar")</f>
        <v>Subsanar</v>
      </c>
    </row>
    <row r="1082" spans="1:24" customFormat="1" hidden="1">
      <c r="A1082">
        <v>1081</v>
      </c>
      <c r="B1082" s="21" t="s">
        <v>3537</v>
      </c>
      <c r="C1082" s="44" t="s">
        <v>3538</v>
      </c>
      <c r="D1082" s="21" t="s">
        <v>562</v>
      </c>
      <c r="E1082" s="21" t="s">
        <v>3539</v>
      </c>
      <c r="F1082" s="20">
        <v>142</v>
      </c>
      <c r="G1082" s="20">
        <v>141.71121400000001</v>
      </c>
      <c r="H1082" s="21">
        <v>142</v>
      </c>
      <c r="I1082" s="22">
        <f t="shared" si="62"/>
        <v>0</v>
      </c>
      <c r="J1082" s="23">
        <f t="shared" si="60"/>
        <v>0.06</v>
      </c>
      <c r="K1082" s="21" t="str">
        <f t="shared" si="61"/>
        <v>Dentro del rango</v>
      </c>
      <c r="L1082" s="21">
        <v>1</v>
      </c>
      <c r="M1082" s="21">
        <v>1</v>
      </c>
      <c r="N1082" s="21">
        <v>1</v>
      </c>
      <c r="O1082" s="21">
        <v>1</v>
      </c>
      <c r="P1082" s="21">
        <v>0</v>
      </c>
      <c r="Q1082" s="21">
        <v>1</v>
      </c>
      <c r="R1082" s="21">
        <v>1</v>
      </c>
      <c r="S1082" s="21">
        <v>1</v>
      </c>
      <c r="T1082" s="21">
        <v>1</v>
      </c>
      <c r="U1082" s="21">
        <v>1</v>
      </c>
      <c r="V1082" s="26" t="s">
        <v>3533</v>
      </c>
      <c r="W1082"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82" s="21" t="str">
        <f>IF(cto1255AMCO[[#This Row],[Calificacion]]=1,"Aprobado","Subsanar")</f>
        <v>Subsanar</v>
      </c>
    </row>
    <row r="1083" spans="1:24" customFormat="1" hidden="1">
      <c r="A1083">
        <v>1082</v>
      </c>
      <c r="B1083" s="21" t="s">
        <v>3540</v>
      </c>
      <c r="C1083" s="44" t="s">
        <v>3541</v>
      </c>
      <c r="D1083" s="21" t="s">
        <v>562</v>
      </c>
      <c r="E1083" s="21" t="s">
        <v>3542</v>
      </c>
      <c r="F1083" s="20">
        <v>143</v>
      </c>
      <c r="G1083" s="20">
        <v>143.80063799999999</v>
      </c>
      <c r="H1083" s="21">
        <v>143</v>
      </c>
      <c r="I1083" s="22">
        <f t="shared" si="62"/>
        <v>0</v>
      </c>
      <c r="J1083" s="23">
        <f t="shared" si="60"/>
        <v>0.06</v>
      </c>
      <c r="K1083" s="21" t="str">
        <f t="shared" si="61"/>
        <v>Dentro del rango</v>
      </c>
      <c r="L1083" s="21">
        <v>1</v>
      </c>
      <c r="M1083" s="21">
        <v>1</v>
      </c>
      <c r="N1083" s="21">
        <v>1</v>
      </c>
      <c r="O1083" s="21">
        <v>1</v>
      </c>
      <c r="P1083" s="21">
        <v>0</v>
      </c>
      <c r="Q1083" s="21">
        <v>1</v>
      </c>
      <c r="R1083" s="21">
        <v>1</v>
      </c>
      <c r="S1083" s="21">
        <v>1</v>
      </c>
      <c r="T1083" s="21">
        <v>1</v>
      </c>
      <c r="U1083" s="21">
        <v>1</v>
      </c>
      <c r="V1083" s="26" t="s">
        <v>3533</v>
      </c>
      <c r="W1083"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83" s="21" t="str">
        <f>IF(cto1255AMCO[[#This Row],[Calificacion]]=1,"Aprobado","Subsanar")</f>
        <v>Subsanar</v>
      </c>
    </row>
    <row r="1084" spans="1:24" customFormat="1" hidden="1">
      <c r="A1084">
        <v>1083</v>
      </c>
      <c r="B1084" s="21" t="s">
        <v>3543</v>
      </c>
      <c r="C1084" s="44" t="s">
        <v>3544</v>
      </c>
      <c r="D1084" s="21" t="s">
        <v>562</v>
      </c>
      <c r="E1084" s="21" t="s">
        <v>3545</v>
      </c>
      <c r="F1084" s="20">
        <v>79</v>
      </c>
      <c r="G1084" s="20">
        <v>79.137043000000006</v>
      </c>
      <c r="H1084" s="21">
        <v>79</v>
      </c>
      <c r="I1084" s="22">
        <f t="shared" si="62"/>
        <v>0</v>
      </c>
      <c r="J1084" s="23">
        <f t="shared" si="60"/>
        <v>7.0000000000000007E-2</v>
      </c>
      <c r="K1084" s="21" t="str">
        <f t="shared" si="61"/>
        <v>Dentro del rango</v>
      </c>
      <c r="L1084" s="21">
        <v>1</v>
      </c>
      <c r="M1084" s="21">
        <v>1</v>
      </c>
      <c r="N1084" s="21">
        <v>1</v>
      </c>
      <c r="O1084" s="21">
        <v>1</v>
      </c>
      <c r="P1084" s="21">
        <v>0</v>
      </c>
      <c r="Q1084" s="21">
        <v>1</v>
      </c>
      <c r="R1084" s="21">
        <v>1</v>
      </c>
      <c r="S1084" s="21">
        <v>1</v>
      </c>
      <c r="T1084" s="21">
        <v>1</v>
      </c>
      <c r="U1084" s="21">
        <v>1</v>
      </c>
      <c r="V1084" s="26" t="s">
        <v>3546</v>
      </c>
      <c r="W1084"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84" s="21" t="str">
        <f>IF(cto1255AMCO[[#This Row],[Calificacion]]=1,"Aprobado","Subsanar")</f>
        <v>Subsanar</v>
      </c>
    </row>
    <row r="1085" spans="1:24" customFormat="1" hidden="1">
      <c r="A1085">
        <v>1084</v>
      </c>
      <c r="B1085" s="21" t="s">
        <v>3547</v>
      </c>
      <c r="C1085" s="44" t="s">
        <v>3548</v>
      </c>
      <c r="D1085" s="21" t="s">
        <v>562</v>
      </c>
      <c r="E1085" s="21" t="s">
        <v>3549</v>
      </c>
      <c r="F1085" s="20">
        <v>152</v>
      </c>
      <c r="G1085" s="20">
        <v>151.626374</v>
      </c>
      <c r="H1085" s="21">
        <v>152</v>
      </c>
      <c r="I1085" s="22">
        <f t="shared" si="62"/>
        <v>0</v>
      </c>
      <c r="J1085" s="23">
        <f t="shared" si="60"/>
        <v>0.06</v>
      </c>
      <c r="K1085" s="21" t="str">
        <f t="shared" si="61"/>
        <v>Dentro del rango</v>
      </c>
      <c r="L1085" s="21">
        <v>1</v>
      </c>
      <c r="M1085" s="21">
        <v>1</v>
      </c>
      <c r="N1085" s="21">
        <v>1</v>
      </c>
      <c r="O1085" s="21">
        <v>1</v>
      </c>
      <c r="P1085" s="21">
        <v>0</v>
      </c>
      <c r="Q1085" s="21">
        <v>1</v>
      </c>
      <c r="R1085" s="21">
        <v>1</v>
      </c>
      <c r="S1085" s="21">
        <v>1</v>
      </c>
      <c r="T1085" s="21">
        <v>1</v>
      </c>
      <c r="U1085" s="21">
        <v>1</v>
      </c>
      <c r="V1085" s="26" t="s">
        <v>3550</v>
      </c>
      <c r="W1085" s="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85" s="21" t="str">
        <f>IF(cto1255AMCO[[#This Row],[Calificacion]]=1,"Aprobado","Subsanar")</f>
        <v>Subsanar</v>
      </c>
    </row>
    <row r="1086" spans="1:24" customFormat="1" hidden="1">
      <c r="A1086">
        <v>1085</v>
      </c>
      <c r="B1086" t="s">
        <v>3551</v>
      </c>
      <c r="C1086" s="13" t="s">
        <v>3552</v>
      </c>
      <c r="D1086" t="s">
        <v>859</v>
      </c>
      <c r="E1086" s="26" t="s">
        <v>3553</v>
      </c>
      <c r="F1086" s="6">
        <v>73</v>
      </c>
      <c r="G1086" s="6">
        <v>72.700773999999996</v>
      </c>
      <c r="H1086" s="51">
        <v>73</v>
      </c>
      <c r="I1086" s="34">
        <v>0</v>
      </c>
      <c r="J1086" s="64">
        <v>7.0000000000000007E-2</v>
      </c>
      <c r="K1086" s="51" t="s">
        <v>861</v>
      </c>
      <c r="L1086" s="51">
        <v>1</v>
      </c>
      <c r="M1086" s="51">
        <v>1</v>
      </c>
      <c r="N1086" s="51">
        <v>1</v>
      </c>
      <c r="O1086" s="51">
        <v>1</v>
      </c>
      <c r="P1086" s="51">
        <v>1</v>
      </c>
      <c r="Q1086" s="51">
        <v>1</v>
      </c>
      <c r="R1086" s="51">
        <v>0</v>
      </c>
      <c r="S1086" s="51">
        <v>0</v>
      </c>
      <c r="T1086" s="51">
        <v>0</v>
      </c>
      <c r="U1086" s="51">
        <v>0</v>
      </c>
      <c r="V1086" s="51" t="s">
        <v>3554</v>
      </c>
      <c r="W108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0.6</v>
      </c>
      <c r="X1086" t="str">
        <f>IF(cto1255AMCO[[#This Row],[Calificacion]]=1,"Aprobado","Subsanar")</f>
        <v>Subsanar</v>
      </c>
    </row>
    <row r="1087" spans="1:24" customFormat="1" hidden="1">
      <c r="A1087">
        <v>1086</v>
      </c>
      <c r="B1087" t="s">
        <v>3555</v>
      </c>
      <c r="C1087" s="13" t="s">
        <v>3556</v>
      </c>
      <c r="D1087" t="s">
        <v>859</v>
      </c>
      <c r="E1087" s="26" t="s">
        <v>3557</v>
      </c>
      <c r="F1087" s="6">
        <v>66</v>
      </c>
      <c r="G1087" s="6">
        <v>66.681813000000005</v>
      </c>
      <c r="H1087" s="51">
        <v>66</v>
      </c>
      <c r="I1087" s="34">
        <v>0</v>
      </c>
      <c r="J1087" s="64">
        <v>7.0000000000000007E-2</v>
      </c>
      <c r="K1087" s="51" t="s">
        <v>861</v>
      </c>
      <c r="L1087" s="51">
        <v>1</v>
      </c>
      <c r="M1087" s="51">
        <v>0</v>
      </c>
      <c r="N1087" s="51">
        <v>1</v>
      </c>
      <c r="O1087" s="51">
        <v>1</v>
      </c>
      <c r="P1087" s="51">
        <v>1</v>
      </c>
      <c r="Q1087" s="51">
        <v>1</v>
      </c>
      <c r="R1087" s="51">
        <v>1</v>
      </c>
      <c r="S1087" s="51">
        <v>1</v>
      </c>
      <c r="T1087" s="51">
        <v>1</v>
      </c>
      <c r="U1087" s="51">
        <v>1</v>
      </c>
      <c r="V1087" s="51" t="s">
        <v>3558</v>
      </c>
      <c r="W108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87" t="str">
        <f>IF(cto1255AMCO[[#This Row],[Calificacion]]=1,"Aprobado","Subsanar")</f>
        <v>Subsanar</v>
      </c>
    </row>
    <row r="1088" spans="1:24" customFormat="1" hidden="1">
      <c r="A1088">
        <v>1087</v>
      </c>
      <c r="B1088" t="s">
        <v>3559</v>
      </c>
      <c r="C1088" s="13" t="s">
        <v>3560</v>
      </c>
      <c r="D1088" t="s">
        <v>859</v>
      </c>
      <c r="E1088" s="26" t="s">
        <v>3561</v>
      </c>
      <c r="F1088" s="6">
        <v>153</v>
      </c>
      <c r="G1088" s="6">
        <v>152.66138100000001</v>
      </c>
      <c r="H1088" s="48">
        <v>153</v>
      </c>
      <c r="I1088" s="32">
        <v>0</v>
      </c>
      <c r="J1088" s="59">
        <v>0.06</v>
      </c>
      <c r="K1088" s="48" t="s">
        <v>861</v>
      </c>
      <c r="L1088" s="48">
        <v>1</v>
      </c>
      <c r="M1088" s="48">
        <v>1</v>
      </c>
      <c r="N1088" s="48">
        <v>1</v>
      </c>
      <c r="O1088" s="48">
        <v>1</v>
      </c>
      <c r="P1088" s="48">
        <v>0</v>
      </c>
      <c r="Q1088" s="48">
        <v>1</v>
      </c>
      <c r="R1088" s="48">
        <v>1</v>
      </c>
      <c r="S1088" s="48">
        <v>1</v>
      </c>
      <c r="T1088" s="48">
        <v>1</v>
      </c>
      <c r="U1088" s="48">
        <v>1</v>
      </c>
      <c r="V1088" s="48" t="s">
        <v>3562</v>
      </c>
      <c r="W108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88" t="str">
        <f>IF(cto1255AMCO[[#This Row],[Calificacion]]=1,"Aprobado","Subsanar")</f>
        <v>Subsanar</v>
      </c>
    </row>
    <row r="1089" spans="1:24" customFormat="1" hidden="1">
      <c r="A1089">
        <v>1088</v>
      </c>
      <c r="B1089" t="s">
        <v>3563</v>
      </c>
      <c r="C1089" s="13" t="s">
        <v>3564</v>
      </c>
      <c r="D1089" t="s">
        <v>859</v>
      </c>
      <c r="E1089" s="26" t="s">
        <v>3565</v>
      </c>
      <c r="F1089" s="6">
        <v>114</v>
      </c>
      <c r="G1089" s="6">
        <v>113.686357</v>
      </c>
      <c r="H1089" s="51">
        <v>114</v>
      </c>
      <c r="I1089" s="34">
        <v>0</v>
      </c>
      <c r="J1089" s="64">
        <v>0.06</v>
      </c>
      <c r="K1089" s="51" t="s">
        <v>861</v>
      </c>
      <c r="L1089" s="51">
        <v>1</v>
      </c>
      <c r="M1089" s="51">
        <v>1</v>
      </c>
      <c r="N1089" s="51">
        <v>1</v>
      </c>
      <c r="O1089" s="51">
        <v>1</v>
      </c>
      <c r="P1089" s="51">
        <v>0</v>
      </c>
      <c r="Q1089" s="51">
        <v>1</v>
      </c>
      <c r="R1089" s="51">
        <v>1</v>
      </c>
      <c r="S1089" s="51">
        <v>1</v>
      </c>
      <c r="T1089" s="51">
        <v>1</v>
      </c>
      <c r="U1089" s="51">
        <v>1</v>
      </c>
      <c r="V1089" s="51" t="s">
        <v>3562</v>
      </c>
      <c r="W108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89" t="str">
        <f>IF(cto1255AMCO[[#This Row],[Calificacion]]=1,"Aprobado","Subsanar")</f>
        <v>Subsanar</v>
      </c>
    </row>
    <row r="1090" spans="1:24" customFormat="1" hidden="1">
      <c r="A1090">
        <v>1089</v>
      </c>
      <c r="B1090" t="s">
        <v>3566</v>
      </c>
      <c r="C1090" s="13" t="s">
        <v>3567</v>
      </c>
      <c r="D1090" t="s">
        <v>859</v>
      </c>
      <c r="E1090" s="26" t="s">
        <v>3568</v>
      </c>
      <c r="F1090" s="6">
        <v>199</v>
      </c>
      <c r="G1090" s="6">
        <v>199.465733</v>
      </c>
      <c r="H1090" s="51">
        <v>199</v>
      </c>
      <c r="I1090" s="34">
        <v>0</v>
      </c>
      <c r="J1090" s="64">
        <v>0.06</v>
      </c>
      <c r="K1090" s="51" t="s">
        <v>861</v>
      </c>
      <c r="L1090" s="51">
        <v>1</v>
      </c>
      <c r="M1090" s="51">
        <v>1</v>
      </c>
      <c r="N1090" s="51">
        <v>1</v>
      </c>
      <c r="O1090" s="51">
        <v>1</v>
      </c>
      <c r="P1090" s="51">
        <v>0</v>
      </c>
      <c r="Q1090" s="51">
        <v>1</v>
      </c>
      <c r="R1090" s="51">
        <v>1</v>
      </c>
      <c r="S1090" s="51">
        <v>1</v>
      </c>
      <c r="T1090" s="51">
        <v>1</v>
      </c>
      <c r="U1090" s="51">
        <v>1</v>
      </c>
      <c r="V1090" s="51" t="s">
        <v>3562</v>
      </c>
      <c r="W109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90" t="str">
        <f>IF(cto1255AMCO[[#This Row],[Calificacion]]=1,"Aprobado","Subsanar")</f>
        <v>Subsanar</v>
      </c>
    </row>
    <row r="1091" spans="1:24" customFormat="1" hidden="1">
      <c r="A1091">
        <v>1090</v>
      </c>
      <c r="B1091" t="s">
        <v>3569</v>
      </c>
      <c r="C1091" s="13" t="s">
        <v>3570</v>
      </c>
      <c r="D1091" t="s">
        <v>859</v>
      </c>
      <c r="E1091" s="26" t="s">
        <v>3571</v>
      </c>
      <c r="F1091" s="6">
        <v>138</v>
      </c>
      <c r="G1091" s="6">
        <v>137.74961500000001</v>
      </c>
      <c r="H1091" s="48">
        <v>138</v>
      </c>
      <c r="I1091" s="32">
        <v>0</v>
      </c>
      <c r="J1091" s="59">
        <v>0.06</v>
      </c>
      <c r="K1091" s="48" t="s">
        <v>861</v>
      </c>
      <c r="L1091" s="48">
        <v>1</v>
      </c>
      <c r="M1091" s="48">
        <v>1</v>
      </c>
      <c r="N1091" s="48">
        <v>1</v>
      </c>
      <c r="O1091" s="48">
        <v>1</v>
      </c>
      <c r="P1091" s="48">
        <v>0</v>
      </c>
      <c r="Q1091" s="48">
        <v>1</v>
      </c>
      <c r="R1091" s="48">
        <v>1</v>
      </c>
      <c r="S1091" s="48">
        <v>1</v>
      </c>
      <c r="T1091" s="48">
        <v>1</v>
      </c>
      <c r="U1091" s="48">
        <v>1</v>
      </c>
      <c r="V1091" s="48" t="s">
        <v>3572</v>
      </c>
      <c r="W109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91" t="str">
        <f>IF(cto1255AMCO[[#This Row],[Calificacion]]=1,"Aprobado","Subsanar")</f>
        <v>Subsanar</v>
      </c>
    </row>
    <row r="1092" spans="1:24" customFormat="1" hidden="1">
      <c r="A1092">
        <v>1091</v>
      </c>
      <c r="B1092" t="s">
        <v>3573</v>
      </c>
      <c r="C1092" s="13" t="s">
        <v>3574</v>
      </c>
      <c r="D1092" t="s">
        <v>859</v>
      </c>
      <c r="E1092" s="26" t="s">
        <v>3575</v>
      </c>
      <c r="F1092" s="6">
        <v>137</v>
      </c>
      <c r="G1092" s="6">
        <v>138.31465700000001</v>
      </c>
      <c r="H1092" s="51">
        <v>138</v>
      </c>
      <c r="I1092" s="34">
        <v>0.01</v>
      </c>
      <c r="J1092" s="64">
        <v>0.06</v>
      </c>
      <c r="K1092" s="51" t="s">
        <v>861</v>
      </c>
      <c r="L1092" s="51">
        <v>1</v>
      </c>
      <c r="M1092" s="51">
        <v>1</v>
      </c>
      <c r="N1092" s="51">
        <v>1</v>
      </c>
      <c r="O1092" s="51">
        <v>1</v>
      </c>
      <c r="P1092" s="51">
        <v>0</v>
      </c>
      <c r="Q1092" s="51">
        <v>1</v>
      </c>
      <c r="R1092" s="51">
        <v>0</v>
      </c>
      <c r="S1092" s="51">
        <v>0</v>
      </c>
      <c r="T1092" s="51">
        <v>0</v>
      </c>
      <c r="U1092" s="51">
        <v>0</v>
      </c>
      <c r="V1092" s="51" t="s">
        <v>3576</v>
      </c>
      <c r="W109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0.5</v>
      </c>
      <c r="X1092" t="str">
        <f>IF(cto1255AMCO[[#This Row],[Calificacion]]=1,"Aprobado","Subsanar")</f>
        <v>Subsanar</v>
      </c>
    </row>
    <row r="1093" spans="1:24" customFormat="1" hidden="1">
      <c r="A1093">
        <v>1092</v>
      </c>
      <c r="B1093" t="s">
        <v>3577</v>
      </c>
      <c r="C1093" s="13" t="s">
        <v>3578</v>
      </c>
      <c r="D1093" t="s">
        <v>859</v>
      </c>
      <c r="E1093" s="26" t="s">
        <v>3579</v>
      </c>
      <c r="F1093" s="6">
        <v>99</v>
      </c>
      <c r="G1093" s="6">
        <v>98.569974999999999</v>
      </c>
      <c r="H1093" s="48">
        <v>99</v>
      </c>
      <c r="I1093" s="32">
        <v>0</v>
      </c>
      <c r="J1093" s="59">
        <v>0.06</v>
      </c>
      <c r="K1093" s="48" t="s">
        <v>861</v>
      </c>
      <c r="L1093" s="48">
        <v>1</v>
      </c>
      <c r="M1093" s="48">
        <v>1</v>
      </c>
      <c r="N1093" s="48">
        <v>1</v>
      </c>
      <c r="O1093" s="48">
        <v>1</v>
      </c>
      <c r="P1093" s="48">
        <v>0</v>
      </c>
      <c r="Q1093" s="48">
        <v>1</v>
      </c>
      <c r="R1093" s="48">
        <v>1</v>
      </c>
      <c r="S1093" s="48">
        <v>1</v>
      </c>
      <c r="T1093" s="48">
        <v>1</v>
      </c>
      <c r="U1093" s="48">
        <v>1</v>
      </c>
      <c r="V1093" s="48" t="s">
        <v>3580</v>
      </c>
      <c r="W109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93" t="str">
        <f>IF(cto1255AMCO[[#This Row],[Calificacion]]=1,"Aprobado","Subsanar")</f>
        <v>Subsanar</v>
      </c>
    </row>
    <row r="1094" spans="1:24" customFormat="1" hidden="1">
      <c r="A1094">
        <v>1093</v>
      </c>
      <c r="B1094" t="s">
        <v>3581</v>
      </c>
      <c r="C1094" s="13" t="s">
        <v>3582</v>
      </c>
      <c r="D1094" t="s">
        <v>859</v>
      </c>
      <c r="E1094" s="26" t="s">
        <v>3583</v>
      </c>
      <c r="F1094" s="6">
        <v>149</v>
      </c>
      <c r="G1094" s="6">
        <v>149.56025700000001</v>
      </c>
      <c r="H1094" s="51">
        <v>149</v>
      </c>
      <c r="I1094" s="34">
        <v>0</v>
      </c>
      <c r="J1094" s="64">
        <v>0.06</v>
      </c>
      <c r="K1094" s="51" t="s">
        <v>861</v>
      </c>
      <c r="L1094" s="51">
        <v>1</v>
      </c>
      <c r="M1094" s="51">
        <v>1</v>
      </c>
      <c r="N1094" s="51">
        <v>1</v>
      </c>
      <c r="O1094" s="51">
        <v>1</v>
      </c>
      <c r="P1094" s="51">
        <v>0</v>
      </c>
      <c r="Q1094" s="51">
        <v>1</v>
      </c>
      <c r="R1094" s="51">
        <v>1</v>
      </c>
      <c r="S1094" s="51">
        <v>1</v>
      </c>
      <c r="T1094" s="51">
        <v>1</v>
      </c>
      <c r="U1094" s="51">
        <v>1</v>
      </c>
      <c r="V1094" s="51" t="s">
        <v>3584</v>
      </c>
      <c r="W109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94" t="str">
        <f>IF(cto1255AMCO[[#This Row],[Calificacion]]=1,"Aprobado","Subsanar")</f>
        <v>Subsanar</v>
      </c>
    </row>
    <row r="1095" spans="1:24" customFormat="1" hidden="1">
      <c r="A1095">
        <v>1094</v>
      </c>
      <c r="B1095" t="s">
        <v>3585</v>
      </c>
      <c r="C1095" s="13" t="s">
        <v>3586</v>
      </c>
      <c r="D1095" t="s">
        <v>859</v>
      </c>
      <c r="E1095" s="26" t="s">
        <v>3587</v>
      </c>
      <c r="F1095" s="6">
        <v>144</v>
      </c>
      <c r="G1095" s="6">
        <v>144.07389499999999</v>
      </c>
      <c r="H1095" s="48">
        <v>144</v>
      </c>
      <c r="I1095" s="32">
        <v>0</v>
      </c>
      <c r="J1095" s="59">
        <v>0.06</v>
      </c>
      <c r="K1095" s="48" t="s">
        <v>861</v>
      </c>
      <c r="L1095" s="48">
        <v>1</v>
      </c>
      <c r="M1095" s="48">
        <v>1</v>
      </c>
      <c r="N1095" s="48">
        <v>1</v>
      </c>
      <c r="O1095" s="48">
        <v>1</v>
      </c>
      <c r="P1095" s="48">
        <v>0</v>
      </c>
      <c r="Q1095" s="48">
        <v>1</v>
      </c>
      <c r="R1095" s="48">
        <v>1</v>
      </c>
      <c r="S1095" s="48">
        <v>1</v>
      </c>
      <c r="T1095" s="48">
        <v>1</v>
      </c>
      <c r="U1095" s="48">
        <v>1</v>
      </c>
      <c r="V1095" s="48" t="s">
        <v>3584</v>
      </c>
      <c r="W109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95" t="str">
        <f>IF(cto1255AMCO[[#This Row],[Calificacion]]=1,"Aprobado","Subsanar")</f>
        <v>Subsanar</v>
      </c>
    </row>
    <row r="1096" spans="1:24" customFormat="1" hidden="1">
      <c r="A1096">
        <v>1095</v>
      </c>
      <c r="B1096" t="s">
        <v>3588</v>
      </c>
      <c r="C1096" s="13" t="s">
        <v>3589</v>
      </c>
      <c r="D1096" t="s">
        <v>859</v>
      </c>
      <c r="E1096" s="26" t="s">
        <v>3590</v>
      </c>
      <c r="F1096" s="6">
        <v>149</v>
      </c>
      <c r="G1096" s="6">
        <v>149.519464</v>
      </c>
      <c r="H1096" s="51">
        <v>149</v>
      </c>
      <c r="I1096" s="34">
        <v>0</v>
      </c>
      <c r="J1096" s="64">
        <v>0.06</v>
      </c>
      <c r="K1096" s="51" t="s">
        <v>861</v>
      </c>
      <c r="L1096" s="51">
        <v>1</v>
      </c>
      <c r="M1096" s="51">
        <v>1</v>
      </c>
      <c r="N1096" s="51">
        <v>1</v>
      </c>
      <c r="O1096" s="51">
        <v>1</v>
      </c>
      <c r="P1096" s="51">
        <v>0</v>
      </c>
      <c r="Q1096" s="51">
        <v>1</v>
      </c>
      <c r="R1096" s="51">
        <v>1</v>
      </c>
      <c r="S1096" s="51">
        <v>1</v>
      </c>
      <c r="T1096" s="51">
        <v>1</v>
      </c>
      <c r="U1096" s="51">
        <v>1</v>
      </c>
      <c r="V1096" s="51" t="s">
        <v>3584</v>
      </c>
      <c r="W109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96" t="str">
        <f>IF(cto1255AMCO[[#This Row],[Calificacion]]=1,"Aprobado","Subsanar")</f>
        <v>Subsanar</v>
      </c>
    </row>
    <row r="1097" spans="1:24" customFormat="1" hidden="1">
      <c r="A1097">
        <v>1096</v>
      </c>
      <c r="B1097" t="s">
        <v>3591</v>
      </c>
      <c r="C1097" s="13" t="s">
        <v>3592</v>
      </c>
      <c r="D1097" t="s">
        <v>859</v>
      </c>
      <c r="E1097" s="26" t="s">
        <v>3593</v>
      </c>
      <c r="F1097" s="6">
        <v>79</v>
      </c>
      <c r="G1097" s="6">
        <v>78.772773000000001</v>
      </c>
      <c r="H1097" s="48">
        <v>79</v>
      </c>
      <c r="I1097" s="32">
        <v>0</v>
      </c>
      <c r="J1097" s="59">
        <v>7.0000000000000007E-2</v>
      </c>
      <c r="K1097" s="48" t="s">
        <v>861</v>
      </c>
      <c r="L1097" s="48">
        <v>1</v>
      </c>
      <c r="M1097" s="48">
        <v>1</v>
      </c>
      <c r="N1097" s="48">
        <v>1</v>
      </c>
      <c r="O1097" s="48">
        <v>1</v>
      </c>
      <c r="P1097" s="48">
        <v>0</v>
      </c>
      <c r="Q1097" s="48">
        <v>1</v>
      </c>
      <c r="R1097" s="48">
        <v>1</v>
      </c>
      <c r="S1097" s="48">
        <v>1</v>
      </c>
      <c r="T1097" s="48">
        <v>1</v>
      </c>
      <c r="U1097" s="48">
        <v>1</v>
      </c>
      <c r="V1097" s="48" t="s">
        <v>3594</v>
      </c>
      <c r="W109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97" t="str">
        <f>IF(cto1255AMCO[[#This Row],[Calificacion]]=1,"Aprobado","Subsanar")</f>
        <v>Subsanar</v>
      </c>
    </row>
    <row r="1098" spans="1:24" customFormat="1" hidden="1">
      <c r="A1098">
        <v>1097</v>
      </c>
      <c r="B1098" t="s">
        <v>3595</v>
      </c>
      <c r="C1098" s="13" t="s">
        <v>3596</v>
      </c>
      <c r="D1098" t="s">
        <v>859</v>
      </c>
      <c r="E1098" s="26" t="s">
        <v>3597</v>
      </c>
      <c r="F1098" s="6">
        <v>111</v>
      </c>
      <c r="G1098" s="6">
        <v>111.534437</v>
      </c>
      <c r="H1098" s="51">
        <v>111</v>
      </c>
      <c r="I1098" s="34">
        <v>0</v>
      </c>
      <c r="J1098" s="64">
        <v>0.06</v>
      </c>
      <c r="K1098" s="51" t="s">
        <v>861</v>
      </c>
      <c r="L1098" s="51">
        <v>1</v>
      </c>
      <c r="M1098" s="51">
        <v>1</v>
      </c>
      <c r="N1098" s="51">
        <v>1</v>
      </c>
      <c r="O1098" s="51">
        <v>1</v>
      </c>
      <c r="P1098" s="51">
        <v>0</v>
      </c>
      <c r="Q1098" s="51">
        <v>1</v>
      </c>
      <c r="R1098" s="51">
        <v>1</v>
      </c>
      <c r="S1098" s="51">
        <v>1</v>
      </c>
      <c r="T1098" s="51">
        <v>1</v>
      </c>
      <c r="U1098" s="51">
        <v>1</v>
      </c>
      <c r="V1098" s="51" t="s">
        <v>3580</v>
      </c>
      <c r="W109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98" t="str">
        <f>IF(cto1255AMCO[[#This Row],[Calificacion]]=1,"Aprobado","Subsanar")</f>
        <v>Subsanar</v>
      </c>
    </row>
    <row r="1099" spans="1:24" customFormat="1" hidden="1">
      <c r="A1099">
        <v>1098</v>
      </c>
      <c r="B1099" t="s">
        <v>3598</v>
      </c>
      <c r="C1099" s="13" t="s">
        <v>30</v>
      </c>
      <c r="D1099" t="s">
        <v>859</v>
      </c>
      <c r="E1099" s="26" t="s">
        <v>31</v>
      </c>
      <c r="F1099" s="6">
        <v>196</v>
      </c>
      <c r="G1099" s="6">
        <v>146.47145900000001</v>
      </c>
      <c r="H1099" s="48">
        <v>196</v>
      </c>
      <c r="I1099" s="32">
        <v>0</v>
      </c>
      <c r="J1099" s="59">
        <v>0.06</v>
      </c>
      <c r="K1099" s="48" t="s">
        <v>861</v>
      </c>
      <c r="L1099" s="48">
        <v>1</v>
      </c>
      <c r="M1099" s="48">
        <v>1</v>
      </c>
      <c r="N1099" s="48">
        <v>1</v>
      </c>
      <c r="O1099" s="48">
        <v>1</v>
      </c>
      <c r="P1099" s="48">
        <v>1</v>
      </c>
      <c r="Q1099" s="48">
        <v>1</v>
      </c>
      <c r="R1099" s="48">
        <v>1</v>
      </c>
      <c r="S1099" s="48">
        <v>1</v>
      </c>
      <c r="T1099" s="48">
        <v>1</v>
      </c>
      <c r="U1099" s="48">
        <v>0</v>
      </c>
      <c r="V1099" s="48" t="s">
        <v>3599</v>
      </c>
      <c r="W109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099" t="str">
        <f>IF(cto1255AMCO[[#This Row],[Calificacion]]=1,"Aprobado","Subsanar")</f>
        <v>Subsanar</v>
      </c>
    </row>
    <row r="1100" spans="1:24" customFormat="1" hidden="1">
      <c r="A1100">
        <v>1099</v>
      </c>
      <c r="B1100" t="s">
        <v>3600</v>
      </c>
      <c r="C1100" s="13" t="s">
        <v>3601</v>
      </c>
      <c r="D1100" t="s">
        <v>859</v>
      </c>
      <c r="E1100" s="26" t="s">
        <v>3602</v>
      </c>
      <c r="F1100" s="6">
        <v>219</v>
      </c>
      <c r="G1100" s="6">
        <v>152.064401</v>
      </c>
      <c r="H1100" s="51">
        <v>219</v>
      </c>
      <c r="I1100" s="34">
        <v>0</v>
      </c>
      <c r="J1100" s="64">
        <v>0.06</v>
      </c>
      <c r="K1100" s="51" t="s">
        <v>861</v>
      </c>
      <c r="L1100" s="51">
        <v>1</v>
      </c>
      <c r="M1100" s="51">
        <v>1</v>
      </c>
      <c r="N1100" s="51">
        <v>1</v>
      </c>
      <c r="O1100" s="51">
        <v>1</v>
      </c>
      <c r="P1100" s="51">
        <v>0</v>
      </c>
      <c r="Q1100" s="51">
        <v>1</v>
      </c>
      <c r="R1100" s="51">
        <v>1</v>
      </c>
      <c r="S1100" s="51">
        <v>1</v>
      </c>
      <c r="T1100" s="51">
        <v>1</v>
      </c>
      <c r="U1100" s="51">
        <v>0</v>
      </c>
      <c r="V1100" s="51" t="s">
        <v>3603</v>
      </c>
      <c r="W110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100" t="str">
        <f>IF(cto1255AMCO[[#This Row],[Calificacion]]=1,"Aprobado","Subsanar")</f>
        <v>Subsanar</v>
      </c>
    </row>
    <row r="1101" spans="1:24" customFormat="1" hidden="1">
      <c r="A1101">
        <v>1100</v>
      </c>
      <c r="B1101" t="s">
        <v>3604</v>
      </c>
      <c r="C1101" s="13" t="s">
        <v>3605</v>
      </c>
      <c r="D1101" t="s">
        <v>859</v>
      </c>
      <c r="E1101" s="26" t="s">
        <v>3606</v>
      </c>
      <c r="F1101" s="6">
        <v>216</v>
      </c>
      <c r="G1101" s="6">
        <v>164.619595</v>
      </c>
      <c r="H1101" s="48">
        <v>216</v>
      </c>
      <c r="I1101" s="32">
        <v>0</v>
      </c>
      <c r="J1101" s="59">
        <v>0.06</v>
      </c>
      <c r="K1101" s="48" t="s">
        <v>861</v>
      </c>
      <c r="L1101" s="48">
        <v>1</v>
      </c>
      <c r="M1101" s="48">
        <v>1</v>
      </c>
      <c r="N1101" s="48">
        <v>1</v>
      </c>
      <c r="O1101" s="48">
        <v>1</v>
      </c>
      <c r="P1101" s="48">
        <v>0</v>
      </c>
      <c r="Q1101" s="48">
        <v>1</v>
      </c>
      <c r="R1101" s="48">
        <v>1</v>
      </c>
      <c r="S1101" s="48">
        <v>1</v>
      </c>
      <c r="T1101" s="48">
        <v>1</v>
      </c>
      <c r="U1101" s="48">
        <v>0</v>
      </c>
      <c r="V1101" s="48" t="s">
        <v>3603</v>
      </c>
      <c r="W110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101" t="str">
        <f>IF(cto1255AMCO[[#This Row],[Calificacion]]=1,"Aprobado","Subsanar")</f>
        <v>Subsanar</v>
      </c>
    </row>
    <row r="1102" spans="1:24" customFormat="1" hidden="1">
      <c r="A1102">
        <v>1101</v>
      </c>
      <c r="B1102" t="s">
        <v>3607</v>
      </c>
      <c r="C1102" s="13" t="s">
        <v>3608</v>
      </c>
      <c r="D1102" t="s">
        <v>859</v>
      </c>
      <c r="E1102" s="26" t="s">
        <v>3609</v>
      </c>
      <c r="F1102" s="6">
        <v>169</v>
      </c>
      <c r="G1102" s="6">
        <v>174.919263</v>
      </c>
      <c r="H1102" s="51">
        <v>169</v>
      </c>
      <c r="I1102" s="34">
        <v>0</v>
      </c>
      <c r="J1102" s="64">
        <v>0.06</v>
      </c>
      <c r="K1102" s="51" t="s">
        <v>861</v>
      </c>
      <c r="L1102" s="51">
        <v>1</v>
      </c>
      <c r="M1102" s="51">
        <v>1</v>
      </c>
      <c r="N1102" s="51">
        <v>1</v>
      </c>
      <c r="O1102" s="51">
        <v>1</v>
      </c>
      <c r="P1102" s="51">
        <v>0</v>
      </c>
      <c r="Q1102" s="51">
        <v>1</v>
      </c>
      <c r="R1102" s="51">
        <v>1</v>
      </c>
      <c r="S1102" s="51">
        <v>1</v>
      </c>
      <c r="T1102" s="51">
        <v>1</v>
      </c>
      <c r="U1102" s="51">
        <v>0</v>
      </c>
      <c r="V1102" s="51" t="s">
        <v>3603</v>
      </c>
      <c r="W110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102" t="str">
        <f>IF(cto1255AMCO[[#This Row],[Calificacion]]=1,"Aprobado","Subsanar")</f>
        <v>Subsanar</v>
      </c>
    </row>
    <row r="1103" spans="1:24" customFormat="1" hidden="1">
      <c r="A1103">
        <v>1102</v>
      </c>
      <c r="B1103" t="s">
        <v>3610</v>
      </c>
      <c r="C1103" s="13" t="s">
        <v>3611</v>
      </c>
      <c r="D1103" t="s">
        <v>859</v>
      </c>
      <c r="E1103" s="26" t="s">
        <v>3612</v>
      </c>
      <c r="F1103" s="6">
        <v>114</v>
      </c>
      <c r="G1103" s="6">
        <v>113.587008</v>
      </c>
      <c r="H1103" s="48">
        <v>114</v>
      </c>
      <c r="I1103" s="32">
        <v>0</v>
      </c>
      <c r="J1103" s="59">
        <v>0.06</v>
      </c>
      <c r="K1103" s="48" t="s">
        <v>861</v>
      </c>
      <c r="L1103" s="48">
        <v>1</v>
      </c>
      <c r="M1103" s="48">
        <v>1</v>
      </c>
      <c r="N1103" s="48">
        <v>1</v>
      </c>
      <c r="O1103" s="48">
        <v>1</v>
      </c>
      <c r="P1103" s="48">
        <v>0</v>
      </c>
      <c r="Q1103" s="48">
        <v>1</v>
      </c>
      <c r="R1103" s="48">
        <v>1</v>
      </c>
      <c r="S1103" s="48">
        <v>1</v>
      </c>
      <c r="T1103" s="48">
        <v>1</v>
      </c>
      <c r="U1103" s="48">
        <v>1</v>
      </c>
      <c r="V1103" s="48" t="s">
        <v>3562</v>
      </c>
      <c r="W110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03" t="str">
        <f>IF(cto1255AMCO[[#This Row],[Calificacion]]=1,"Aprobado","Subsanar")</f>
        <v>Subsanar</v>
      </c>
    </row>
    <row r="1104" spans="1:24" customFormat="1" hidden="1">
      <c r="A1104">
        <v>1103</v>
      </c>
      <c r="B1104" t="s">
        <v>3613</v>
      </c>
      <c r="C1104" s="13" t="s">
        <v>3614</v>
      </c>
      <c r="D1104" t="s">
        <v>859</v>
      </c>
      <c r="E1104" s="26" t="s">
        <v>3615</v>
      </c>
      <c r="F1104" s="6">
        <v>149</v>
      </c>
      <c r="G1104" s="6">
        <v>148.64447000000001</v>
      </c>
      <c r="H1104" s="51">
        <v>149</v>
      </c>
      <c r="I1104" s="34">
        <v>0</v>
      </c>
      <c r="J1104" s="64">
        <v>0.06</v>
      </c>
      <c r="K1104" s="51" t="s">
        <v>861</v>
      </c>
      <c r="L1104" s="51">
        <v>1</v>
      </c>
      <c r="M1104" s="51">
        <v>1</v>
      </c>
      <c r="N1104" s="51">
        <v>1</v>
      </c>
      <c r="O1104" s="51">
        <v>1</v>
      </c>
      <c r="P1104" s="51">
        <v>0</v>
      </c>
      <c r="Q1104" s="51">
        <v>1</v>
      </c>
      <c r="R1104" s="51">
        <v>1</v>
      </c>
      <c r="S1104" s="51">
        <v>1</v>
      </c>
      <c r="T1104" s="51">
        <v>1</v>
      </c>
      <c r="U1104" s="51">
        <v>1</v>
      </c>
      <c r="V1104" s="51" t="s">
        <v>3562</v>
      </c>
      <c r="W110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04" t="str">
        <f>IF(cto1255AMCO[[#This Row],[Calificacion]]=1,"Aprobado","Subsanar")</f>
        <v>Subsanar</v>
      </c>
    </row>
    <row r="1105" spans="1:24" customFormat="1" hidden="1">
      <c r="A1105">
        <v>1104</v>
      </c>
      <c r="B1105" t="s">
        <v>3616</v>
      </c>
      <c r="C1105" s="13" t="s">
        <v>3617</v>
      </c>
      <c r="D1105" t="s">
        <v>859</v>
      </c>
      <c r="E1105" s="26" t="s">
        <v>3618</v>
      </c>
      <c r="F1105" s="6">
        <v>115</v>
      </c>
      <c r="G1105" s="6">
        <v>114.65931</v>
      </c>
      <c r="H1105" s="48">
        <v>115</v>
      </c>
      <c r="I1105" s="32">
        <v>0</v>
      </c>
      <c r="J1105" s="59">
        <v>0.06</v>
      </c>
      <c r="K1105" s="48" t="s">
        <v>861</v>
      </c>
      <c r="L1105" s="48">
        <v>1</v>
      </c>
      <c r="M1105" s="48">
        <v>1</v>
      </c>
      <c r="N1105" s="48">
        <v>1</v>
      </c>
      <c r="O1105" s="48">
        <v>1</v>
      </c>
      <c r="P1105" s="48">
        <v>0</v>
      </c>
      <c r="Q1105" s="48">
        <v>1</v>
      </c>
      <c r="R1105" s="48">
        <v>1</v>
      </c>
      <c r="S1105" s="48">
        <v>1</v>
      </c>
      <c r="T1105" s="48">
        <v>1</v>
      </c>
      <c r="U1105" s="48">
        <v>1</v>
      </c>
      <c r="V1105" s="48" t="s">
        <v>3562</v>
      </c>
      <c r="W110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05" t="str">
        <f>IF(cto1255AMCO[[#This Row],[Calificacion]]=1,"Aprobado","Subsanar")</f>
        <v>Subsanar</v>
      </c>
    </row>
    <row r="1106" spans="1:24" customFormat="1" hidden="1">
      <c r="A1106">
        <v>1105</v>
      </c>
      <c r="B1106" t="s">
        <v>3619</v>
      </c>
      <c r="C1106" s="13" t="s">
        <v>3620</v>
      </c>
      <c r="D1106" t="s">
        <v>859</v>
      </c>
      <c r="E1106" s="26" t="s">
        <v>3621</v>
      </c>
      <c r="F1106" s="6">
        <v>108</v>
      </c>
      <c r="G1106" s="6">
        <v>107.800293</v>
      </c>
      <c r="H1106" s="51">
        <v>108</v>
      </c>
      <c r="I1106" s="34">
        <v>0</v>
      </c>
      <c r="J1106" s="64">
        <v>0.06</v>
      </c>
      <c r="K1106" s="51" t="s">
        <v>861</v>
      </c>
      <c r="L1106" s="51">
        <v>1</v>
      </c>
      <c r="M1106" s="51">
        <v>1</v>
      </c>
      <c r="N1106" s="51">
        <v>1</v>
      </c>
      <c r="O1106" s="51">
        <v>1</v>
      </c>
      <c r="P1106" s="51">
        <v>0</v>
      </c>
      <c r="Q1106" s="51">
        <v>1</v>
      </c>
      <c r="R1106" s="51">
        <v>1</v>
      </c>
      <c r="S1106" s="51">
        <v>1</v>
      </c>
      <c r="T1106" s="51">
        <v>1</v>
      </c>
      <c r="U1106" s="51">
        <v>1</v>
      </c>
      <c r="V1106" s="51" t="s">
        <v>3562</v>
      </c>
      <c r="W110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06" t="str">
        <f>IF(cto1255AMCO[[#This Row],[Calificacion]]=1,"Aprobado","Subsanar")</f>
        <v>Subsanar</v>
      </c>
    </row>
    <row r="1107" spans="1:24" customFormat="1" hidden="1">
      <c r="A1107">
        <v>1106</v>
      </c>
      <c r="B1107" t="s">
        <v>3622</v>
      </c>
      <c r="C1107" s="13" t="s">
        <v>3623</v>
      </c>
      <c r="D1107" t="s">
        <v>859</v>
      </c>
      <c r="E1107" s="26" t="s">
        <v>3624</v>
      </c>
      <c r="F1107" s="6">
        <v>23</v>
      </c>
      <c r="G1107" s="6">
        <v>36.663406000000002</v>
      </c>
      <c r="H1107" s="48">
        <v>23</v>
      </c>
      <c r="I1107" s="32">
        <v>0</v>
      </c>
      <c r="J1107" s="59">
        <v>7.0000000000000007E-2</v>
      </c>
      <c r="K1107" s="48" t="s">
        <v>861</v>
      </c>
      <c r="L1107" s="48">
        <v>1</v>
      </c>
      <c r="M1107" s="48">
        <v>1</v>
      </c>
      <c r="N1107" s="48">
        <v>1</v>
      </c>
      <c r="O1107" s="48">
        <v>1</v>
      </c>
      <c r="P1107" s="48">
        <v>0</v>
      </c>
      <c r="Q1107" s="48">
        <v>1</v>
      </c>
      <c r="R1107" s="48">
        <v>1</v>
      </c>
      <c r="S1107" s="48">
        <v>1</v>
      </c>
      <c r="T1107" s="48">
        <v>1</v>
      </c>
      <c r="U1107" s="48">
        <v>1</v>
      </c>
      <c r="V1107" s="48" t="s">
        <v>3562</v>
      </c>
      <c r="W110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07" t="str">
        <f>IF(cto1255AMCO[[#This Row],[Calificacion]]=1,"Aprobado","Subsanar")</f>
        <v>Subsanar</v>
      </c>
    </row>
    <row r="1108" spans="1:24" customFormat="1" hidden="1">
      <c r="A1108">
        <v>1107</v>
      </c>
      <c r="B1108" t="s">
        <v>3625</v>
      </c>
      <c r="C1108" s="13" t="s">
        <v>3626</v>
      </c>
      <c r="D1108" t="s">
        <v>859</v>
      </c>
      <c r="E1108" s="26" t="s">
        <v>3627</v>
      </c>
      <c r="F1108" s="6">
        <v>78</v>
      </c>
      <c r="G1108" s="6">
        <v>78.619213000000002</v>
      </c>
      <c r="H1108" s="51">
        <v>78</v>
      </c>
      <c r="I1108" s="34">
        <v>0</v>
      </c>
      <c r="J1108" s="64">
        <v>7.0000000000000007E-2</v>
      </c>
      <c r="K1108" s="51" t="s">
        <v>861</v>
      </c>
      <c r="L1108" s="51">
        <v>1</v>
      </c>
      <c r="M1108" s="51">
        <v>1</v>
      </c>
      <c r="N1108" s="51">
        <v>1</v>
      </c>
      <c r="O1108" s="51">
        <v>1</v>
      </c>
      <c r="P1108" s="51">
        <v>0</v>
      </c>
      <c r="Q1108" s="51">
        <v>1</v>
      </c>
      <c r="R1108" s="51">
        <v>1</v>
      </c>
      <c r="S1108" s="51">
        <v>1</v>
      </c>
      <c r="T1108" s="51">
        <v>1</v>
      </c>
      <c r="U1108" s="51">
        <v>1</v>
      </c>
      <c r="V1108" s="51" t="s">
        <v>3562</v>
      </c>
      <c r="W110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08" t="str">
        <f>IF(cto1255AMCO[[#This Row],[Calificacion]]=1,"Aprobado","Subsanar")</f>
        <v>Subsanar</v>
      </c>
    </row>
    <row r="1109" spans="1:24" customFormat="1" hidden="1">
      <c r="A1109">
        <v>1108</v>
      </c>
      <c r="B1109" t="s">
        <v>3628</v>
      </c>
      <c r="C1109" s="13" t="s">
        <v>3629</v>
      </c>
      <c r="D1109" t="s">
        <v>859</v>
      </c>
      <c r="E1109" s="26" t="s">
        <v>3630</v>
      </c>
      <c r="F1109" s="6">
        <v>24</v>
      </c>
      <c r="G1109" s="6">
        <v>76.180441000000002</v>
      </c>
      <c r="H1109" s="48">
        <v>24</v>
      </c>
      <c r="I1109" s="32">
        <v>0</v>
      </c>
      <c r="J1109" s="59">
        <v>7.0000000000000007E-2</v>
      </c>
      <c r="K1109" s="48" t="s">
        <v>861</v>
      </c>
      <c r="L1109" s="48">
        <v>1</v>
      </c>
      <c r="M1109" s="48">
        <v>1</v>
      </c>
      <c r="N1109" s="48">
        <v>1</v>
      </c>
      <c r="O1109" s="48">
        <v>1</v>
      </c>
      <c r="P1109" s="48">
        <v>0</v>
      </c>
      <c r="Q1109" s="48">
        <v>1</v>
      </c>
      <c r="R1109" s="48">
        <v>1</v>
      </c>
      <c r="S1109" s="48">
        <v>1</v>
      </c>
      <c r="T1109" s="48">
        <v>1</v>
      </c>
      <c r="U1109" s="48">
        <v>1</v>
      </c>
      <c r="V1109" s="48" t="s">
        <v>3562</v>
      </c>
      <c r="W110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09" t="str">
        <f>IF(cto1255AMCO[[#This Row],[Calificacion]]=1,"Aprobado","Subsanar")</f>
        <v>Subsanar</v>
      </c>
    </row>
    <row r="1110" spans="1:24" customFormat="1" hidden="1">
      <c r="A1110">
        <v>1109</v>
      </c>
      <c r="B1110" t="s">
        <v>3631</v>
      </c>
      <c r="C1110" s="13" t="s">
        <v>3632</v>
      </c>
      <c r="D1110" t="s">
        <v>859</v>
      </c>
      <c r="E1110" s="26" t="s">
        <v>3633</v>
      </c>
      <c r="F1110" s="6">
        <v>101</v>
      </c>
      <c r="G1110" s="6">
        <v>100.62173799999999</v>
      </c>
      <c r="H1110" s="51">
        <v>101</v>
      </c>
      <c r="I1110" s="34">
        <v>0</v>
      </c>
      <c r="J1110" s="64">
        <v>0.06</v>
      </c>
      <c r="K1110" s="51" t="s">
        <v>861</v>
      </c>
      <c r="L1110" s="51">
        <v>1</v>
      </c>
      <c r="M1110" s="51">
        <v>1</v>
      </c>
      <c r="N1110" s="51">
        <v>1</v>
      </c>
      <c r="O1110" s="51">
        <v>1</v>
      </c>
      <c r="P1110" s="51">
        <v>0</v>
      </c>
      <c r="Q1110" s="51">
        <v>1</v>
      </c>
      <c r="R1110" s="51">
        <v>1</v>
      </c>
      <c r="S1110" s="51">
        <v>1</v>
      </c>
      <c r="T1110" s="51">
        <v>1</v>
      </c>
      <c r="U1110" s="51">
        <v>1</v>
      </c>
      <c r="V1110" s="51" t="s">
        <v>3562</v>
      </c>
      <c r="W111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10" t="str">
        <f>IF(cto1255AMCO[[#This Row],[Calificacion]]=1,"Aprobado","Subsanar")</f>
        <v>Subsanar</v>
      </c>
    </row>
    <row r="1111" spans="1:24" customFormat="1" hidden="1">
      <c r="A1111">
        <v>1110</v>
      </c>
      <c r="B1111" t="s">
        <v>3634</v>
      </c>
      <c r="C1111" s="13" t="s">
        <v>3635</v>
      </c>
      <c r="D1111" t="s">
        <v>859</v>
      </c>
      <c r="E1111" s="26" t="s">
        <v>3636</v>
      </c>
      <c r="F1111" s="6">
        <v>81</v>
      </c>
      <c r="G1111" s="6">
        <v>81.082116999999997</v>
      </c>
      <c r="H1111" s="48">
        <v>81</v>
      </c>
      <c r="I1111" s="32">
        <v>0</v>
      </c>
      <c r="J1111" s="59">
        <v>0.06</v>
      </c>
      <c r="K1111" s="48" t="s">
        <v>861</v>
      </c>
      <c r="L1111" s="48">
        <v>1</v>
      </c>
      <c r="M1111" s="48">
        <v>1</v>
      </c>
      <c r="N1111" s="48">
        <v>1</v>
      </c>
      <c r="O1111" s="48">
        <v>1</v>
      </c>
      <c r="P1111" s="48">
        <v>0</v>
      </c>
      <c r="Q1111" s="48">
        <v>1</v>
      </c>
      <c r="R1111" s="48">
        <v>1</v>
      </c>
      <c r="S1111" s="48">
        <v>1</v>
      </c>
      <c r="T1111" s="48">
        <v>1</v>
      </c>
      <c r="U1111" s="48">
        <v>1</v>
      </c>
      <c r="V1111" s="48" t="s">
        <v>3562</v>
      </c>
      <c r="W111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11" t="str">
        <f>IF(cto1255AMCO[[#This Row],[Calificacion]]=1,"Aprobado","Subsanar")</f>
        <v>Subsanar</v>
      </c>
    </row>
    <row r="1112" spans="1:24" customFormat="1" hidden="1">
      <c r="A1112">
        <v>1111</v>
      </c>
      <c r="B1112" t="s">
        <v>3637</v>
      </c>
      <c r="C1112" s="13" t="s">
        <v>3638</v>
      </c>
      <c r="D1112" t="s">
        <v>859</v>
      </c>
      <c r="E1112" s="26" t="s">
        <v>3639</v>
      </c>
      <c r="F1112" s="6">
        <v>159</v>
      </c>
      <c r="G1112" s="6">
        <v>159.31920700000001</v>
      </c>
      <c r="H1112" s="51">
        <v>159</v>
      </c>
      <c r="I1112" s="34">
        <v>0</v>
      </c>
      <c r="J1112" s="64">
        <v>0.06</v>
      </c>
      <c r="K1112" s="51" t="s">
        <v>861</v>
      </c>
      <c r="L1112" s="51">
        <v>1</v>
      </c>
      <c r="M1112" s="51">
        <v>1</v>
      </c>
      <c r="N1112" s="51">
        <v>1</v>
      </c>
      <c r="O1112" s="51">
        <v>1</v>
      </c>
      <c r="P1112" s="51">
        <v>0</v>
      </c>
      <c r="Q1112" s="51">
        <v>1</v>
      </c>
      <c r="R1112" s="51">
        <v>1</v>
      </c>
      <c r="S1112" s="51">
        <v>1</v>
      </c>
      <c r="T1112" s="51">
        <v>1</v>
      </c>
      <c r="U1112" s="51">
        <v>1</v>
      </c>
      <c r="V1112" s="51" t="s">
        <v>3562</v>
      </c>
      <c r="W111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12" t="str">
        <f>IF(cto1255AMCO[[#This Row],[Calificacion]]=1,"Aprobado","Subsanar")</f>
        <v>Subsanar</v>
      </c>
    </row>
    <row r="1113" spans="1:24" customFormat="1" hidden="1">
      <c r="A1113">
        <v>1112</v>
      </c>
      <c r="B1113" t="s">
        <v>3640</v>
      </c>
      <c r="C1113" s="13" t="s">
        <v>3641</v>
      </c>
      <c r="D1113" t="s">
        <v>859</v>
      </c>
      <c r="E1113" s="26" t="s">
        <v>3642</v>
      </c>
      <c r="F1113" s="6">
        <v>23</v>
      </c>
      <c r="G1113" s="6">
        <v>23.091557999999999</v>
      </c>
      <c r="H1113" s="51">
        <v>23</v>
      </c>
      <c r="I1113" s="34">
        <v>0</v>
      </c>
      <c r="J1113" s="64">
        <v>7.0000000000000007E-2</v>
      </c>
      <c r="K1113" s="51" t="s">
        <v>861</v>
      </c>
      <c r="L1113" s="51">
        <v>1</v>
      </c>
      <c r="M1113" s="51">
        <v>1</v>
      </c>
      <c r="N1113" s="51">
        <v>1</v>
      </c>
      <c r="O1113" s="51">
        <v>1</v>
      </c>
      <c r="P1113" s="51">
        <v>0</v>
      </c>
      <c r="Q1113" s="51">
        <v>1</v>
      </c>
      <c r="R1113" s="51">
        <v>1</v>
      </c>
      <c r="S1113" s="51">
        <v>1</v>
      </c>
      <c r="T1113" s="51">
        <v>1</v>
      </c>
      <c r="U1113" s="51">
        <v>1</v>
      </c>
      <c r="V1113" s="51" t="s">
        <v>3580</v>
      </c>
      <c r="W111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13" t="str">
        <f>IF(cto1255AMCO[[#This Row],[Calificacion]]=1,"Aprobado","Subsanar")</f>
        <v>Subsanar</v>
      </c>
    </row>
    <row r="1114" spans="1:24" customFormat="1" hidden="1">
      <c r="A1114">
        <v>1113</v>
      </c>
      <c r="B1114" t="s">
        <v>3643</v>
      </c>
      <c r="C1114" s="13" t="s">
        <v>3644</v>
      </c>
      <c r="D1114" t="s">
        <v>859</v>
      </c>
      <c r="E1114" s="26" t="s">
        <v>3645</v>
      </c>
      <c r="F1114" s="6">
        <v>120</v>
      </c>
      <c r="G1114" s="6">
        <v>120.122741</v>
      </c>
      <c r="H1114" s="51">
        <v>120</v>
      </c>
      <c r="I1114" s="34">
        <v>0</v>
      </c>
      <c r="J1114" s="64">
        <v>0.06</v>
      </c>
      <c r="K1114" s="51" t="s">
        <v>861</v>
      </c>
      <c r="L1114" s="51">
        <v>1</v>
      </c>
      <c r="M1114" s="51">
        <v>1</v>
      </c>
      <c r="N1114" s="51">
        <v>1</v>
      </c>
      <c r="O1114" s="51">
        <v>1</v>
      </c>
      <c r="P1114" s="51">
        <v>0</v>
      </c>
      <c r="Q1114" s="51">
        <v>1</v>
      </c>
      <c r="R1114" s="51">
        <v>1</v>
      </c>
      <c r="S1114" s="51">
        <v>1</v>
      </c>
      <c r="T1114" s="51">
        <v>1</v>
      </c>
      <c r="U1114" s="51">
        <v>1</v>
      </c>
      <c r="V1114" s="51" t="s">
        <v>3562</v>
      </c>
      <c r="W111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14" t="str">
        <f>IF(cto1255AMCO[[#This Row],[Calificacion]]=1,"Aprobado","Subsanar")</f>
        <v>Subsanar</v>
      </c>
    </row>
    <row r="1115" spans="1:24" customFormat="1" hidden="1">
      <c r="A1115">
        <v>1114</v>
      </c>
      <c r="B1115" t="s">
        <v>3646</v>
      </c>
      <c r="C1115" s="13" t="s">
        <v>3647</v>
      </c>
      <c r="D1115" t="s">
        <v>859</v>
      </c>
      <c r="E1115" s="26" t="s">
        <v>3648</v>
      </c>
      <c r="F1115" s="6">
        <v>159</v>
      </c>
      <c r="G1115" s="6">
        <v>159.08176900000001</v>
      </c>
      <c r="H1115" s="48">
        <v>159</v>
      </c>
      <c r="I1115" s="32">
        <v>0</v>
      </c>
      <c r="J1115" s="59">
        <v>0.06</v>
      </c>
      <c r="K1115" s="48" t="s">
        <v>861</v>
      </c>
      <c r="L1115" s="48">
        <v>1</v>
      </c>
      <c r="M1115" s="48">
        <v>1</v>
      </c>
      <c r="N1115" s="48">
        <v>1</v>
      </c>
      <c r="O1115" s="48">
        <v>1</v>
      </c>
      <c r="P1115" s="48">
        <v>1</v>
      </c>
      <c r="Q1115" s="48">
        <v>1</v>
      </c>
      <c r="R1115" s="48">
        <v>1</v>
      </c>
      <c r="S1115" s="48">
        <v>1</v>
      </c>
      <c r="T1115" s="48">
        <v>0</v>
      </c>
      <c r="U1115" s="48">
        <v>0</v>
      </c>
      <c r="V1115" s="48" t="s">
        <v>3649</v>
      </c>
      <c r="W111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115" t="str">
        <f>IF(cto1255AMCO[[#This Row],[Calificacion]]=1,"Aprobado","Subsanar")</f>
        <v>Subsanar</v>
      </c>
    </row>
    <row r="1116" spans="1:24" customFormat="1" hidden="1">
      <c r="A1116">
        <v>1115</v>
      </c>
      <c r="B1116" t="s">
        <v>3650</v>
      </c>
      <c r="C1116" s="13" t="s">
        <v>3651</v>
      </c>
      <c r="D1116" t="s">
        <v>859</v>
      </c>
      <c r="E1116" s="26" t="s">
        <v>3652</v>
      </c>
      <c r="F1116" s="6">
        <v>157</v>
      </c>
      <c r="G1116" s="6">
        <v>157.051061</v>
      </c>
      <c r="H1116" s="51">
        <v>157</v>
      </c>
      <c r="I1116" s="34">
        <v>0</v>
      </c>
      <c r="J1116" s="64">
        <v>0.06</v>
      </c>
      <c r="K1116" s="51" t="s">
        <v>861</v>
      </c>
      <c r="L1116" s="51">
        <v>1</v>
      </c>
      <c r="M1116" s="51">
        <v>1</v>
      </c>
      <c r="N1116" s="51">
        <v>1</v>
      </c>
      <c r="O1116" s="51">
        <v>1</v>
      </c>
      <c r="P1116" s="51">
        <v>0</v>
      </c>
      <c r="Q1116" s="51">
        <v>1</v>
      </c>
      <c r="R1116" s="51">
        <v>1</v>
      </c>
      <c r="S1116" s="51">
        <v>1</v>
      </c>
      <c r="T1116" s="51">
        <v>1</v>
      </c>
      <c r="U1116" s="51">
        <v>1</v>
      </c>
      <c r="V1116" s="51" t="s">
        <v>3580</v>
      </c>
      <c r="W111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16" t="str">
        <f>IF(cto1255AMCO[[#This Row],[Calificacion]]=1,"Aprobado","Subsanar")</f>
        <v>Subsanar</v>
      </c>
    </row>
    <row r="1117" spans="1:24" customFormat="1" hidden="1">
      <c r="A1117">
        <v>1116</v>
      </c>
      <c r="B1117" t="s">
        <v>3653</v>
      </c>
      <c r="C1117" s="13" t="s">
        <v>3654</v>
      </c>
      <c r="D1117" t="s">
        <v>859</v>
      </c>
      <c r="E1117" s="26" t="s">
        <v>3655</v>
      </c>
      <c r="F1117" s="6">
        <v>207</v>
      </c>
      <c r="G1117" s="6">
        <v>207.46679700000001</v>
      </c>
      <c r="H1117" s="48">
        <v>207</v>
      </c>
      <c r="I1117" s="32">
        <v>0</v>
      </c>
      <c r="J1117" s="59">
        <v>0.06</v>
      </c>
      <c r="K1117" s="48" t="s">
        <v>861</v>
      </c>
      <c r="L1117" s="48">
        <v>1</v>
      </c>
      <c r="M1117" s="48">
        <v>1</v>
      </c>
      <c r="N1117" s="48">
        <v>1</v>
      </c>
      <c r="O1117" s="48">
        <v>1</v>
      </c>
      <c r="P1117" s="48">
        <v>0</v>
      </c>
      <c r="Q1117" s="48">
        <v>1</v>
      </c>
      <c r="R1117" s="48">
        <v>1</v>
      </c>
      <c r="S1117" s="48">
        <v>1</v>
      </c>
      <c r="T1117" s="48">
        <v>0</v>
      </c>
      <c r="U1117" s="48">
        <v>0</v>
      </c>
      <c r="V1117" s="48" t="s">
        <v>3656</v>
      </c>
      <c r="W111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0.7</v>
      </c>
      <c r="X1117" t="str">
        <f>IF(cto1255AMCO[[#This Row],[Calificacion]]=1,"Aprobado","Subsanar")</f>
        <v>Subsanar</v>
      </c>
    </row>
    <row r="1118" spans="1:24" customFormat="1" hidden="1">
      <c r="A1118">
        <v>1117</v>
      </c>
      <c r="B1118" t="s">
        <v>3657</v>
      </c>
      <c r="C1118" s="13" t="s">
        <v>3658</v>
      </c>
      <c r="D1118" t="s">
        <v>859</v>
      </c>
      <c r="E1118" s="26" t="s">
        <v>3659</v>
      </c>
      <c r="F1118" s="6">
        <v>78</v>
      </c>
      <c r="G1118" s="6">
        <v>77.570017000000007</v>
      </c>
      <c r="H1118" s="51">
        <v>78</v>
      </c>
      <c r="I1118" s="34">
        <v>0</v>
      </c>
      <c r="J1118" s="64">
        <v>7.0000000000000007E-2</v>
      </c>
      <c r="K1118" s="51" t="s">
        <v>861</v>
      </c>
      <c r="L1118" s="51">
        <v>1</v>
      </c>
      <c r="M1118" s="51">
        <v>1</v>
      </c>
      <c r="N1118" s="51">
        <v>1</v>
      </c>
      <c r="O1118" s="51">
        <v>1</v>
      </c>
      <c r="P1118" s="51">
        <v>0</v>
      </c>
      <c r="Q1118" s="51">
        <v>1</v>
      </c>
      <c r="R1118" s="51">
        <v>1</v>
      </c>
      <c r="S1118" s="51">
        <v>1</v>
      </c>
      <c r="T1118" s="51">
        <v>1</v>
      </c>
      <c r="U1118" s="51">
        <v>1</v>
      </c>
      <c r="V1118" s="51" t="s">
        <v>3562</v>
      </c>
      <c r="W111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18" t="str">
        <f>IF(cto1255AMCO[[#This Row],[Calificacion]]=1,"Aprobado","Subsanar")</f>
        <v>Subsanar</v>
      </c>
    </row>
    <row r="1119" spans="1:24" customFormat="1" hidden="1">
      <c r="A1119">
        <v>1118</v>
      </c>
      <c r="B1119" t="s">
        <v>3660</v>
      </c>
      <c r="C1119" s="13" t="s">
        <v>3661</v>
      </c>
      <c r="D1119" t="s">
        <v>859</v>
      </c>
      <c r="E1119" s="26" t="s">
        <v>3662</v>
      </c>
      <c r="F1119" s="6">
        <v>141</v>
      </c>
      <c r="G1119" s="6">
        <v>140.97955899999999</v>
      </c>
      <c r="H1119" s="48">
        <v>141</v>
      </c>
      <c r="I1119" s="32">
        <v>0</v>
      </c>
      <c r="J1119" s="59">
        <v>0.06</v>
      </c>
      <c r="K1119" s="48" t="s">
        <v>861</v>
      </c>
      <c r="L1119" s="48">
        <v>1</v>
      </c>
      <c r="M1119" s="48">
        <v>1</v>
      </c>
      <c r="N1119" s="48">
        <v>1</v>
      </c>
      <c r="O1119" s="48">
        <v>1</v>
      </c>
      <c r="P1119" s="48">
        <v>0</v>
      </c>
      <c r="Q1119" s="48">
        <v>1</v>
      </c>
      <c r="R1119" s="48">
        <v>1</v>
      </c>
      <c r="S1119" s="48">
        <v>1</v>
      </c>
      <c r="T1119" s="48">
        <v>1</v>
      </c>
      <c r="U1119" s="48">
        <v>1</v>
      </c>
      <c r="V1119" s="48" t="s">
        <v>3562</v>
      </c>
      <c r="W111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19" t="str">
        <f>IF(cto1255AMCO[[#This Row],[Calificacion]]=1,"Aprobado","Subsanar")</f>
        <v>Subsanar</v>
      </c>
    </row>
    <row r="1120" spans="1:24" customFormat="1" hidden="1">
      <c r="A1120">
        <v>1119</v>
      </c>
      <c r="B1120" t="s">
        <v>3663</v>
      </c>
      <c r="C1120" s="13" t="s">
        <v>3664</v>
      </c>
      <c r="D1120" t="s">
        <v>859</v>
      </c>
      <c r="E1120" s="26" t="s">
        <v>3665</v>
      </c>
      <c r="F1120" s="6">
        <v>134</v>
      </c>
      <c r="G1120" s="6">
        <v>134.161925</v>
      </c>
      <c r="H1120" s="48">
        <v>134</v>
      </c>
      <c r="I1120" s="32">
        <v>0</v>
      </c>
      <c r="J1120" s="59">
        <v>0.06</v>
      </c>
      <c r="K1120" s="48" t="s">
        <v>861</v>
      </c>
      <c r="L1120" s="48">
        <v>1</v>
      </c>
      <c r="M1120" s="48">
        <v>1</v>
      </c>
      <c r="N1120" s="48">
        <v>1</v>
      </c>
      <c r="O1120" s="48">
        <v>1</v>
      </c>
      <c r="P1120" s="48">
        <v>0</v>
      </c>
      <c r="Q1120" s="48">
        <v>1</v>
      </c>
      <c r="R1120" s="48">
        <v>1</v>
      </c>
      <c r="S1120" s="48">
        <v>1</v>
      </c>
      <c r="T1120" s="48">
        <v>1</v>
      </c>
      <c r="U1120" s="48">
        <v>1</v>
      </c>
      <c r="V1120" s="48" t="s">
        <v>3562</v>
      </c>
      <c r="W112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20" t="str">
        <f>IF(cto1255AMCO[[#This Row],[Calificacion]]=1,"Aprobado","Subsanar")</f>
        <v>Subsanar</v>
      </c>
    </row>
    <row r="1121" spans="1:24" customFormat="1" hidden="1">
      <c r="A1121">
        <v>1120</v>
      </c>
      <c r="B1121" t="s">
        <v>3666</v>
      </c>
      <c r="C1121" s="13" t="s">
        <v>3667</v>
      </c>
      <c r="D1121" t="s">
        <v>859</v>
      </c>
      <c r="E1121" s="26" t="s">
        <v>3668</v>
      </c>
      <c r="F1121" s="6">
        <v>216</v>
      </c>
      <c r="G1121" s="6">
        <v>215.65933000000001</v>
      </c>
      <c r="H1121" s="51">
        <v>216</v>
      </c>
      <c r="I1121" s="34">
        <v>0</v>
      </c>
      <c r="J1121" s="64">
        <v>0.06</v>
      </c>
      <c r="K1121" s="51" t="s">
        <v>861</v>
      </c>
      <c r="L1121" s="51">
        <v>1</v>
      </c>
      <c r="M1121" s="51">
        <v>1</v>
      </c>
      <c r="N1121" s="51">
        <v>1</v>
      </c>
      <c r="O1121" s="51">
        <v>1</v>
      </c>
      <c r="P1121" s="51">
        <v>0</v>
      </c>
      <c r="Q1121" s="51">
        <v>1</v>
      </c>
      <c r="R1121" s="51">
        <v>1</v>
      </c>
      <c r="S1121" s="51">
        <v>1</v>
      </c>
      <c r="T1121" s="51">
        <v>1</v>
      </c>
      <c r="U1121" s="51">
        <v>1</v>
      </c>
      <c r="V1121" s="51" t="s">
        <v>3669</v>
      </c>
      <c r="W11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21" t="str">
        <f>IF(cto1255AMCO[[#This Row],[Calificacion]]=1,"Aprobado","Subsanar")</f>
        <v>Subsanar</v>
      </c>
    </row>
    <row r="1122" spans="1:24" customFormat="1" hidden="1">
      <c r="A1122">
        <v>1121</v>
      </c>
      <c r="B1122" t="s">
        <v>3670</v>
      </c>
      <c r="C1122" s="13" t="s">
        <v>3671</v>
      </c>
      <c r="D1122" t="s">
        <v>859</v>
      </c>
      <c r="E1122" s="26" t="s">
        <v>3672</v>
      </c>
      <c r="F1122" s="6">
        <v>148</v>
      </c>
      <c r="G1122" s="6">
        <v>147.67670699999999</v>
      </c>
      <c r="H1122" s="51">
        <v>148</v>
      </c>
      <c r="I1122" s="34">
        <v>0</v>
      </c>
      <c r="J1122" s="64">
        <v>0.06</v>
      </c>
      <c r="K1122" s="51" t="s">
        <v>861</v>
      </c>
      <c r="L1122" s="51">
        <v>1</v>
      </c>
      <c r="M1122" s="51">
        <v>1</v>
      </c>
      <c r="N1122" s="51">
        <v>1</v>
      </c>
      <c r="O1122" s="51">
        <v>1</v>
      </c>
      <c r="P1122" s="51">
        <v>1</v>
      </c>
      <c r="Q1122" s="51">
        <v>1</v>
      </c>
      <c r="R1122" s="51">
        <v>1</v>
      </c>
      <c r="S1122" s="51">
        <v>1</v>
      </c>
      <c r="T1122" s="51">
        <v>1</v>
      </c>
      <c r="U1122" s="51">
        <v>0</v>
      </c>
      <c r="V1122" s="51" t="s">
        <v>3673</v>
      </c>
      <c r="W112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22" t="str">
        <f>IF(cto1255AMCO[[#This Row],[Calificacion]]=1,"Aprobado","Subsanar")</f>
        <v>Subsanar</v>
      </c>
    </row>
    <row r="1123" spans="1:24" customFormat="1" hidden="1">
      <c r="A1123">
        <v>1122</v>
      </c>
      <c r="B1123" t="s">
        <v>3674</v>
      </c>
      <c r="C1123" s="13" t="s">
        <v>3675</v>
      </c>
      <c r="D1123" t="s">
        <v>859</v>
      </c>
      <c r="E1123" s="26" t="s">
        <v>3676</v>
      </c>
      <c r="F1123" s="6">
        <v>71</v>
      </c>
      <c r="G1123" s="6">
        <v>70.610602</v>
      </c>
      <c r="H1123" s="48">
        <v>71</v>
      </c>
      <c r="I1123" s="32">
        <v>0</v>
      </c>
      <c r="J1123" s="59">
        <v>7.0000000000000007E-2</v>
      </c>
      <c r="K1123" s="48" t="s">
        <v>861</v>
      </c>
      <c r="L1123" s="48">
        <v>1</v>
      </c>
      <c r="M1123" s="48">
        <v>1</v>
      </c>
      <c r="N1123" s="48">
        <v>1</v>
      </c>
      <c r="O1123" s="48">
        <v>1</v>
      </c>
      <c r="P1123" s="48">
        <v>0</v>
      </c>
      <c r="Q1123" s="48">
        <v>1</v>
      </c>
      <c r="R1123" s="48">
        <v>1</v>
      </c>
      <c r="S1123" s="48">
        <v>1</v>
      </c>
      <c r="T1123" s="48">
        <v>1</v>
      </c>
      <c r="U1123" s="48">
        <v>1</v>
      </c>
      <c r="V1123" s="48" t="s">
        <v>3562</v>
      </c>
      <c r="W112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23" t="str">
        <f>IF(cto1255AMCO[[#This Row],[Calificacion]]=1,"Aprobado","Subsanar")</f>
        <v>Subsanar</v>
      </c>
    </row>
    <row r="1124" spans="1:24" customFormat="1" hidden="1">
      <c r="A1124">
        <v>1123</v>
      </c>
      <c r="B1124" t="s">
        <v>3677</v>
      </c>
      <c r="C1124" s="13" t="s">
        <v>3678</v>
      </c>
      <c r="D1124" t="s">
        <v>859</v>
      </c>
      <c r="E1124" s="26" t="s">
        <v>3679</v>
      </c>
      <c r="F1124" s="6">
        <v>152</v>
      </c>
      <c r="G1124" s="6">
        <v>151.71372600000001</v>
      </c>
      <c r="H1124" s="51">
        <v>152</v>
      </c>
      <c r="I1124" s="34">
        <v>0</v>
      </c>
      <c r="J1124" s="64">
        <v>0.06</v>
      </c>
      <c r="K1124" s="51" t="s">
        <v>861</v>
      </c>
      <c r="L1124" s="51">
        <v>1</v>
      </c>
      <c r="M1124" s="51">
        <v>1</v>
      </c>
      <c r="N1124" s="51">
        <v>1</v>
      </c>
      <c r="O1124" s="51">
        <v>1</v>
      </c>
      <c r="P1124" s="51">
        <v>0</v>
      </c>
      <c r="Q1124" s="51">
        <v>1</v>
      </c>
      <c r="R1124" s="51">
        <v>1</v>
      </c>
      <c r="S1124" s="51">
        <v>1</v>
      </c>
      <c r="T1124" s="51">
        <v>1</v>
      </c>
      <c r="U1124" s="51">
        <v>1</v>
      </c>
      <c r="V1124" s="51" t="s">
        <v>47</v>
      </c>
      <c r="W112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24" t="str">
        <f>IF(cto1255AMCO[[#This Row],[Calificacion]]=1,"Aprobado","Subsanar")</f>
        <v>Subsanar</v>
      </c>
    </row>
    <row r="1125" spans="1:24" customFormat="1" hidden="1">
      <c r="A1125">
        <v>1124</v>
      </c>
      <c r="B1125" t="s">
        <v>3680</v>
      </c>
      <c r="C1125" s="13" t="s">
        <v>3681</v>
      </c>
      <c r="D1125" t="s">
        <v>859</v>
      </c>
      <c r="E1125" s="26" t="s">
        <v>3682</v>
      </c>
      <c r="F1125" s="6">
        <v>58</v>
      </c>
      <c r="G1125" s="6">
        <v>57.915202000000001</v>
      </c>
      <c r="H1125" s="48">
        <v>58</v>
      </c>
      <c r="I1125" s="32">
        <v>0</v>
      </c>
      <c r="J1125" s="59">
        <v>7.0000000000000007E-2</v>
      </c>
      <c r="K1125" s="48" t="s">
        <v>861</v>
      </c>
      <c r="L1125" s="48">
        <v>1</v>
      </c>
      <c r="M1125" s="48">
        <v>1</v>
      </c>
      <c r="N1125" s="48">
        <v>1</v>
      </c>
      <c r="O1125" s="48">
        <v>1</v>
      </c>
      <c r="P1125" s="48">
        <v>0</v>
      </c>
      <c r="Q1125" s="48">
        <v>1</v>
      </c>
      <c r="R1125" s="48">
        <v>1</v>
      </c>
      <c r="S1125" s="48">
        <v>1</v>
      </c>
      <c r="T1125" s="48">
        <v>1</v>
      </c>
      <c r="U1125" s="48">
        <v>0</v>
      </c>
      <c r="V1125" s="48" t="s">
        <v>3683</v>
      </c>
      <c r="W112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125" t="str">
        <f>IF(cto1255AMCO[[#This Row],[Calificacion]]=1,"Aprobado","Subsanar")</f>
        <v>Subsanar</v>
      </c>
    </row>
    <row r="1126" spans="1:24" customFormat="1" hidden="1">
      <c r="A1126">
        <v>1125</v>
      </c>
      <c r="B1126" t="s">
        <v>3684</v>
      </c>
      <c r="C1126" s="13" t="s">
        <v>2141</v>
      </c>
      <c r="D1126" t="s">
        <v>859</v>
      </c>
      <c r="E1126" s="26" t="s">
        <v>2142</v>
      </c>
      <c r="F1126" s="6">
        <v>73</v>
      </c>
      <c r="G1126" s="6">
        <v>72.931804999999997</v>
      </c>
      <c r="H1126" s="51">
        <v>73</v>
      </c>
      <c r="I1126" s="34">
        <v>0</v>
      </c>
      <c r="J1126" s="64">
        <v>7.0000000000000007E-2</v>
      </c>
      <c r="K1126" s="51" t="s">
        <v>861</v>
      </c>
      <c r="L1126" s="51">
        <v>1</v>
      </c>
      <c r="M1126" s="51">
        <v>1</v>
      </c>
      <c r="N1126" s="51">
        <v>1</v>
      </c>
      <c r="O1126" s="51">
        <v>1</v>
      </c>
      <c r="P1126" s="51">
        <v>0</v>
      </c>
      <c r="Q1126" s="51">
        <v>1</v>
      </c>
      <c r="R1126" s="51">
        <v>1</v>
      </c>
      <c r="S1126" s="51">
        <v>1</v>
      </c>
      <c r="T1126" s="51">
        <v>1</v>
      </c>
      <c r="U1126" s="51">
        <v>1</v>
      </c>
      <c r="V1126" s="51" t="s">
        <v>3562</v>
      </c>
      <c r="W112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26" t="str">
        <f>IF(cto1255AMCO[[#This Row],[Calificacion]]=1,"Aprobado","Subsanar")</f>
        <v>Subsanar</v>
      </c>
    </row>
    <row r="1127" spans="1:24" customFormat="1" hidden="1">
      <c r="A1127">
        <v>1126</v>
      </c>
      <c r="B1127" t="s">
        <v>3685</v>
      </c>
      <c r="C1127" s="13" t="s">
        <v>3686</v>
      </c>
      <c r="D1127" t="s">
        <v>859</v>
      </c>
      <c r="E1127" s="26" t="s">
        <v>3687</v>
      </c>
      <c r="F1127" s="6">
        <v>36</v>
      </c>
      <c r="G1127" s="6">
        <v>35.664368000000003</v>
      </c>
      <c r="H1127" s="51">
        <v>36</v>
      </c>
      <c r="I1127" s="34">
        <v>0</v>
      </c>
      <c r="J1127" s="64">
        <v>7.0000000000000007E-2</v>
      </c>
      <c r="K1127" s="51" t="s">
        <v>861</v>
      </c>
      <c r="L1127" s="51">
        <v>1</v>
      </c>
      <c r="M1127" s="51">
        <v>1</v>
      </c>
      <c r="N1127" s="51">
        <v>1</v>
      </c>
      <c r="O1127" s="51">
        <v>1</v>
      </c>
      <c r="P1127" s="51">
        <v>0</v>
      </c>
      <c r="Q1127" s="51">
        <v>1</v>
      </c>
      <c r="R1127" s="51">
        <v>1</v>
      </c>
      <c r="S1127" s="51">
        <v>1</v>
      </c>
      <c r="T1127" s="51">
        <v>1</v>
      </c>
      <c r="U1127" s="51">
        <v>1</v>
      </c>
      <c r="V1127" s="51" t="s">
        <v>3562</v>
      </c>
      <c r="W112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27" t="str">
        <f>IF(cto1255AMCO[[#This Row],[Calificacion]]=1,"Aprobado","Subsanar")</f>
        <v>Subsanar</v>
      </c>
    </row>
    <row r="1128" spans="1:24" customFormat="1" hidden="1">
      <c r="A1128">
        <v>1127</v>
      </c>
      <c r="B1128" t="s">
        <v>3688</v>
      </c>
      <c r="C1128" s="13" t="s">
        <v>3689</v>
      </c>
      <c r="D1128" t="s">
        <v>859</v>
      </c>
      <c r="E1128" s="26" t="s">
        <v>3690</v>
      </c>
      <c r="F1128" s="6">
        <v>151</v>
      </c>
      <c r="G1128" s="6">
        <v>150.636111</v>
      </c>
      <c r="H1128" s="48">
        <v>151</v>
      </c>
      <c r="I1128" s="32">
        <v>0</v>
      </c>
      <c r="J1128" s="59">
        <v>0.06</v>
      </c>
      <c r="K1128" s="48" t="s">
        <v>861</v>
      </c>
      <c r="L1128" s="48">
        <v>1</v>
      </c>
      <c r="M1128" s="48">
        <v>1</v>
      </c>
      <c r="N1128" s="48">
        <v>1</v>
      </c>
      <c r="O1128" s="48">
        <v>1</v>
      </c>
      <c r="P1128" s="48">
        <v>0</v>
      </c>
      <c r="Q1128" s="48">
        <v>1</v>
      </c>
      <c r="R1128" s="48">
        <v>1</v>
      </c>
      <c r="S1128" s="48">
        <v>1</v>
      </c>
      <c r="T1128" s="48">
        <v>1</v>
      </c>
      <c r="U1128" s="48">
        <v>1</v>
      </c>
      <c r="V1128" s="48" t="s">
        <v>3562</v>
      </c>
      <c r="W112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28" t="str">
        <f>IF(cto1255AMCO[[#This Row],[Calificacion]]=1,"Aprobado","Subsanar")</f>
        <v>Subsanar</v>
      </c>
    </row>
    <row r="1129" spans="1:24" customFormat="1" hidden="1">
      <c r="A1129">
        <v>1128</v>
      </c>
      <c r="B1129" t="s">
        <v>3691</v>
      </c>
      <c r="C1129" s="13" t="s">
        <v>3692</v>
      </c>
      <c r="D1129" t="s">
        <v>859</v>
      </c>
      <c r="E1129" s="26" t="s">
        <v>3693</v>
      </c>
      <c r="F1129" s="6">
        <v>150</v>
      </c>
      <c r="G1129" s="6">
        <v>150.201144</v>
      </c>
      <c r="H1129" s="48">
        <v>150</v>
      </c>
      <c r="I1129" s="32">
        <v>0</v>
      </c>
      <c r="J1129" s="59">
        <v>0.06</v>
      </c>
      <c r="K1129" s="48" t="s">
        <v>861</v>
      </c>
      <c r="L1129" s="48">
        <v>1</v>
      </c>
      <c r="M1129" s="48">
        <v>1</v>
      </c>
      <c r="N1129" s="48">
        <v>1</v>
      </c>
      <c r="O1129" s="48">
        <v>1</v>
      </c>
      <c r="P1129" s="48">
        <v>0</v>
      </c>
      <c r="Q1129" s="48">
        <v>1</v>
      </c>
      <c r="R1129" s="48">
        <v>1</v>
      </c>
      <c r="S1129" s="48">
        <v>1</v>
      </c>
      <c r="T1129" s="48">
        <v>1</v>
      </c>
      <c r="U1129" s="48">
        <v>1</v>
      </c>
      <c r="V1129" s="48" t="s">
        <v>3562</v>
      </c>
      <c r="W112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29" t="str">
        <f>IF(cto1255AMCO[[#This Row],[Calificacion]]=1,"Aprobado","Subsanar")</f>
        <v>Subsanar</v>
      </c>
    </row>
    <row r="1130" spans="1:24" customFormat="1" hidden="1">
      <c r="A1130">
        <v>1129</v>
      </c>
      <c r="B1130" t="s">
        <v>3694</v>
      </c>
      <c r="C1130" s="13" t="s">
        <v>3695</v>
      </c>
      <c r="D1130" t="s">
        <v>859</v>
      </c>
      <c r="E1130" s="26" t="s">
        <v>3696</v>
      </c>
      <c r="F1130" s="6">
        <v>137</v>
      </c>
      <c r="G1130" s="6">
        <v>136.47215</v>
      </c>
      <c r="H1130" s="51">
        <v>137</v>
      </c>
      <c r="I1130" s="34">
        <v>0</v>
      </c>
      <c r="J1130" s="64">
        <v>0.06</v>
      </c>
      <c r="K1130" s="51" t="s">
        <v>861</v>
      </c>
      <c r="L1130" s="51">
        <v>1</v>
      </c>
      <c r="M1130" s="51">
        <v>1</v>
      </c>
      <c r="N1130" s="51">
        <v>1</v>
      </c>
      <c r="O1130" s="51">
        <v>1</v>
      </c>
      <c r="P1130" s="51">
        <v>0</v>
      </c>
      <c r="Q1130" s="51">
        <v>1</v>
      </c>
      <c r="R1130" s="51">
        <v>1</v>
      </c>
      <c r="S1130" s="51">
        <v>1</v>
      </c>
      <c r="T1130" s="51">
        <v>1</v>
      </c>
      <c r="U1130" s="51">
        <v>1</v>
      </c>
      <c r="V1130" s="51" t="s">
        <v>3562</v>
      </c>
      <c r="W113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30" t="str">
        <f>IF(cto1255AMCO[[#This Row],[Calificacion]]=1,"Aprobado","Subsanar")</f>
        <v>Subsanar</v>
      </c>
    </row>
    <row r="1131" spans="1:24" customFormat="1" hidden="1">
      <c r="A1131">
        <v>1130</v>
      </c>
      <c r="B1131" t="s">
        <v>3697</v>
      </c>
      <c r="C1131" s="13" t="s">
        <v>3698</v>
      </c>
      <c r="D1131" t="s">
        <v>859</v>
      </c>
      <c r="E1131" s="26" t="s">
        <v>3699</v>
      </c>
      <c r="F1131" s="6">
        <v>11</v>
      </c>
      <c r="G1131" s="6">
        <v>10.405605</v>
      </c>
      <c r="H1131" s="51">
        <v>11</v>
      </c>
      <c r="I1131" s="34">
        <v>0</v>
      </c>
      <c r="J1131" s="64">
        <v>7.0000000000000007E-2</v>
      </c>
      <c r="K1131" s="51" t="s">
        <v>861</v>
      </c>
      <c r="L1131" s="51">
        <v>1</v>
      </c>
      <c r="M1131" s="51">
        <v>1</v>
      </c>
      <c r="N1131" s="51">
        <v>1</v>
      </c>
      <c r="O1131" s="51">
        <v>1</v>
      </c>
      <c r="P1131" s="51">
        <v>0</v>
      </c>
      <c r="Q1131" s="51">
        <v>1</v>
      </c>
      <c r="R1131" s="51">
        <v>1</v>
      </c>
      <c r="S1131" s="51">
        <v>1</v>
      </c>
      <c r="T1131" s="51">
        <v>1</v>
      </c>
      <c r="U1131" s="51">
        <v>1</v>
      </c>
      <c r="V1131" s="51" t="s">
        <v>3562</v>
      </c>
      <c r="W113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31" t="str">
        <f>IF(cto1255AMCO[[#This Row],[Calificacion]]=1,"Aprobado","Subsanar")</f>
        <v>Subsanar</v>
      </c>
    </row>
    <row r="1132" spans="1:24" customFormat="1" hidden="1">
      <c r="A1132">
        <v>1131</v>
      </c>
      <c r="B1132" t="s">
        <v>3700</v>
      </c>
      <c r="C1132" s="13" t="s">
        <v>3701</v>
      </c>
      <c r="D1132" t="s">
        <v>859</v>
      </c>
      <c r="E1132" s="26" t="s">
        <v>3702</v>
      </c>
      <c r="F1132" s="6">
        <v>85</v>
      </c>
      <c r="G1132" s="6">
        <v>84.596183999999994</v>
      </c>
      <c r="H1132" s="51">
        <v>85</v>
      </c>
      <c r="I1132" s="34">
        <v>0</v>
      </c>
      <c r="J1132" s="64">
        <v>0.06</v>
      </c>
      <c r="K1132" s="51" t="s">
        <v>861</v>
      </c>
      <c r="L1132" s="51">
        <v>1</v>
      </c>
      <c r="M1132" s="51">
        <v>1</v>
      </c>
      <c r="N1132" s="51">
        <v>1</v>
      </c>
      <c r="O1132" s="51">
        <v>1</v>
      </c>
      <c r="P1132" s="51">
        <v>0</v>
      </c>
      <c r="Q1132" s="51">
        <v>1</v>
      </c>
      <c r="R1132" s="51">
        <v>1</v>
      </c>
      <c r="S1132" s="51">
        <v>1</v>
      </c>
      <c r="T1132" s="51">
        <v>1</v>
      </c>
      <c r="U1132" s="51">
        <v>1</v>
      </c>
      <c r="V1132" s="51" t="s">
        <v>3562</v>
      </c>
      <c r="W113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32" t="str">
        <f>IF(cto1255AMCO[[#This Row],[Calificacion]]=1,"Aprobado","Subsanar")</f>
        <v>Subsanar</v>
      </c>
    </row>
    <row r="1133" spans="1:24" customFormat="1" hidden="1">
      <c r="A1133">
        <v>1132</v>
      </c>
      <c r="B1133" t="s">
        <v>3703</v>
      </c>
      <c r="C1133" s="13" t="s">
        <v>3704</v>
      </c>
      <c r="D1133" t="s">
        <v>859</v>
      </c>
      <c r="E1133" s="26" t="s">
        <v>3705</v>
      </c>
      <c r="F1133" s="6">
        <v>39</v>
      </c>
      <c r="G1133" s="6">
        <v>38.711869999999998</v>
      </c>
      <c r="H1133" s="48">
        <v>39</v>
      </c>
      <c r="I1133" s="32">
        <v>0</v>
      </c>
      <c r="J1133" s="59">
        <v>7.0000000000000007E-2</v>
      </c>
      <c r="K1133" s="48" t="s">
        <v>861</v>
      </c>
      <c r="L1133" s="48">
        <v>1</v>
      </c>
      <c r="M1133" s="48">
        <v>1</v>
      </c>
      <c r="N1133" s="48">
        <v>1</v>
      </c>
      <c r="O1133" s="48">
        <v>1</v>
      </c>
      <c r="P1133" s="48">
        <v>0</v>
      </c>
      <c r="Q1133" s="48">
        <v>1</v>
      </c>
      <c r="R1133" s="48">
        <v>1</v>
      </c>
      <c r="S1133" s="48">
        <v>1</v>
      </c>
      <c r="T1133" s="48">
        <v>1</v>
      </c>
      <c r="U1133" s="48">
        <v>1</v>
      </c>
      <c r="V1133" s="48" t="s">
        <v>3562</v>
      </c>
      <c r="W113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33" t="str">
        <f>IF(cto1255AMCO[[#This Row],[Calificacion]]=1,"Aprobado","Subsanar")</f>
        <v>Subsanar</v>
      </c>
    </row>
    <row r="1134" spans="1:24" customFormat="1" hidden="1">
      <c r="A1134">
        <v>1133</v>
      </c>
      <c r="B1134" t="s">
        <v>3706</v>
      </c>
      <c r="C1134" s="13" t="s">
        <v>3707</v>
      </c>
      <c r="D1134" t="s">
        <v>859</v>
      </c>
      <c r="E1134" s="26" t="s">
        <v>3708</v>
      </c>
      <c r="F1134" s="6">
        <v>144</v>
      </c>
      <c r="G1134" s="6">
        <v>144.72777300000001</v>
      </c>
      <c r="H1134" s="51">
        <v>144</v>
      </c>
      <c r="I1134" s="34">
        <v>0</v>
      </c>
      <c r="J1134" s="64">
        <v>0.06</v>
      </c>
      <c r="K1134" s="51" t="s">
        <v>861</v>
      </c>
      <c r="L1134" s="51">
        <v>1</v>
      </c>
      <c r="M1134" s="51">
        <v>1</v>
      </c>
      <c r="N1134" s="51">
        <v>1</v>
      </c>
      <c r="O1134" s="51">
        <v>1</v>
      </c>
      <c r="P1134" s="51">
        <v>0</v>
      </c>
      <c r="Q1134" s="51">
        <v>1</v>
      </c>
      <c r="R1134" s="51">
        <v>1</v>
      </c>
      <c r="S1134" s="51">
        <v>1</v>
      </c>
      <c r="T1134" s="51">
        <v>1</v>
      </c>
      <c r="U1134" s="51">
        <v>1</v>
      </c>
      <c r="V1134" s="51" t="s">
        <v>3580</v>
      </c>
      <c r="W113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34" t="str">
        <f>IF(cto1255AMCO[[#This Row],[Calificacion]]=1,"Aprobado","Subsanar")</f>
        <v>Subsanar</v>
      </c>
    </row>
    <row r="1135" spans="1:24" customFormat="1" hidden="1">
      <c r="A1135">
        <v>1134</v>
      </c>
      <c r="B1135" t="s">
        <v>3709</v>
      </c>
      <c r="C1135" s="13" t="s">
        <v>3710</v>
      </c>
      <c r="D1135" t="s">
        <v>859</v>
      </c>
      <c r="E1135" s="26" t="s">
        <v>3711</v>
      </c>
      <c r="F1135" s="6">
        <v>74</v>
      </c>
      <c r="G1135" s="6">
        <v>73.878477000000004</v>
      </c>
      <c r="H1135" s="48">
        <v>74</v>
      </c>
      <c r="I1135" s="32">
        <v>0</v>
      </c>
      <c r="J1135" s="59">
        <v>7.0000000000000007E-2</v>
      </c>
      <c r="K1135" s="48" t="s">
        <v>861</v>
      </c>
      <c r="L1135" s="48">
        <v>1</v>
      </c>
      <c r="M1135" s="48">
        <v>1</v>
      </c>
      <c r="N1135" s="48">
        <v>1</v>
      </c>
      <c r="O1135" s="48">
        <v>1</v>
      </c>
      <c r="P1135" s="48">
        <v>0</v>
      </c>
      <c r="Q1135" s="48">
        <v>1</v>
      </c>
      <c r="R1135" s="48">
        <v>1</v>
      </c>
      <c r="S1135" s="48">
        <v>1</v>
      </c>
      <c r="T1135" s="48">
        <v>1</v>
      </c>
      <c r="U1135" s="48">
        <v>1</v>
      </c>
      <c r="V1135" s="48" t="s">
        <v>3580</v>
      </c>
      <c r="W113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35" t="str">
        <f>IF(cto1255AMCO[[#This Row],[Calificacion]]=1,"Aprobado","Subsanar")</f>
        <v>Subsanar</v>
      </c>
    </row>
    <row r="1136" spans="1:24" customFormat="1" hidden="1">
      <c r="A1136">
        <v>1135</v>
      </c>
      <c r="B1136" t="s">
        <v>3712</v>
      </c>
      <c r="C1136" s="13" t="s">
        <v>3713</v>
      </c>
      <c r="D1136" t="s">
        <v>859</v>
      </c>
      <c r="E1136" s="26" t="s">
        <v>3714</v>
      </c>
      <c r="F1136" s="6">
        <v>209</v>
      </c>
      <c r="G1136" s="6">
        <v>209.16144399999999</v>
      </c>
      <c r="H1136" s="51">
        <v>209</v>
      </c>
      <c r="I1136" s="34">
        <v>0</v>
      </c>
      <c r="J1136" s="64">
        <v>0.06</v>
      </c>
      <c r="K1136" s="51" t="s">
        <v>861</v>
      </c>
      <c r="L1136" s="51">
        <v>1</v>
      </c>
      <c r="M1136" s="51">
        <v>1</v>
      </c>
      <c r="N1136" s="51">
        <v>1</v>
      </c>
      <c r="O1136" s="51">
        <v>1</v>
      </c>
      <c r="P1136" s="51">
        <v>0</v>
      </c>
      <c r="Q1136" s="51">
        <v>1</v>
      </c>
      <c r="R1136" s="51">
        <v>1</v>
      </c>
      <c r="S1136" s="51">
        <v>1</v>
      </c>
      <c r="T1136" s="51">
        <v>1</v>
      </c>
      <c r="U1136" s="51">
        <v>1</v>
      </c>
      <c r="V1136" s="51" t="s">
        <v>3580</v>
      </c>
      <c r="W113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36" t="str">
        <f>IF(cto1255AMCO[[#This Row],[Calificacion]]=1,"Aprobado","Subsanar")</f>
        <v>Subsanar</v>
      </c>
    </row>
    <row r="1137" spans="1:24" customFormat="1" hidden="1">
      <c r="A1137">
        <v>1136</v>
      </c>
      <c r="B1137" t="s">
        <v>3715</v>
      </c>
      <c r="C1137" s="13" t="s">
        <v>3716</v>
      </c>
      <c r="D1137" t="s">
        <v>859</v>
      </c>
      <c r="E1137" s="26" t="s">
        <v>3717</v>
      </c>
      <c r="F1137" s="6">
        <v>147</v>
      </c>
      <c r="G1137" s="6">
        <v>147.24303800000001</v>
      </c>
      <c r="H1137" s="48">
        <v>147</v>
      </c>
      <c r="I1137" s="32">
        <v>0</v>
      </c>
      <c r="J1137" s="59">
        <v>0.06</v>
      </c>
      <c r="K1137" s="48" t="s">
        <v>861</v>
      </c>
      <c r="L1137" s="48">
        <v>1</v>
      </c>
      <c r="M1137" s="48">
        <v>1</v>
      </c>
      <c r="N1137" s="48">
        <v>1</v>
      </c>
      <c r="O1137" s="48">
        <v>1</v>
      </c>
      <c r="P1137" s="48">
        <v>0</v>
      </c>
      <c r="Q1137" s="48">
        <v>1</v>
      </c>
      <c r="R1137" s="48">
        <v>1</v>
      </c>
      <c r="S1137" s="48">
        <v>1</v>
      </c>
      <c r="T1137" s="48">
        <v>1</v>
      </c>
      <c r="U1137" s="48">
        <v>1</v>
      </c>
      <c r="V1137" s="48" t="s">
        <v>3580</v>
      </c>
      <c r="W113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37" t="str">
        <f>IF(cto1255AMCO[[#This Row],[Calificacion]]=1,"Aprobado","Subsanar")</f>
        <v>Subsanar</v>
      </c>
    </row>
    <row r="1138" spans="1:24" customFormat="1" hidden="1">
      <c r="A1138">
        <v>1137</v>
      </c>
      <c r="B1138" t="s">
        <v>3718</v>
      </c>
      <c r="C1138" s="13" t="s">
        <v>3719</v>
      </c>
      <c r="D1138" t="s">
        <v>859</v>
      </c>
      <c r="E1138" s="26" t="s">
        <v>3720</v>
      </c>
      <c r="F1138" s="6">
        <v>144</v>
      </c>
      <c r="G1138" s="6">
        <v>143.69012799999999</v>
      </c>
      <c r="H1138" s="51">
        <v>144</v>
      </c>
      <c r="I1138" s="34">
        <v>0</v>
      </c>
      <c r="J1138" s="64">
        <v>0.06</v>
      </c>
      <c r="K1138" s="51" t="s">
        <v>861</v>
      </c>
      <c r="L1138" s="51">
        <v>1</v>
      </c>
      <c r="M1138" s="51">
        <v>1</v>
      </c>
      <c r="N1138" s="51">
        <v>1</v>
      </c>
      <c r="O1138" s="51">
        <v>1</v>
      </c>
      <c r="P1138" s="51">
        <v>0</v>
      </c>
      <c r="Q1138" s="51">
        <v>1</v>
      </c>
      <c r="R1138" s="51">
        <v>1</v>
      </c>
      <c r="S1138" s="51">
        <v>1</v>
      </c>
      <c r="T1138" s="51">
        <v>1</v>
      </c>
      <c r="U1138" s="51">
        <v>1</v>
      </c>
      <c r="V1138" s="51" t="s">
        <v>3580</v>
      </c>
      <c r="W113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38" t="str">
        <f>IF(cto1255AMCO[[#This Row],[Calificacion]]=1,"Aprobado","Subsanar")</f>
        <v>Subsanar</v>
      </c>
    </row>
    <row r="1139" spans="1:24" customFormat="1" hidden="1">
      <c r="A1139">
        <v>1138</v>
      </c>
      <c r="B1139" t="s">
        <v>3721</v>
      </c>
      <c r="C1139" s="13" t="s">
        <v>3722</v>
      </c>
      <c r="D1139" t="s">
        <v>859</v>
      </c>
      <c r="E1139" s="26" t="s">
        <v>3723</v>
      </c>
      <c r="F1139" s="6">
        <v>142</v>
      </c>
      <c r="G1139" s="6">
        <v>142.41673</v>
      </c>
      <c r="H1139" s="48">
        <v>142</v>
      </c>
      <c r="I1139" s="32">
        <v>0</v>
      </c>
      <c r="J1139" s="59">
        <v>0.06</v>
      </c>
      <c r="K1139" s="48" t="s">
        <v>861</v>
      </c>
      <c r="L1139" s="48">
        <v>1</v>
      </c>
      <c r="M1139" s="48">
        <v>1</v>
      </c>
      <c r="N1139" s="48">
        <v>1</v>
      </c>
      <c r="O1139" s="48">
        <v>1</v>
      </c>
      <c r="P1139" s="48">
        <v>0</v>
      </c>
      <c r="Q1139" s="48">
        <v>1</v>
      </c>
      <c r="R1139" s="48">
        <v>1</v>
      </c>
      <c r="S1139" s="48">
        <v>1</v>
      </c>
      <c r="T1139" s="48">
        <v>1</v>
      </c>
      <c r="U1139" s="48">
        <v>1</v>
      </c>
      <c r="V1139" s="48" t="s">
        <v>3580</v>
      </c>
      <c r="W113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39" t="str">
        <f>IF(cto1255AMCO[[#This Row],[Calificacion]]=1,"Aprobado","Subsanar")</f>
        <v>Subsanar</v>
      </c>
    </row>
    <row r="1140" spans="1:24" customFormat="1" hidden="1">
      <c r="A1140">
        <v>1139</v>
      </c>
      <c r="B1140" t="s">
        <v>3724</v>
      </c>
      <c r="C1140" s="13" t="s">
        <v>3725</v>
      </c>
      <c r="D1140" t="s">
        <v>859</v>
      </c>
      <c r="E1140" s="26" t="s">
        <v>3726</v>
      </c>
      <c r="F1140" s="6">
        <v>116</v>
      </c>
      <c r="G1140" s="6">
        <v>116.537486</v>
      </c>
      <c r="H1140" s="51">
        <v>116</v>
      </c>
      <c r="I1140" s="34">
        <v>0</v>
      </c>
      <c r="J1140" s="64">
        <v>0.06</v>
      </c>
      <c r="K1140" s="51" t="s">
        <v>861</v>
      </c>
      <c r="L1140" s="51">
        <v>1</v>
      </c>
      <c r="M1140" s="51">
        <v>1</v>
      </c>
      <c r="N1140" s="51">
        <v>1</v>
      </c>
      <c r="O1140" s="51">
        <v>1</v>
      </c>
      <c r="P1140" s="51">
        <v>0</v>
      </c>
      <c r="Q1140" s="51">
        <v>1</v>
      </c>
      <c r="R1140" s="51">
        <v>1</v>
      </c>
      <c r="S1140" s="51">
        <v>1</v>
      </c>
      <c r="T1140" s="51">
        <v>1</v>
      </c>
      <c r="U1140" s="51">
        <v>1</v>
      </c>
      <c r="V1140" s="51" t="s">
        <v>3580</v>
      </c>
      <c r="W114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40" t="str">
        <f>IF(cto1255AMCO[[#This Row],[Calificacion]]=1,"Aprobado","Subsanar")</f>
        <v>Subsanar</v>
      </c>
    </row>
    <row r="1141" spans="1:24" customFormat="1" hidden="1">
      <c r="A1141">
        <v>1140</v>
      </c>
      <c r="B1141" t="s">
        <v>3727</v>
      </c>
      <c r="C1141" s="13" t="s">
        <v>3728</v>
      </c>
      <c r="D1141" t="s">
        <v>859</v>
      </c>
      <c r="E1141" s="26" t="s">
        <v>3729</v>
      </c>
      <c r="F1141" s="6">
        <v>277</v>
      </c>
      <c r="G1141" s="6">
        <v>277.25322199999999</v>
      </c>
      <c r="H1141" s="48">
        <v>277</v>
      </c>
      <c r="I1141" s="32">
        <v>0</v>
      </c>
      <c r="J1141" s="59">
        <v>0.04</v>
      </c>
      <c r="K1141" s="48" t="s">
        <v>861</v>
      </c>
      <c r="L1141" s="48">
        <v>1</v>
      </c>
      <c r="M1141" s="48">
        <v>1</v>
      </c>
      <c r="N1141" s="48">
        <v>1</v>
      </c>
      <c r="O1141" s="48">
        <v>1</v>
      </c>
      <c r="P1141" s="48">
        <v>0</v>
      </c>
      <c r="Q1141" s="48">
        <v>1</v>
      </c>
      <c r="R1141" s="48">
        <v>1</v>
      </c>
      <c r="S1141" s="48">
        <v>1</v>
      </c>
      <c r="T1141" s="48">
        <v>1</v>
      </c>
      <c r="U1141" s="48">
        <v>1</v>
      </c>
      <c r="V1141" s="48" t="s">
        <v>3562</v>
      </c>
      <c r="W114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41" t="str">
        <f>IF(cto1255AMCO[[#This Row],[Calificacion]]=1,"Aprobado","Subsanar")</f>
        <v>Subsanar</v>
      </c>
    </row>
    <row r="1142" spans="1:24" customFormat="1" hidden="1">
      <c r="A1142">
        <v>1141</v>
      </c>
      <c r="B1142" t="s">
        <v>3730</v>
      </c>
      <c r="C1142" s="13" t="s">
        <v>3731</v>
      </c>
      <c r="D1142" t="s">
        <v>859</v>
      </c>
      <c r="E1142" s="26" t="s">
        <v>3732</v>
      </c>
      <c r="F1142" s="6">
        <v>420</v>
      </c>
      <c r="G1142" s="6">
        <v>420.35244799999998</v>
      </c>
      <c r="H1142" s="48">
        <v>420</v>
      </c>
      <c r="I1142" s="32">
        <v>0</v>
      </c>
      <c r="J1142" s="59">
        <v>0.04</v>
      </c>
      <c r="K1142" s="48" t="s">
        <v>861</v>
      </c>
      <c r="L1142" s="48">
        <v>1</v>
      </c>
      <c r="M1142" s="48">
        <v>1</v>
      </c>
      <c r="N1142" s="48">
        <v>1</v>
      </c>
      <c r="O1142" s="48">
        <v>1</v>
      </c>
      <c r="P1142" s="48">
        <v>0</v>
      </c>
      <c r="Q1142" s="48">
        <v>1</v>
      </c>
      <c r="R1142" s="48">
        <v>1</v>
      </c>
      <c r="S1142" s="48">
        <v>1</v>
      </c>
      <c r="T1142" s="48">
        <v>1</v>
      </c>
      <c r="U1142" s="48">
        <v>1</v>
      </c>
      <c r="V1142" s="48" t="s">
        <v>3733</v>
      </c>
      <c r="W114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42" t="str">
        <f>IF(cto1255AMCO[[#This Row],[Calificacion]]=1,"Aprobado","Subsanar")</f>
        <v>Subsanar</v>
      </c>
    </row>
    <row r="1143" spans="1:24" customFormat="1" hidden="1">
      <c r="A1143">
        <v>1142</v>
      </c>
      <c r="B1143" t="s">
        <v>3734</v>
      </c>
      <c r="C1143" s="13" t="s">
        <v>3735</v>
      </c>
      <c r="D1143" t="s">
        <v>859</v>
      </c>
      <c r="E1143" s="26" t="s">
        <v>3736</v>
      </c>
      <c r="F1143" s="6">
        <v>140</v>
      </c>
      <c r="G1143" s="6">
        <v>139.83030500000001</v>
      </c>
      <c r="H1143" s="51">
        <v>140</v>
      </c>
      <c r="I1143" s="34">
        <v>0</v>
      </c>
      <c r="J1143" s="64">
        <v>0.06</v>
      </c>
      <c r="K1143" s="51" t="s">
        <v>861</v>
      </c>
      <c r="L1143" s="51">
        <v>1</v>
      </c>
      <c r="M1143" s="51">
        <v>1</v>
      </c>
      <c r="N1143" s="51">
        <v>1</v>
      </c>
      <c r="O1143" s="51">
        <v>1</v>
      </c>
      <c r="P1143" s="51">
        <v>0</v>
      </c>
      <c r="Q1143" s="51">
        <v>1</v>
      </c>
      <c r="R1143" s="51">
        <v>1</v>
      </c>
      <c r="S1143" s="51">
        <v>1</v>
      </c>
      <c r="T1143" s="51">
        <v>1</v>
      </c>
      <c r="U1143" s="51">
        <v>1</v>
      </c>
      <c r="V1143" s="51" t="s">
        <v>3562</v>
      </c>
      <c r="W114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43" t="str">
        <f>IF(cto1255AMCO[[#This Row],[Calificacion]]=1,"Aprobado","Subsanar")</f>
        <v>Subsanar</v>
      </c>
    </row>
    <row r="1144" spans="1:24" customFormat="1" hidden="1">
      <c r="A1144">
        <v>1143</v>
      </c>
      <c r="B1144" t="s">
        <v>3737</v>
      </c>
      <c r="C1144" s="13" t="s">
        <v>3738</v>
      </c>
      <c r="D1144" t="s">
        <v>859</v>
      </c>
      <c r="E1144" s="26" t="s">
        <v>3739</v>
      </c>
      <c r="F1144" s="6">
        <v>73</v>
      </c>
      <c r="G1144" s="6">
        <v>73.214157</v>
      </c>
      <c r="H1144" s="48">
        <v>73</v>
      </c>
      <c r="I1144" s="32">
        <v>0</v>
      </c>
      <c r="J1144" s="59">
        <v>7.0000000000000007E-2</v>
      </c>
      <c r="K1144" s="48" t="s">
        <v>861</v>
      </c>
      <c r="L1144" s="48">
        <v>1</v>
      </c>
      <c r="M1144" s="48">
        <v>1</v>
      </c>
      <c r="N1144" s="48">
        <v>1</v>
      </c>
      <c r="O1144" s="48">
        <v>1</v>
      </c>
      <c r="P1144" s="48">
        <v>0</v>
      </c>
      <c r="Q1144" s="48">
        <v>1</v>
      </c>
      <c r="R1144" s="48">
        <v>1</v>
      </c>
      <c r="S1144" s="48">
        <v>1</v>
      </c>
      <c r="T1144" s="48">
        <v>1</v>
      </c>
      <c r="U1144" s="48">
        <v>1</v>
      </c>
      <c r="V1144" s="48" t="s">
        <v>3562</v>
      </c>
      <c r="W114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44" t="str">
        <f>IF(cto1255AMCO[[#This Row],[Calificacion]]=1,"Aprobado","Subsanar")</f>
        <v>Subsanar</v>
      </c>
    </row>
    <row r="1145" spans="1:24" customFormat="1" hidden="1">
      <c r="A1145">
        <v>1144</v>
      </c>
      <c r="B1145" t="s">
        <v>3740</v>
      </c>
      <c r="C1145" s="13" t="s">
        <v>3741</v>
      </c>
      <c r="D1145" t="s">
        <v>859</v>
      </c>
      <c r="E1145" s="26" t="s">
        <v>3742</v>
      </c>
      <c r="F1145" s="6">
        <v>68</v>
      </c>
      <c r="G1145" s="6">
        <v>67.364863999999997</v>
      </c>
      <c r="H1145" s="48">
        <v>68</v>
      </c>
      <c r="I1145" s="32">
        <v>0</v>
      </c>
      <c r="J1145" s="59">
        <v>7.0000000000000007E-2</v>
      </c>
      <c r="K1145" s="48" t="s">
        <v>861</v>
      </c>
      <c r="L1145" s="48">
        <v>1</v>
      </c>
      <c r="M1145" s="48">
        <v>1</v>
      </c>
      <c r="N1145" s="48">
        <v>1</v>
      </c>
      <c r="O1145" s="48">
        <v>1</v>
      </c>
      <c r="P1145" s="48">
        <v>0</v>
      </c>
      <c r="Q1145" s="48">
        <v>1</v>
      </c>
      <c r="R1145" s="48">
        <v>1</v>
      </c>
      <c r="S1145" s="48">
        <v>1</v>
      </c>
      <c r="T1145" s="48">
        <v>1</v>
      </c>
      <c r="U1145" s="48">
        <v>1</v>
      </c>
      <c r="V1145" s="48" t="s">
        <v>862</v>
      </c>
      <c r="W114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45" t="str">
        <f>IF(cto1255AMCO[[#This Row],[Calificacion]]=1,"Aprobado","Subsanar")</f>
        <v>Subsanar</v>
      </c>
    </row>
    <row r="1146" spans="1:24" customFormat="1" hidden="1">
      <c r="A1146">
        <v>1145</v>
      </c>
      <c r="B1146" t="s">
        <v>3743</v>
      </c>
      <c r="C1146" s="13" t="s">
        <v>3744</v>
      </c>
      <c r="D1146" t="s">
        <v>859</v>
      </c>
      <c r="E1146" s="26" t="s">
        <v>3745</v>
      </c>
      <c r="F1146" s="6">
        <v>167</v>
      </c>
      <c r="G1146" s="6">
        <v>166.73285000000001</v>
      </c>
      <c r="H1146" s="51">
        <v>167</v>
      </c>
      <c r="I1146" s="34">
        <v>0</v>
      </c>
      <c r="J1146" s="64">
        <v>0.06</v>
      </c>
      <c r="K1146" s="51" t="s">
        <v>861</v>
      </c>
      <c r="L1146" s="51">
        <v>1</v>
      </c>
      <c r="M1146" s="51">
        <v>1</v>
      </c>
      <c r="N1146" s="51">
        <v>1</v>
      </c>
      <c r="O1146" s="51">
        <v>1</v>
      </c>
      <c r="P1146" s="51">
        <v>0</v>
      </c>
      <c r="Q1146" s="51">
        <v>1</v>
      </c>
      <c r="R1146" s="51">
        <v>1</v>
      </c>
      <c r="S1146" s="51">
        <v>1</v>
      </c>
      <c r="T1146" s="51">
        <v>1</v>
      </c>
      <c r="U1146" s="51">
        <v>0</v>
      </c>
      <c r="V1146" s="51" t="s">
        <v>3746</v>
      </c>
      <c r="W114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146" t="str">
        <f>IF(cto1255AMCO[[#This Row],[Calificacion]]=1,"Aprobado","Subsanar")</f>
        <v>Subsanar</v>
      </c>
    </row>
    <row r="1147" spans="1:24" customFormat="1" hidden="1">
      <c r="A1147">
        <v>1146</v>
      </c>
      <c r="B1147" t="s">
        <v>3747</v>
      </c>
      <c r="C1147" s="13" t="s">
        <v>3748</v>
      </c>
      <c r="D1147" t="s">
        <v>859</v>
      </c>
      <c r="E1147" s="26" t="s">
        <v>3749</v>
      </c>
      <c r="F1147" s="6">
        <v>82</v>
      </c>
      <c r="G1147" s="6">
        <v>82.132200999999995</v>
      </c>
      <c r="H1147" s="48">
        <v>82</v>
      </c>
      <c r="I1147" s="32">
        <v>0</v>
      </c>
      <c r="J1147" s="59">
        <v>0.06</v>
      </c>
      <c r="K1147" s="48" t="s">
        <v>861</v>
      </c>
      <c r="L1147" s="48">
        <v>1</v>
      </c>
      <c r="M1147" s="48">
        <v>1</v>
      </c>
      <c r="N1147" s="48">
        <v>1</v>
      </c>
      <c r="O1147" s="48">
        <v>1</v>
      </c>
      <c r="P1147" s="48">
        <v>0</v>
      </c>
      <c r="Q1147" s="48">
        <v>1</v>
      </c>
      <c r="R1147" s="48">
        <v>1</v>
      </c>
      <c r="S1147" s="48">
        <v>1</v>
      </c>
      <c r="T1147" s="48">
        <v>1</v>
      </c>
      <c r="U1147" s="48">
        <v>0</v>
      </c>
      <c r="V1147" s="48" t="s">
        <v>3746</v>
      </c>
      <c r="W114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147" t="str">
        <f>IF(cto1255AMCO[[#This Row],[Calificacion]]=1,"Aprobado","Subsanar")</f>
        <v>Subsanar</v>
      </c>
    </row>
    <row r="1148" spans="1:24" customFormat="1" hidden="1">
      <c r="A1148">
        <v>1147</v>
      </c>
      <c r="B1148" t="s">
        <v>3750</v>
      </c>
      <c r="C1148" s="13" t="s">
        <v>3751</v>
      </c>
      <c r="D1148" t="s">
        <v>859</v>
      </c>
      <c r="E1148" s="26" t="s">
        <v>3752</v>
      </c>
      <c r="F1148" s="6">
        <v>7</v>
      </c>
      <c r="G1148" s="6">
        <v>93.787115</v>
      </c>
      <c r="H1148" s="51">
        <v>7</v>
      </c>
      <c r="I1148" s="34">
        <v>0</v>
      </c>
      <c r="J1148" s="64">
        <v>7.0000000000000007E-2</v>
      </c>
      <c r="K1148" s="51" t="s">
        <v>861</v>
      </c>
      <c r="L1148" s="51">
        <v>1</v>
      </c>
      <c r="M1148" s="51">
        <v>1</v>
      </c>
      <c r="N1148" s="51">
        <v>1</v>
      </c>
      <c r="O1148" s="51">
        <v>1</v>
      </c>
      <c r="P1148" s="51">
        <v>0</v>
      </c>
      <c r="Q1148" s="51">
        <v>1</v>
      </c>
      <c r="R1148" s="51">
        <v>1</v>
      </c>
      <c r="S1148" s="51">
        <v>1</v>
      </c>
      <c r="T1148" s="51">
        <v>1</v>
      </c>
      <c r="U1148" s="51">
        <v>0</v>
      </c>
      <c r="V1148" s="51" t="s">
        <v>3753</v>
      </c>
      <c r="W11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148" t="str">
        <f>IF(cto1255AMCO[[#This Row],[Calificacion]]=1,"Aprobado","Subsanar")</f>
        <v>Subsanar</v>
      </c>
    </row>
    <row r="1149" spans="1:24" customFormat="1" hidden="1">
      <c r="A1149">
        <v>1148</v>
      </c>
      <c r="B1149" t="s">
        <v>3754</v>
      </c>
      <c r="C1149" s="13" t="s">
        <v>3755</v>
      </c>
      <c r="D1149" t="s">
        <v>859</v>
      </c>
      <c r="E1149" s="26" t="s">
        <v>3756</v>
      </c>
      <c r="F1149" s="6">
        <v>5</v>
      </c>
      <c r="G1149" s="6">
        <v>106.012259</v>
      </c>
      <c r="H1149" s="48">
        <v>5</v>
      </c>
      <c r="I1149" s="32">
        <v>0</v>
      </c>
      <c r="J1149" s="59">
        <v>7.0000000000000007E-2</v>
      </c>
      <c r="K1149" s="48" t="s">
        <v>861</v>
      </c>
      <c r="L1149" s="48">
        <v>1</v>
      </c>
      <c r="M1149" s="48">
        <v>1</v>
      </c>
      <c r="N1149" s="48">
        <v>1</v>
      </c>
      <c r="O1149" s="48">
        <v>1</v>
      </c>
      <c r="P1149" s="48">
        <v>0</v>
      </c>
      <c r="Q1149" s="48">
        <v>1</v>
      </c>
      <c r="R1149" s="48">
        <v>1</v>
      </c>
      <c r="S1149" s="48">
        <v>1</v>
      </c>
      <c r="T1149" s="48">
        <v>1</v>
      </c>
      <c r="U1149" s="48">
        <v>0</v>
      </c>
      <c r="V1149" s="48" t="s">
        <v>3746</v>
      </c>
      <c r="W11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149" t="str">
        <f>IF(cto1255AMCO[[#This Row],[Calificacion]]=1,"Aprobado","Subsanar")</f>
        <v>Subsanar</v>
      </c>
    </row>
    <row r="1150" spans="1:24" customFormat="1" hidden="1">
      <c r="A1150">
        <v>1149</v>
      </c>
      <c r="B1150" t="s">
        <v>3757</v>
      </c>
      <c r="C1150" s="13" t="s">
        <v>3758</v>
      </c>
      <c r="D1150" t="s">
        <v>859</v>
      </c>
      <c r="E1150" s="26" t="s">
        <v>3759</v>
      </c>
      <c r="F1150" s="6">
        <v>65</v>
      </c>
      <c r="G1150" s="6">
        <v>288.19227599999999</v>
      </c>
      <c r="H1150" s="51">
        <v>65</v>
      </c>
      <c r="I1150" s="34">
        <v>0</v>
      </c>
      <c r="J1150" s="64">
        <v>7.0000000000000007E-2</v>
      </c>
      <c r="K1150" s="51" t="s">
        <v>861</v>
      </c>
      <c r="L1150" s="51">
        <v>1</v>
      </c>
      <c r="M1150" s="51">
        <v>1</v>
      </c>
      <c r="N1150" s="51">
        <v>1</v>
      </c>
      <c r="O1150" s="51">
        <v>1</v>
      </c>
      <c r="P1150" s="51">
        <v>0</v>
      </c>
      <c r="Q1150" s="51">
        <v>1</v>
      </c>
      <c r="R1150" s="51">
        <v>0</v>
      </c>
      <c r="S1150" s="51">
        <v>0</v>
      </c>
      <c r="T1150" s="51">
        <v>0</v>
      </c>
      <c r="U1150" s="51">
        <v>0</v>
      </c>
      <c r="V1150" s="51" t="s">
        <v>3760</v>
      </c>
      <c r="W115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0.5</v>
      </c>
      <c r="X1150" t="str">
        <f>IF(cto1255AMCO[[#This Row],[Calificacion]]=1,"Aprobado","Subsanar")</f>
        <v>Subsanar</v>
      </c>
    </row>
    <row r="1151" spans="1:24" customFormat="1" hidden="1">
      <c r="A1151">
        <v>1150</v>
      </c>
      <c r="B1151" t="s">
        <v>3761</v>
      </c>
      <c r="C1151" s="13" t="s">
        <v>3762</v>
      </c>
      <c r="D1151" t="s">
        <v>859</v>
      </c>
      <c r="E1151" s="26" t="s">
        <v>3763</v>
      </c>
      <c r="F1151" s="6">
        <v>46</v>
      </c>
      <c r="G1151" s="6">
        <v>48.186328000000003</v>
      </c>
      <c r="H1151" s="48">
        <v>46</v>
      </c>
      <c r="I1151" s="32">
        <v>0</v>
      </c>
      <c r="J1151" s="59">
        <v>7.0000000000000007E-2</v>
      </c>
      <c r="K1151" s="48" t="s">
        <v>861</v>
      </c>
      <c r="L1151" s="48">
        <v>1</v>
      </c>
      <c r="M1151" s="48">
        <v>1</v>
      </c>
      <c r="N1151" s="48">
        <v>1</v>
      </c>
      <c r="O1151" s="48">
        <v>1</v>
      </c>
      <c r="P1151" s="48">
        <v>0</v>
      </c>
      <c r="Q1151" s="48">
        <v>1</v>
      </c>
      <c r="R1151" s="48">
        <v>1</v>
      </c>
      <c r="S1151" s="48">
        <v>1</v>
      </c>
      <c r="T1151" s="48">
        <v>1</v>
      </c>
      <c r="U1151" s="48">
        <v>0</v>
      </c>
      <c r="V1151" s="48" t="s">
        <v>3764</v>
      </c>
      <c r="W115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151" t="str">
        <f>IF(cto1255AMCO[[#This Row],[Calificacion]]=1,"Aprobado","Subsanar")</f>
        <v>Subsanar</v>
      </c>
    </row>
    <row r="1152" spans="1:24" customFormat="1" hidden="1">
      <c r="A1152">
        <v>1151</v>
      </c>
      <c r="B1152" t="s">
        <v>3765</v>
      </c>
      <c r="C1152" s="13" t="s">
        <v>3766</v>
      </c>
      <c r="D1152" t="s">
        <v>859</v>
      </c>
      <c r="E1152" s="26" t="s">
        <v>3767</v>
      </c>
      <c r="F1152" s="6">
        <v>151</v>
      </c>
      <c r="G1152" s="6">
        <v>191.228568</v>
      </c>
      <c r="H1152" s="51">
        <v>151</v>
      </c>
      <c r="I1152" s="34">
        <v>0</v>
      </c>
      <c r="J1152" s="64">
        <v>0.06</v>
      </c>
      <c r="K1152" s="51" t="s">
        <v>861</v>
      </c>
      <c r="L1152" s="51">
        <v>1</v>
      </c>
      <c r="M1152" s="51">
        <v>1</v>
      </c>
      <c r="N1152" s="51">
        <v>1</v>
      </c>
      <c r="O1152" s="51">
        <v>1</v>
      </c>
      <c r="P1152" s="51">
        <v>1</v>
      </c>
      <c r="Q1152" s="51">
        <v>1</v>
      </c>
      <c r="R1152" s="51">
        <v>1</v>
      </c>
      <c r="S1152" s="51">
        <v>1</v>
      </c>
      <c r="T1152" s="51">
        <v>1</v>
      </c>
      <c r="U1152" s="51">
        <v>0</v>
      </c>
      <c r="V1152" s="51" t="s">
        <v>3768</v>
      </c>
      <c r="W115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52" t="str">
        <f>IF(cto1255AMCO[[#This Row],[Calificacion]]=1,"Aprobado","Subsanar")</f>
        <v>Subsanar</v>
      </c>
    </row>
    <row r="1153" spans="1:24" customFormat="1" hidden="1">
      <c r="A1153">
        <v>1152</v>
      </c>
      <c r="B1153" t="s">
        <v>3769</v>
      </c>
      <c r="C1153" s="13" t="s">
        <v>3770</v>
      </c>
      <c r="D1153" t="s">
        <v>859</v>
      </c>
      <c r="E1153" s="26" t="s">
        <v>3771</v>
      </c>
      <c r="F1153" s="6">
        <v>154</v>
      </c>
      <c r="G1153" s="6">
        <v>155.77291600000001</v>
      </c>
      <c r="H1153" s="48">
        <v>154</v>
      </c>
      <c r="I1153" s="32">
        <v>0</v>
      </c>
      <c r="J1153" s="59">
        <v>0.06</v>
      </c>
      <c r="K1153" s="48" t="s">
        <v>861</v>
      </c>
      <c r="L1153" s="48">
        <v>1</v>
      </c>
      <c r="M1153" s="48">
        <v>1</v>
      </c>
      <c r="N1153" s="48">
        <v>1</v>
      </c>
      <c r="O1153" s="48">
        <v>1</v>
      </c>
      <c r="P1153" s="48">
        <v>1</v>
      </c>
      <c r="Q1153" s="48">
        <v>1</v>
      </c>
      <c r="R1153" s="48">
        <v>1</v>
      </c>
      <c r="S1153" s="48">
        <v>1</v>
      </c>
      <c r="T1153" s="48">
        <v>1</v>
      </c>
      <c r="U1153" s="48">
        <v>0</v>
      </c>
      <c r="V1153" s="48" t="s">
        <v>3764</v>
      </c>
      <c r="W115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53" t="str">
        <f>IF(cto1255AMCO[[#This Row],[Calificacion]]=1,"Aprobado","Subsanar")</f>
        <v>Subsanar</v>
      </c>
    </row>
    <row r="1154" spans="1:24" customFormat="1" hidden="1">
      <c r="A1154">
        <v>1153</v>
      </c>
      <c r="B1154" t="s">
        <v>3772</v>
      </c>
      <c r="C1154" s="13" t="s">
        <v>3773</v>
      </c>
      <c r="D1154" t="s">
        <v>859</v>
      </c>
      <c r="E1154" s="26" t="s">
        <v>3774</v>
      </c>
      <c r="F1154" s="6">
        <v>176</v>
      </c>
      <c r="G1154" s="6">
        <v>175.79570000000001</v>
      </c>
      <c r="H1154" s="51">
        <v>176</v>
      </c>
      <c r="I1154" s="34">
        <v>0</v>
      </c>
      <c r="J1154" s="64">
        <v>0.06</v>
      </c>
      <c r="K1154" s="51" t="s">
        <v>861</v>
      </c>
      <c r="L1154" s="51">
        <v>1</v>
      </c>
      <c r="M1154" s="51">
        <v>1</v>
      </c>
      <c r="N1154" s="51">
        <v>1</v>
      </c>
      <c r="O1154" s="51">
        <v>1</v>
      </c>
      <c r="P1154" s="51">
        <v>1</v>
      </c>
      <c r="Q1154" s="51">
        <v>1</v>
      </c>
      <c r="R1154" s="51">
        <v>1</v>
      </c>
      <c r="S1154" s="51">
        <v>1</v>
      </c>
      <c r="T1154" s="51">
        <v>1</v>
      </c>
      <c r="U1154" s="51">
        <v>0</v>
      </c>
      <c r="V1154" s="51" t="s">
        <v>3775</v>
      </c>
      <c r="W115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54" t="str">
        <f>IF(cto1255AMCO[[#This Row],[Calificacion]]=1,"Aprobado","Subsanar")</f>
        <v>Subsanar</v>
      </c>
    </row>
    <row r="1155" spans="1:24" customFormat="1" hidden="1">
      <c r="A1155">
        <v>1154</v>
      </c>
      <c r="B1155" t="s">
        <v>3776</v>
      </c>
      <c r="C1155" s="13" t="s">
        <v>3777</v>
      </c>
      <c r="D1155" t="s">
        <v>1049</v>
      </c>
      <c r="E1155" s="26" t="s">
        <v>3778</v>
      </c>
      <c r="F1155" s="6">
        <v>148</v>
      </c>
      <c r="G1155" s="6">
        <v>148.059774</v>
      </c>
      <c r="H1155" s="51">
        <v>148</v>
      </c>
      <c r="I1155" s="4">
        <f t="shared" ref="I1155:I1162" si="63">(((ABS(H1155-F1155))/F1155))</f>
        <v>0</v>
      </c>
      <c r="J1155" s="10">
        <f t="shared" ref="J1155:J1162" si="64">IF(H1155&lt;=80,0.07,IF(AND(H1155&gt;80,H1155&lt;=250),0.06,IF(AND(H1155&gt;250,H1155&lt;=500),0.04,IF(H1155&gt;500,0.03,0))))</f>
        <v>0.06</v>
      </c>
      <c r="K1155" t="str">
        <f t="shared" ref="K1155:K1162" si="65">IF(ABS(I1155)&lt;=J1155,"Dentro del rango","Supera el rango")</f>
        <v>Dentro del rango</v>
      </c>
      <c r="L1155" s="51">
        <v>1</v>
      </c>
      <c r="M1155" s="51">
        <v>1</v>
      </c>
      <c r="N1155" s="51">
        <v>1</v>
      </c>
      <c r="O1155" s="51">
        <v>1</v>
      </c>
      <c r="P1155" s="51">
        <v>1</v>
      </c>
      <c r="Q1155" s="51">
        <v>1</v>
      </c>
      <c r="R1155" s="51">
        <v>1</v>
      </c>
      <c r="S1155" s="51">
        <v>1</v>
      </c>
      <c r="T1155" s="51">
        <v>1</v>
      </c>
      <c r="U1155" s="51">
        <v>0</v>
      </c>
      <c r="V1155" s="51" t="s">
        <v>3779</v>
      </c>
      <c r="W115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55" t="str">
        <f>IF(cto1255AMCO[[#This Row],[Calificacion]]=1,"Aprobado","Subsanar")</f>
        <v>Subsanar</v>
      </c>
    </row>
    <row r="1156" spans="1:24" customFormat="1" hidden="1">
      <c r="A1156">
        <v>1155</v>
      </c>
      <c r="B1156" t="s">
        <v>3780</v>
      </c>
      <c r="C1156" s="13" t="s">
        <v>3781</v>
      </c>
      <c r="D1156" t="s">
        <v>1049</v>
      </c>
      <c r="E1156" s="26" t="s">
        <v>3782</v>
      </c>
      <c r="F1156" s="6">
        <v>22</v>
      </c>
      <c r="G1156" s="6">
        <v>44.083334000000001</v>
      </c>
      <c r="H1156" s="48">
        <v>22</v>
      </c>
      <c r="I1156" s="4">
        <f t="shared" si="63"/>
        <v>0</v>
      </c>
      <c r="J1156" s="10">
        <f t="shared" si="64"/>
        <v>7.0000000000000007E-2</v>
      </c>
      <c r="K1156" t="str">
        <f t="shared" si="65"/>
        <v>Dentro del rango</v>
      </c>
      <c r="L1156" s="48">
        <v>1</v>
      </c>
      <c r="M1156" s="48">
        <v>1</v>
      </c>
      <c r="N1156" s="48">
        <v>1</v>
      </c>
      <c r="O1156" s="48">
        <v>1</v>
      </c>
      <c r="P1156" s="48">
        <v>1</v>
      </c>
      <c r="Q1156" s="48">
        <v>1</v>
      </c>
      <c r="R1156" s="48">
        <v>1</v>
      </c>
      <c r="S1156" s="48">
        <v>1</v>
      </c>
      <c r="T1156" s="48">
        <v>1</v>
      </c>
      <c r="U1156" s="48">
        <v>0</v>
      </c>
      <c r="V1156" s="48" t="s">
        <v>3783</v>
      </c>
      <c r="W115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56" t="str">
        <f>IF(cto1255AMCO[[#This Row],[Calificacion]]=1,"Aprobado","Subsanar")</f>
        <v>Subsanar</v>
      </c>
    </row>
    <row r="1157" spans="1:24" customFormat="1" hidden="1">
      <c r="A1157">
        <v>1156</v>
      </c>
      <c r="B1157" t="s">
        <v>3784</v>
      </c>
      <c r="C1157" s="13" t="s">
        <v>3785</v>
      </c>
      <c r="D1157" t="s">
        <v>1049</v>
      </c>
      <c r="E1157" s="26" t="s">
        <v>3786</v>
      </c>
      <c r="F1157" s="6">
        <v>47</v>
      </c>
      <c r="G1157" s="6">
        <v>46.972901</v>
      </c>
      <c r="H1157" s="48">
        <v>47</v>
      </c>
      <c r="I1157" s="4">
        <f t="shared" si="63"/>
        <v>0</v>
      </c>
      <c r="J1157" s="10">
        <f t="shared" si="64"/>
        <v>7.0000000000000007E-2</v>
      </c>
      <c r="K1157" t="str">
        <f t="shared" si="65"/>
        <v>Dentro del rango</v>
      </c>
      <c r="L1157" s="48">
        <v>1</v>
      </c>
      <c r="M1157" s="48">
        <v>1</v>
      </c>
      <c r="N1157" s="48">
        <v>1</v>
      </c>
      <c r="O1157" s="48">
        <v>1</v>
      </c>
      <c r="P1157" s="48">
        <v>1</v>
      </c>
      <c r="Q1157" s="48">
        <v>1</v>
      </c>
      <c r="R1157" s="48">
        <v>1</v>
      </c>
      <c r="S1157" s="48">
        <v>1</v>
      </c>
      <c r="T1157" s="48">
        <v>0</v>
      </c>
      <c r="U1157" s="48">
        <v>0</v>
      </c>
      <c r="V1157" s="48" t="s">
        <v>3787</v>
      </c>
      <c r="W115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157" t="str">
        <f>IF(cto1255AMCO[[#This Row],[Calificacion]]=1,"Aprobado","Subsanar")</f>
        <v>Subsanar</v>
      </c>
    </row>
    <row r="1158" spans="1:24" customFormat="1" hidden="1">
      <c r="A1158">
        <v>1157</v>
      </c>
      <c r="B1158" t="s">
        <v>3788</v>
      </c>
      <c r="C1158" s="13" t="s">
        <v>3789</v>
      </c>
      <c r="D1158" t="s">
        <v>1049</v>
      </c>
      <c r="E1158" s="26" t="s">
        <v>3790</v>
      </c>
      <c r="F1158" s="6">
        <v>145</v>
      </c>
      <c r="G1158" s="6">
        <v>145.553507</v>
      </c>
      <c r="H1158" s="51">
        <v>145</v>
      </c>
      <c r="I1158" s="4">
        <f t="shared" si="63"/>
        <v>0</v>
      </c>
      <c r="J1158" s="10">
        <f t="shared" si="64"/>
        <v>0.06</v>
      </c>
      <c r="K1158" t="str">
        <f t="shared" si="65"/>
        <v>Dentro del rango</v>
      </c>
      <c r="L1158" s="51">
        <v>1</v>
      </c>
      <c r="M1158" s="51">
        <v>1</v>
      </c>
      <c r="N1158" s="51">
        <v>1</v>
      </c>
      <c r="O1158" s="51">
        <v>1</v>
      </c>
      <c r="P1158" s="51">
        <v>1</v>
      </c>
      <c r="Q1158" s="51">
        <v>1</v>
      </c>
      <c r="R1158" s="51">
        <v>1</v>
      </c>
      <c r="S1158" s="51">
        <v>1</v>
      </c>
      <c r="T1158" s="51">
        <v>1</v>
      </c>
      <c r="U1158" s="51">
        <v>0</v>
      </c>
      <c r="V1158" s="51" t="s">
        <v>3791</v>
      </c>
      <c r="W115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58" t="str">
        <f>IF(cto1255AMCO[[#This Row],[Calificacion]]=1,"Aprobado","Subsanar")</f>
        <v>Subsanar</v>
      </c>
    </row>
    <row r="1159" spans="1:24" customFormat="1" hidden="1">
      <c r="A1159">
        <v>1158</v>
      </c>
      <c r="B1159" t="s">
        <v>3792</v>
      </c>
      <c r="C1159" s="13" t="s">
        <v>3793</v>
      </c>
      <c r="D1159" t="s">
        <v>1049</v>
      </c>
      <c r="E1159" s="26" t="s">
        <v>3794</v>
      </c>
      <c r="F1159" s="6">
        <v>148</v>
      </c>
      <c r="G1159" s="6">
        <v>147.65587500000001</v>
      </c>
      <c r="H1159" s="48">
        <v>148</v>
      </c>
      <c r="I1159" s="4">
        <f t="shared" si="63"/>
        <v>0</v>
      </c>
      <c r="J1159" s="10">
        <f t="shared" si="64"/>
        <v>0.06</v>
      </c>
      <c r="K1159" t="str">
        <f t="shared" si="65"/>
        <v>Dentro del rango</v>
      </c>
      <c r="L1159" s="48">
        <v>1</v>
      </c>
      <c r="M1159" s="48">
        <v>1</v>
      </c>
      <c r="N1159" s="48">
        <v>1</v>
      </c>
      <c r="O1159" s="48">
        <v>1</v>
      </c>
      <c r="P1159" s="48">
        <v>1</v>
      </c>
      <c r="Q1159" s="48">
        <v>1</v>
      </c>
      <c r="R1159" s="48">
        <v>1</v>
      </c>
      <c r="S1159" s="48">
        <v>1</v>
      </c>
      <c r="T1159" s="48">
        <v>1</v>
      </c>
      <c r="U1159" s="48">
        <v>0</v>
      </c>
      <c r="V1159" s="48" t="s">
        <v>3795</v>
      </c>
      <c r="W115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59" t="str">
        <f>IF(cto1255AMCO[[#This Row],[Calificacion]]=1,"Aprobado","Subsanar")</f>
        <v>Subsanar</v>
      </c>
    </row>
    <row r="1160" spans="1:24" customFormat="1" hidden="1">
      <c r="A1160">
        <v>1159</v>
      </c>
      <c r="B1160" t="s">
        <v>3796</v>
      </c>
      <c r="C1160" s="13" t="s">
        <v>3797</v>
      </c>
      <c r="D1160" t="s">
        <v>1049</v>
      </c>
      <c r="E1160" s="26" t="s">
        <v>3798</v>
      </c>
      <c r="F1160" s="6">
        <v>72</v>
      </c>
      <c r="G1160" s="6">
        <v>71.725189999999998</v>
      </c>
      <c r="H1160" s="51">
        <v>72</v>
      </c>
      <c r="I1160" s="4">
        <f t="shared" si="63"/>
        <v>0</v>
      </c>
      <c r="J1160" s="10">
        <f t="shared" si="64"/>
        <v>7.0000000000000007E-2</v>
      </c>
      <c r="K1160" t="str">
        <f t="shared" si="65"/>
        <v>Dentro del rango</v>
      </c>
      <c r="L1160" s="51">
        <v>1</v>
      </c>
      <c r="M1160" s="51">
        <v>1</v>
      </c>
      <c r="N1160" s="51">
        <v>1</v>
      </c>
      <c r="O1160" s="51">
        <v>1</v>
      </c>
      <c r="P1160" s="51">
        <v>1</v>
      </c>
      <c r="Q1160" s="51">
        <v>1</v>
      </c>
      <c r="R1160" s="51">
        <v>1</v>
      </c>
      <c r="S1160" s="51">
        <v>1</v>
      </c>
      <c r="T1160" s="51">
        <v>1</v>
      </c>
      <c r="U1160" s="51">
        <v>0</v>
      </c>
      <c r="V1160" s="51" t="s">
        <v>3799</v>
      </c>
      <c r="W116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60" t="str">
        <f>IF(cto1255AMCO[[#This Row],[Calificacion]]=1,"Aprobado","Subsanar")</f>
        <v>Subsanar</v>
      </c>
    </row>
    <row r="1161" spans="1:24" customFormat="1" hidden="1">
      <c r="A1161">
        <v>1160</v>
      </c>
      <c r="B1161" t="s">
        <v>3800</v>
      </c>
      <c r="C1161" s="13" t="s">
        <v>3801</v>
      </c>
      <c r="D1161" t="s">
        <v>1049</v>
      </c>
      <c r="E1161" s="26" t="s">
        <v>3802</v>
      </c>
      <c r="F1161" s="6">
        <v>0</v>
      </c>
      <c r="G1161" s="6">
        <v>33.118861000000003</v>
      </c>
      <c r="H1161" s="51">
        <v>0</v>
      </c>
      <c r="I1161" s="4" t="e">
        <f t="shared" si="63"/>
        <v>#DIV/0!</v>
      </c>
      <c r="J1161" s="10">
        <f t="shared" si="64"/>
        <v>7.0000000000000007E-2</v>
      </c>
      <c r="K1161" t="e">
        <f t="shared" si="65"/>
        <v>#DIV/0!</v>
      </c>
      <c r="L1161" s="51">
        <v>0</v>
      </c>
      <c r="M1161" s="51">
        <v>1</v>
      </c>
      <c r="N1161" s="51">
        <v>0</v>
      </c>
      <c r="O1161" s="51">
        <v>1</v>
      </c>
      <c r="P1161" s="51">
        <v>1</v>
      </c>
      <c r="Q1161" s="51">
        <v>1</v>
      </c>
      <c r="R1161" s="51">
        <v>0</v>
      </c>
      <c r="S1161" s="51">
        <v>0</v>
      </c>
      <c r="T1161" s="51">
        <v>0</v>
      </c>
      <c r="U1161" s="51">
        <v>0</v>
      </c>
      <c r="V1161" s="51" t="s">
        <v>3803</v>
      </c>
      <c r="W116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0.4</v>
      </c>
      <c r="X1161" t="str">
        <f>IF(cto1255AMCO[[#This Row],[Calificacion]]=1,"Aprobado","Subsanar")</f>
        <v>Subsanar</v>
      </c>
    </row>
    <row r="1162" spans="1:24" customFormat="1" hidden="1">
      <c r="A1162">
        <v>1161</v>
      </c>
      <c r="B1162" t="s">
        <v>3804</v>
      </c>
      <c r="C1162" s="13" t="s">
        <v>3805</v>
      </c>
      <c r="D1162" t="s">
        <v>1049</v>
      </c>
      <c r="E1162" s="26" t="s">
        <v>3802</v>
      </c>
      <c r="F1162" s="6">
        <v>0</v>
      </c>
      <c r="G1162" s="6">
        <v>31.127286999999999</v>
      </c>
      <c r="H1162" s="48">
        <v>0</v>
      </c>
      <c r="I1162" s="4" t="e">
        <f t="shared" si="63"/>
        <v>#DIV/0!</v>
      </c>
      <c r="J1162" s="10">
        <f t="shared" si="64"/>
        <v>7.0000000000000007E-2</v>
      </c>
      <c r="K1162" t="e">
        <f t="shared" si="65"/>
        <v>#DIV/0!</v>
      </c>
      <c r="L1162" s="48">
        <v>1</v>
      </c>
      <c r="M1162" s="48">
        <v>1</v>
      </c>
      <c r="N1162" s="48">
        <v>0</v>
      </c>
      <c r="O1162" s="48">
        <v>1</v>
      </c>
      <c r="P1162" s="48">
        <v>1</v>
      </c>
      <c r="Q1162" s="48">
        <v>1</v>
      </c>
      <c r="R1162" s="48">
        <v>0</v>
      </c>
      <c r="S1162" s="48">
        <v>0</v>
      </c>
      <c r="T1162" s="48">
        <v>0</v>
      </c>
      <c r="U1162" s="48">
        <v>0</v>
      </c>
      <c r="V1162" s="48" t="s">
        <v>3806</v>
      </c>
      <c r="W116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0.5</v>
      </c>
      <c r="X1162" t="str">
        <f>IF(cto1255AMCO[[#This Row],[Calificacion]]=1,"Aprobado","Subsanar")</f>
        <v>Subsanar</v>
      </c>
    </row>
    <row r="1163" spans="1:24" customFormat="1" hidden="1">
      <c r="A1163">
        <v>1162</v>
      </c>
      <c r="B1163" t="s">
        <v>3807</v>
      </c>
      <c r="C1163" s="13" t="s">
        <v>3808</v>
      </c>
      <c r="D1163" t="s">
        <v>1430</v>
      </c>
      <c r="E1163" s="26" t="s">
        <v>3809</v>
      </c>
      <c r="F1163" s="6">
        <v>71</v>
      </c>
      <c r="G1163" s="6">
        <v>70.703982999999994</v>
      </c>
      <c r="H1163" s="48">
        <v>71</v>
      </c>
      <c r="I1163" s="32">
        <v>0</v>
      </c>
      <c r="J1163" s="59">
        <v>7.0000000000000007E-2</v>
      </c>
      <c r="K1163" s="48" t="s">
        <v>861</v>
      </c>
      <c r="L1163" s="48">
        <v>1</v>
      </c>
      <c r="M1163" s="48">
        <v>1</v>
      </c>
      <c r="N1163" s="48">
        <v>1</v>
      </c>
      <c r="O1163" s="48">
        <v>1</v>
      </c>
      <c r="P1163" s="48">
        <v>0</v>
      </c>
      <c r="Q1163" s="48">
        <v>1</v>
      </c>
      <c r="R1163" s="48">
        <v>1</v>
      </c>
      <c r="S1163" s="48">
        <v>1</v>
      </c>
      <c r="T1163" s="48">
        <v>1</v>
      </c>
      <c r="U1163" s="48">
        <v>1</v>
      </c>
      <c r="V1163" s="48" t="s">
        <v>3810</v>
      </c>
      <c r="W116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63" t="str">
        <f>IF(cto1255AMCO[[#This Row],[Calificacion]]=1,"Aprobado","Subsanar")</f>
        <v>Subsanar</v>
      </c>
    </row>
    <row r="1164" spans="1:24" customFormat="1" hidden="1">
      <c r="A1164">
        <v>1163</v>
      </c>
      <c r="B1164" t="s">
        <v>3811</v>
      </c>
      <c r="C1164" s="13" t="s">
        <v>3812</v>
      </c>
      <c r="D1164" t="s">
        <v>1430</v>
      </c>
      <c r="E1164" s="26" t="s">
        <v>3813</v>
      </c>
      <c r="F1164" s="6">
        <v>81</v>
      </c>
      <c r="G1164" s="6">
        <v>81.065353000000002</v>
      </c>
      <c r="H1164" s="51">
        <v>81</v>
      </c>
      <c r="I1164" s="34">
        <v>0</v>
      </c>
      <c r="J1164" s="64">
        <v>0.06</v>
      </c>
      <c r="K1164" s="51" t="s">
        <v>861</v>
      </c>
      <c r="L1164" s="51">
        <v>1</v>
      </c>
      <c r="M1164" s="51">
        <v>1</v>
      </c>
      <c r="N1164" s="51">
        <v>1</v>
      </c>
      <c r="O1164" s="51">
        <v>1</v>
      </c>
      <c r="P1164" s="51">
        <v>0</v>
      </c>
      <c r="Q1164" s="51">
        <v>1</v>
      </c>
      <c r="R1164" s="51">
        <v>1</v>
      </c>
      <c r="S1164" s="51">
        <v>1</v>
      </c>
      <c r="T1164" s="51">
        <v>1</v>
      </c>
      <c r="U1164" s="51">
        <v>1</v>
      </c>
      <c r="V1164" s="51" t="s">
        <v>3810</v>
      </c>
      <c r="W116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64" t="str">
        <f>IF(cto1255AMCO[[#This Row],[Calificacion]]=1,"Aprobado","Subsanar")</f>
        <v>Subsanar</v>
      </c>
    </row>
    <row r="1165" spans="1:24" customFormat="1" hidden="1">
      <c r="A1165">
        <v>1164</v>
      </c>
      <c r="B1165" t="s">
        <v>3814</v>
      </c>
      <c r="C1165" s="13" t="s">
        <v>3815</v>
      </c>
      <c r="D1165" t="s">
        <v>1430</v>
      </c>
      <c r="E1165" s="26" t="s">
        <v>3816</v>
      </c>
      <c r="F1165" s="6">
        <v>134</v>
      </c>
      <c r="G1165" s="6">
        <v>133.67801800000001</v>
      </c>
      <c r="H1165" s="48">
        <v>134</v>
      </c>
      <c r="I1165" s="32">
        <v>0</v>
      </c>
      <c r="J1165" s="59">
        <v>0.06</v>
      </c>
      <c r="K1165" s="48" t="s">
        <v>861</v>
      </c>
      <c r="L1165" s="48">
        <v>1</v>
      </c>
      <c r="M1165" s="48">
        <v>1</v>
      </c>
      <c r="N1165" s="48">
        <v>1</v>
      </c>
      <c r="O1165" s="48">
        <v>1</v>
      </c>
      <c r="P1165" s="48">
        <v>0</v>
      </c>
      <c r="Q1165" s="48">
        <v>1</v>
      </c>
      <c r="R1165" s="48">
        <v>1</v>
      </c>
      <c r="S1165" s="48">
        <v>1</v>
      </c>
      <c r="T1165" s="48">
        <v>1</v>
      </c>
      <c r="U1165" s="48">
        <v>1</v>
      </c>
      <c r="V1165" s="48" t="s">
        <v>3810</v>
      </c>
      <c r="W116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65" t="str">
        <f>IF(cto1255AMCO[[#This Row],[Calificacion]]=1,"Aprobado","Subsanar")</f>
        <v>Subsanar</v>
      </c>
    </row>
    <row r="1166" spans="1:24" customFormat="1" hidden="1">
      <c r="A1166">
        <v>1165</v>
      </c>
      <c r="B1166" t="s">
        <v>3817</v>
      </c>
      <c r="C1166" s="13" t="s">
        <v>3818</v>
      </c>
      <c r="D1166" t="s">
        <v>1430</v>
      </c>
      <c r="E1166" s="26" t="s">
        <v>3819</v>
      </c>
      <c r="F1166" s="6">
        <v>68</v>
      </c>
      <c r="G1166" s="6">
        <v>68.103892000000002</v>
      </c>
      <c r="H1166" s="51">
        <v>68</v>
      </c>
      <c r="I1166" s="34">
        <v>0</v>
      </c>
      <c r="J1166" s="64">
        <v>7.0000000000000007E-2</v>
      </c>
      <c r="K1166" s="51" t="s">
        <v>861</v>
      </c>
      <c r="L1166" s="51">
        <v>1</v>
      </c>
      <c r="M1166" s="51">
        <v>1</v>
      </c>
      <c r="N1166" s="51">
        <v>1</v>
      </c>
      <c r="O1166" s="51">
        <v>1</v>
      </c>
      <c r="P1166" s="51">
        <v>0</v>
      </c>
      <c r="Q1166" s="51">
        <v>1</v>
      </c>
      <c r="R1166" s="51">
        <v>1</v>
      </c>
      <c r="S1166" s="51">
        <v>1</v>
      </c>
      <c r="T1166" s="51">
        <v>1</v>
      </c>
      <c r="U1166" s="51">
        <v>1</v>
      </c>
      <c r="V1166" s="51" t="s">
        <v>3810</v>
      </c>
      <c r="W116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66" t="str">
        <f>IF(cto1255AMCO[[#This Row],[Calificacion]]=1,"Aprobado","Subsanar")</f>
        <v>Subsanar</v>
      </c>
    </row>
    <row r="1167" spans="1:24" customFormat="1" hidden="1">
      <c r="A1167">
        <v>1166</v>
      </c>
      <c r="B1167" t="s">
        <v>3820</v>
      </c>
      <c r="C1167" s="13" t="s">
        <v>3821</v>
      </c>
      <c r="D1167" t="s">
        <v>1430</v>
      </c>
      <c r="E1167" s="26" t="s">
        <v>3822</v>
      </c>
      <c r="F1167" s="6">
        <v>75</v>
      </c>
      <c r="G1167" s="6">
        <v>75.166659999999993</v>
      </c>
      <c r="H1167" s="51">
        <v>75</v>
      </c>
      <c r="I1167" s="34">
        <v>0</v>
      </c>
      <c r="J1167" s="64">
        <v>7.0000000000000007E-2</v>
      </c>
      <c r="K1167" s="51" t="s">
        <v>861</v>
      </c>
      <c r="L1167" s="51">
        <v>1</v>
      </c>
      <c r="M1167" s="51">
        <v>1</v>
      </c>
      <c r="N1167" s="51">
        <v>1</v>
      </c>
      <c r="O1167" s="51">
        <v>1</v>
      </c>
      <c r="P1167" s="51">
        <v>0</v>
      </c>
      <c r="Q1167" s="51">
        <v>1</v>
      </c>
      <c r="R1167" s="51">
        <v>1</v>
      </c>
      <c r="S1167" s="51">
        <v>1</v>
      </c>
      <c r="T1167" s="51">
        <v>1</v>
      </c>
      <c r="U1167" s="51">
        <v>1</v>
      </c>
      <c r="V1167" s="51" t="s">
        <v>3810</v>
      </c>
      <c r="W116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67" t="str">
        <f>IF(cto1255AMCO[[#This Row],[Calificacion]]=1,"Aprobado","Subsanar")</f>
        <v>Subsanar</v>
      </c>
    </row>
    <row r="1168" spans="1:24" customFormat="1" hidden="1">
      <c r="A1168">
        <v>1167</v>
      </c>
      <c r="B1168" t="s">
        <v>3823</v>
      </c>
      <c r="C1168" s="13" t="s">
        <v>3824</v>
      </c>
      <c r="D1168" t="s">
        <v>1430</v>
      </c>
      <c r="E1168" s="26" t="s">
        <v>3825</v>
      </c>
      <c r="F1168" s="6">
        <v>142</v>
      </c>
      <c r="G1168" s="6">
        <v>142.41890900000001</v>
      </c>
      <c r="H1168" s="51">
        <v>142</v>
      </c>
      <c r="I1168" s="34">
        <v>0</v>
      </c>
      <c r="J1168" s="64">
        <v>0.06</v>
      </c>
      <c r="K1168" s="51" t="s">
        <v>861</v>
      </c>
      <c r="L1168" s="51">
        <v>1</v>
      </c>
      <c r="M1168" s="51">
        <v>1</v>
      </c>
      <c r="N1168" s="51">
        <v>1</v>
      </c>
      <c r="O1168" s="51">
        <v>1</v>
      </c>
      <c r="P1168" s="51">
        <v>0</v>
      </c>
      <c r="Q1168" s="51">
        <v>1</v>
      </c>
      <c r="R1168" s="51">
        <v>1</v>
      </c>
      <c r="S1168" s="51">
        <v>1</v>
      </c>
      <c r="T1168" s="51">
        <v>1</v>
      </c>
      <c r="U1168" s="51">
        <v>1</v>
      </c>
      <c r="V1168" s="51" t="s">
        <v>3810</v>
      </c>
      <c r="W116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68" t="str">
        <f>IF(cto1255AMCO[[#This Row],[Calificacion]]=1,"Aprobado","Subsanar")</f>
        <v>Subsanar</v>
      </c>
    </row>
    <row r="1169" spans="1:24" customFormat="1" hidden="1">
      <c r="A1169">
        <v>1168</v>
      </c>
      <c r="B1169" t="s">
        <v>3826</v>
      </c>
      <c r="C1169" s="13" t="s">
        <v>3827</v>
      </c>
      <c r="D1169" t="s">
        <v>1430</v>
      </c>
      <c r="E1169" s="26" t="s">
        <v>3828</v>
      </c>
      <c r="F1169" s="6">
        <v>83</v>
      </c>
      <c r="G1169" s="6">
        <v>82.610878999999997</v>
      </c>
      <c r="H1169" s="48">
        <v>83</v>
      </c>
      <c r="I1169" s="32">
        <v>0</v>
      </c>
      <c r="J1169" s="59">
        <v>0.06</v>
      </c>
      <c r="K1169" s="48" t="s">
        <v>861</v>
      </c>
      <c r="L1169" s="48">
        <v>1</v>
      </c>
      <c r="M1169" s="48">
        <v>1</v>
      </c>
      <c r="N1169" s="48">
        <v>1</v>
      </c>
      <c r="O1169" s="48">
        <v>1</v>
      </c>
      <c r="P1169" s="48">
        <v>0</v>
      </c>
      <c r="Q1169" s="48">
        <v>1</v>
      </c>
      <c r="R1169" s="48">
        <v>1</v>
      </c>
      <c r="S1169" s="48">
        <v>1</v>
      </c>
      <c r="T1169" s="48">
        <v>1</v>
      </c>
      <c r="U1169" s="48">
        <v>1</v>
      </c>
      <c r="V1169" s="48" t="s">
        <v>3810</v>
      </c>
      <c r="W116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69" t="str">
        <f>IF(cto1255AMCO[[#This Row],[Calificacion]]=1,"Aprobado","Subsanar")</f>
        <v>Subsanar</v>
      </c>
    </row>
    <row r="1170" spans="1:24" customFormat="1" hidden="1">
      <c r="A1170">
        <v>1169</v>
      </c>
      <c r="B1170" t="s">
        <v>3829</v>
      </c>
      <c r="C1170" s="13" t="s">
        <v>3830</v>
      </c>
      <c r="D1170" t="s">
        <v>1430</v>
      </c>
      <c r="E1170" s="26" t="s">
        <v>3831</v>
      </c>
      <c r="F1170" s="6">
        <v>76</v>
      </c>
      <c r="G1170" s="6">
        <v>75.828580000000002</v>
      </c>
      <c r="H1170" s="51">
        <v>76</v>
      </c>
      <c r="I1170" s="34">
        <v>0</v>
      </c>
      <c r="J1170" s="64">
        <v>7.0000000000000007E-2</v>
      </c>
      <c r="K1170" s="51" t="s">
        <v>861</v>
      </c>
      <c r="L1170" s="51">
        <v>1</v>
      </c>
      <c r="M1170" s="51">
        <v>1</v>
      </c>
      <c r="N1170" s="51">
        <v>1</v>
      </c>
      <c r="O1170" s="51">
        <v>1</v>
      </c>
      <c r="P1170" s="51">
        <v>0</v>
      </c>
      <c r="Q1170" s="51">
        <v>1</v>
      </c>
      <c r="R1170" s="51">
        <v>1</v>
      </c>
      <c r="S1170" s="51">
        <v>1</v>
      </c>
      <c r="T1170" s="51">
        <v>1</v>
      </c>
      <c r="U1170" s="51">
        <v>1</v>
      </c>
      <c r="V1170" s="51" t="s">
        <v>3810</v>
      </c>
      <c r="W117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70" t="str">
        <f>IF(cto1255AMCO[[#This Row],[Calificacion]]=1,"Aprobado","Subsanar")</f>
        <v>Subsanar</v>
      </c>
    </row>
    <row r="1171" spans="1:24" customFormat="1" hidden="1">
      <c r="A1171">
        <v>1170</v>
      </c>
      <c r="B1171" t="s">
        <v>3832</v>
      </c>
      <c r="C1171" s="13" t="s">
        <v>3833</v>
      </c>
      <c r="D1171" t="s">
        <v>1430</v>
      </c>
      <c r="E1171" s="26" t="s">
        <v>3834</v>
      </c>
      <c r="F1171" s="6">
        <v>65</v>
      </c>
      <c r="G1171" s="6">
        <v>65.255070000000003</v>
      </c>
      <c r="H1171" s="48">
        <v>65</v>
      </c>
      <c r="I1171" s="32">
        <v>0</v>
      </c>
      <c r="J1171" s="59">
        <v>7.0000000000000007E-2</v>
      </c>
      <c r="K1171" s="48" t="s">
        <v>861</v>
      </c>
      <c r="L1171" s="48">
        <v>1</v>
      </c>
      <c r="M1171" s="48">
        <v>1</v>
      </c>
      <c r="N1171" s="48">
        <v>1</v>
      </c>
      <c r="O1171" s="48">
        <v>1</v>
      </c>
      <c r="P1171" s="48">
        <v>0</v>
      </c>
      <c r="Q1171" s="48">
        <v>1</v>
      </c>
      <c r="R1171" s="48">
        <v>1</v>
      </c>
      <c r="S1171" s="48">
        <v>1</v>
      </c>
      <c r="T1171" s="48">
        <v>1</v>
      </c>
      <c r="U1171" s="48">
        <v>1</v>
      </c>
      <c r="V1171" s="48" t="s">
        <v>3810</v>
      </c>
      <c r="W117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71" t="str">
        <f>IF(cto1255AMCO[[#This Row],[Calificacion]]=1,"Aprobado","Subsanar")</f>
        <v>Subsanar</v>
      </c>
    </row>
    <row r="1172" spans="1:24" customFormat="1" hidden="1">
      <c r="A1172">
        <v>1171</v>
      </c>
      <c r="B1172" t="s">
        <v>3835</v>
      </c>
      <c r="C1172" s="13" t="s">
        <v>3836</v>
      </c>
      <c r="D1172" t="s">
        <v>1430</v>
      </c>
      <c r="E1172" s="26" t="s">
        <v>3837</v>
      </c>
      <c r="F1172" s="6">
        <v>74</v>
      </c>
      <c r="G1172" s="6">
        <v>73.670648999999997</v>
      </c>
      <c r="H1172" s="51">
        <v>74</v>
      </c>
      <c r="I1172" s="34">
        <v>0</v>
      </c>
      <c r="J1172" s="64">
        <v>7.0000000000000007E-2</v>
      </c>
      <c r="K1172" s="51" t="s">
        <v>861</v>
      </c>
      <c r="L1172" s="51">
        <v>1</v>
      </c>
      <c r="M1172" s="51">
        <v>1</v>
      </c>
      <c r="N1172" s="51">
        <v>1</v>
      </c>
      <c r="O1172" s="51">
        <v>1</v>
      </c>
      <c r="P1172" s="51">
        <v>0</v>
      </c>
      <c r="Q1172" s="51">
        <v>1</v>
      </c>
      <c r="R1172" s="51">
        <v>1</v>
      </c>
      <c r="S1172" s="51">
        <v>1</v>
      </c>
      <c r="T1172" s="51">
        <v>1</v>
      </c>
      <c r="U1172" s="51">
        <v>1</v>
      </c>
      <c r="V1172" s="51" t="s">
        <v>3810</v>
      </c>
      <c r="W117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72" t="str">
        <f>IF(cto1255AMCO[[#This Row],[Calificacion]]=1,"Aprobado","Subsanar")</f>
        <v>Subsanar</v>
      </c>
    </row>
    <row r="1173" spans="1:24" customFormat="1" hidden="1">
      <c r="A1173">
        <v>1172</v>
      </c>
      <c r="B1173" t="s">
        <v>3838</v>
      </c>
      <c r="C1173" s="13" t="s">
        <v>3839</v>
      </c>
      <c r="D1173" t="s">
        <v>1430</v>
      </c>
      <c r="E1173" s="26" t="s">
        <v>3840</v>
      </c>
      <c r="F1173" s="6">
        <v>145</v>
      </c>
      <c r="G1173" s="6">
        <v>144.73065299999999</v>
      </c>
      <c r="H1173" s="48">
        <v>145</v>
      </c>
      <c r="I1173" s="32">
        <v>0</v>
      </c>
      <c r="J1173" s="59">
        <v>0.06</v>
      </c>
      <c r="K1173" s="48" t="s">
        <v>861</v>
      </c>
      <c r="L1173" s="48">
        <v>1</v>
      </c>
      <c r="M1173" s="48">
        <v>1</v>
      </c>
      <c r="N1173" s="48">
        <v>1</v>
      </c>
      <c r="O1173" s="48">
        <v>1</v>
      </c>
      <c r="P1173" s="48">
        <v>0</v>
      </c>
      <c r="Q1173" s="48">
        <v>1</v>
      </c>
      <c r="R1173" s="48">
        <v>1</v>
      </c>
      <c r="S1173" s="48">
        <v>1</v>
      </c>
      <c r="T1173" s="48">
        <v>1</v>
      </c>
      <c r="U1173" s="48">
        <v>1</v>
      </c>
      <c r="V1173" s="48" t="s">
        <v>3810</v>
      </c>
      <c r="W117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73" t="str">
        <f>IF(cto1255AMCO[[#This Row],[Calificacion]]=1,"Aprobado","Subsanar")</f>
        <v>Subsanar</v>
      </c>
    </row>
    <row r="1174" spans="1:24" customFormat="1" hidden="1">
      <c r="A1174">
        <v>1173</v>
      </c>
      <c r="B1174" t="s">
        <v>3841</v>
      </c>
      <c r="C1174" s="13" t="s">
        <v>3842</v>
      </c>
      <c r="D1174" t="s">
        <v>1430</v>
      </c>
      <c r="E1174" s="26" t="s">
        <v>3843</v>
      </c>
      <c r="F1174" s="6">
        <v>147</v>
      </c>
      <c r="G1174" s="6">
        <v>146.932479</v>
      </c>
      <c r="H1174" s="51">
        <v>147</v>
      </c>
      <c r="I1174" s="34">
        <v>0</v>
      </c>
      <c r="J1174" s="64">
        <v>0.06</v>
      </c>
      <c r="K1174" s="51" t="s">
        <v>861</v>
      </c>
      <c r="L1174" s="51">
        <v>1</v>
      </c>
      <c r="M1174" s="51">
        <v>1</v>
      </c>
      <c r="N1174" s="51">
        <v>1</v>
      </c>
      <c r="O1174" s="51">
        <v>1</v>
      </c>
      <c r="P1174" s="51">
        <v>0</v>
      </c>
      <c r="Q1174" s="51">
        <v>1</v>
      </c>
      <c r="R1174" s="51">
        <v>1</v>
      </c>
      <c r="S1174" s="51">
        <v>1</v>
      </c>
      <c r="T1174" s="51">
        <v>1</v>
      </c>
      <c r="U1174" s="51">
        <v>1</v>
      </c>
      <c r="V1174" s="51" t="s">
        <v>3810</v>
      </c>
      <c r="W117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74" t="str">
        <f>IF(cto1255AMCO[[#This Row],[Calificacion]]=1,"Aprobado","Subsanar")</f>
        <v>Subsanar</v>
      </c>
    </row>
    <row r="1175" spans="1:24" customFormat="1" hidden="1">
      <c r="A1175">
        <v>1174</v>
      </c>
      <c r="B1175" t="s">
        <v>3844</v>
      </c>
      <c r="C1175" s="13" t="s">
        <v>3845</v>
      </c>
      <c r="D1175" t="s">
        <v>1430</v>
      </c>
      <c r="E1175" s="26" t="s">
        <v>3846</v>
      </c>
      <c r="F1175" s="6">
        <v>152</v>
      </c>
      <c r="G1175" s="6">
        <v>152.082067</v>
      </c>
      <c r="H1175" s="48">
        <v>152</v>
      </c>
      <c r="I1175" s="32">
        <v>0</v>
      </c>
      <c r="J1175" s="59">
        <v>0.06</v>
      </c>
      <c r="K1175" s="48" t="s">
        <v>861</v>
      </c>
      <c r="L1175" s="48">
        <v>1</v>
      </c>
      <c r="M1175" s="48">
        <v>1</v>
      </c>
      <c r="N1175" s="48">
        <v>1</v>
      </c>
      <c r="O1175" s="48">
        <v>1</v>
      </c>
      <c r="P1175" s="48">
        <v>0</v>
      </c>
      <c r="Q1175" s="48">
        <v>1</v>
      </c>
      <c r="R1175" s="48">
        <v>1</v>
      </c>
      <c r="S1175" s="48">
        <v>1</v>
      </c>
      <c r="T1175" s="48">
        <v>1</v>
      </c>
      <c r="U1175" s="48">
        <v>1</v>
      </c>
      <c r="V1175" s="48" t="s">
        <v>3847</v>
      </c>
      <c r="W117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75" t="str">
        <f>IF(cto1255AMCO[[#This Row],[Calificacion]]=1,"Aprobado","Subsanar")</f>
        <v>Subsanar</v>
      </c>
    </row>
    <row r="1176" spans="1:24" customFormat="1" hidden="1">
      <c r="A1176">
        <v>1175</v>
      </c>
      <c r="B1176" t="s">
        <v>3848</v>
      </c>
      <c r="C1176" s="13" t="s">
        <v>3849</v>
      </c>
      <c r="D1176" t="s">
        <v>1430</v>
      </c>
      <c r="E1176" s="26" t="s">
        <v>3850</v>
      </c>
      <c r="F1176" s="6">
        <v>41</v>
      </c>
      <c r="G1176" s="6">
        <v>41.523249999999997</v>
      </c>
      <c r="H1176" s="51">
        <v>41</v>
      </c>
      <c r="I1176" s="34">
        <v>0</v>
      </c>
      <c r="J1176" s="64">
        <v>7.0000000000000007E-2</v>
      </c>
      <c r="K1176" s="51" t="s">
        <v>861</v>
      </c>
      <c r="L1176" s="51">
        <v>1</v>
      </c>
      <c r="M1176" s="51">
        <v>1</v>
      </c>
      <c r="N1176" s="51">
        <v>1</v>
      </c>
      <c r="O1176" s="51">
        <v>1</v>
      </c>
      <c r="P1176" s="51">
        <v>0</v>
      </c>
      <c r="Q1176" s="51">
        <v>1</v>
      </c>
      <c r="R1176" s="51">
        <v>1</v>
      </c>
      <c r="S1176" s="51">
        <v>1</v>
      </c>
      <c r="T1176" s="51">
        <v>1</v>
      </c>
      <c r="U1176" s="51">
        <v>1</v>
      </c>
      <c r="V1176" s="51" t="s">
        <v>3810</v>
      </c>
      <c r="W117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76" t="str">
        <f>IF(cto1255AMCO[[#This Row],[Calificacion]]=1,"Aprobado","Subsanar")</f>
        <v>Subsanar</v>
      </c>
    </row>
    <row r="1177" spans="1:24" customFormat="1" hidden="1">
      <c r="A1177">
        <v>1176</v>
      </c>
      <c r="B1177" t="s">
        <v>3851</v>
      </c>
      <c r="C1177" s="13" t="s">
        <v>3852</v>
      </c>
      <c r="D1177" t="s">
        <v>1430</v>
      </c>
      <c r="E1177" s="26" t="s">
        <v>3853</v>
      </c>
      <c r="F1177" s="6">
        <v>146</v>
      </c>
      <c r="G1177" s="6">
        <v>145.61366200000001</v>
      </c>
      <c r="H1177" s="48">
        <v>146</v>
      </c>
      <c r="I1177" s="32">
        <v>0</v>
      </c>
      <c r="J1177" s="59">
        <v>0.06</v>
      </c>
      <c r="K1177" s="48" t="s">
        <v>861</v>
      </c>
      <c r="L1177" s="48">
        <v>1</v>
      </c>
      <c r="M1177" s="48">
        <v>1</v>
      </c>
      <c r="N1177" s="48">
        <v>1</v>
      </c>
      <c r="O1177" s="48">
        <v>1</v>
      </c>
      <c r="P1177" s="48">
        <v>0</v>
      </c>
      <c r="Q1177" s="48">
        <v>1</v>
      </c>
      <c r="R1177" s="48">
        <v>1</v>
      </c>
      <c r="S1177" s="48">
        <v>1</v>
      </c>
      <c r="T1177" s="48">
        <v>1</v>
      </c>
      <c r="U1177" s="48">
        <v>1</v>
      </c>
      <c r="V1177" s="48" t="s">
        <v>3810</v>
      </c>
      <c r="W117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77" t="str">
        <f>IF(cto1255AMCO[[#This Row],[Calificacion]]=1,"Aprobado","Subsanar")</f>
        <v>Subsanar</v>
      </c>
    </row>
    <row r="1178" spans="1:24" customFormat="1" hidden="1">
      <c r="A1178">
        <v>1177</v>
      </c>
      <c r="B1178" t="s">
        <v>3854</v>
      </c>
      <c r="C1178" s="13" t="s">
        <v>3855</v>
      </c>
      <c r="D1178" t="s">
        <v>1430</v>
      </c>
      <c r="E1178" s="26" t="s">
        <v>3856</v>
      </c>
      <c r="F1178" s="6">
        <v>148</v>
      </c>
      <c r="G1178" s="6">
        <v>147.81243900000001</v>
      </c>
      <c r="H1178" s="51">
        <v>148</v>
      </c>
      <c r="I1178" s="34">
        <v>0</v>
      </c>
      <c r="J1178" s="64">
        <v>0.06</v>
      </c>
      <c r="K1178" s="51" t="s">
        <v>861</v>
      </c>
      <c r="L1178" s="51">
        <v>1</v>
      </c>
      <c r="M1178" s="51">
        <v>1</v>
      </c>
      <c r="N1178" s="51">
        <v>1</v>
      </c>
      <c r="O1178" s="51">
        <v>1</v>
      </c>
      <c r="P1178" s="51">
        <v>0</v>
      </c>
      <c r="Q1178" s="51">
        <v>1</v>
      </c>
      <c r="R1178" s="51">
        <v>1</v>
      </c>
      <c r="S1178" s="51">
        <v>1</v>
      </c>
      <c r="T1178" s="51">
        <v>1</v>
      </c>
      <c r="U1178" s="51">
        <v>1</v>
      </c>
      <c r="V1178" s="51" t="s">
        <v>3810</v>
      </c>
      <c r="W117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78" t="str">
        <f>IF(cto1255AMCO[[#This Row],[Calificacion]]=1,"Aprobado","Subsanar")</f>
        <v>Subsanar</v>
      </c>
    </row>
    <row r="1179" spans="1:24" customFormat="1" hidden="1">
      <c r="A1179">
        <v>1178</v>
      </c>
      <c r="B1179" t="s">
        <v>3857</v>
      </c>
      <c r="C1179" s="13" t="s">
        <v>3858</v>
      </c>
      <c r="D1179" t="s">
        <v>1430</v>
      </c>
      <c r="E1179" s="26" t="s">
        <v>3859</v>
      </c>
      <c r="F1179" s="6">
        <v>147</v>
      </c>
      <c r="G1179" s="6">
        <v>147.08265800000001</v>
      </c>
      <c r="H1179" s="48">
        <v>147</v>
      </c>
      <c r="I1179" s="32">
        <v>0</v>
      </c>
      <c r="J1179" s="59">
        <v>0.06</v>
      </c>
      <c r="K1179" s="48" t="s">
        <v>861</v>
      </c>
      <c r="L1179" s="48">
        <v>1</v>
      </c>
      <c r="M1179" s="48">
        <v>1</v>
      </c>
      <c r="N1179" s="48">
        <v>1</v>
      </c>
      <c r="O1179" s="48">
        <v>1</v>
      </c>
      <c r="P1179" s="48">
        <v>0</v>
      </c>
      <c r="Q1179" s="48">
        <v>1</v>
      </c>
      <c r="R1179" s="48">
        <v>1</v>
      </c>
      <c r="S1179" s="48">
        <v>1</v>
      </c>
      <c r="T1179" s="48">
        <v>1</v>
      </c>
      <c r="U1179" s="48">
        <v>1</v>
      </c>
      <c r="V1179" s="48" t="s">
        <v>3810</v>
      </c>
      <c r="W117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79" t="str">
        <f>IF(cto1255AMCO[[#This Row],[Calificacion]]=1,"Aprobado","Subsanar")</f>
        <v>Subsanar</v>
      </c>
    </row>
    <row r="1180" spans="1:24" customFormat="1" hidden="1">
      <c r="A1180">
        <v>1179</v>
      </c>
      <c r="B1180" t="s">
        <v>3860</v>
      </c>
      <c r="C1180" s="13" t="s">
        <v>3861</v>
      </c>
      <c r="D1180" t="s">
        <v>1430</v>
      </c>
      <c r="E1180" s="26" t="s">
        <v>3862</v>
      </c>
      <c r="F1180" s="6">
        <v>141</v>
      </c>
      <c r="G1180" s="6">
        <v>140.09331399999999</v>
      </c>
      <c r="H1180" s="51">
        <v>141</v>
      </c>
      <c r="I1180" s="34">
        <v>0</v>
      </c>
      <c r="J1180" s="64">
        <v>0.06</v>
      </c>
      <c r="K1180" s="51" t="s">
        <v>861</v>
      </c>
      <c r="L1180" s="51">
        <v>1</v>
      </c>
      <c r="M1180" s="51">
        <v>1</v>
      </c>
      <c r="N1180" s="51">
        <v>1</v>
      </c>
      <c r="O1180" s="51">
        <v>1</v>
      </c>
      <c r="P1180" s="51">
        <v>0</v>
      </c>
      <c r="Q1180" s="51">
        <v>1</v>
      </c>
      <c r="R1180" s="51">
        <v>1</v>
      </c>
      <c r="S1180" s="51">
        <v>1</v>
      </c>
      <c r="T1180" s="51">
        <v>1</v>
      </c>
      <c r="U1180" s="51">
        <v>1</v>
      </c>
      <c r="V1180" s="51" t="s">
        <v>3810</v>
      </c>
      <c r="W118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80" t="str">
        <f>IF(cto1255AMCO[[#This Row],[Calificacion]]=1,"Aprobado","Subsanar")</f>
        <v>Subsanar</v>
      </c>
    </row>
    <row r="1181" spans="1:24" customFormat="1" hidden="1">
      <c r="A1181">
        <v>1180</v>
      </c>
      <c r="B1181" t="s">
        <v>3863</v>
      </c>
      <c r="C1181" s="13" t="s">
        <v>3864</v>
      </c>
      <c r="D1181" t="s">
        <v>1430</v>
      </c>
      <c r="E1181" s="26" t="s">
        <v>3865</v>
      </c>
      <c r="F1181" s="6">
        <v>139</v>
      </c>
      <c r="G1181" s="6">
        <v>140.089394</v>
      </c>
      <c r="H1181" s="48">
        <v>139</v>
      </c>
      <c r="I1181" s="32">
        <v>0</v>
      </c>
      <c r="J1181" s="59">
        <v>0.06</v>
      </c>
      <c r="K1181" s="48" t="s">
        <v>861</v>
      </c>
      <c r="L1181" s="48">
        <v>1</v>
      </c>
      <c r="M1181" s="48">
        <v>1</v>
      </c>
      <c r="N1181" s="48">
        <v>1</v>
      </c>
      <c r="O1181" s="48">
        <v>1</v>
      </c>
      <c r="P1181" s="48">
        <v>0</v>
      </c>
      <c r="Q1181" s="48">
        <v>1</v>
      </c>
      <c r="R1181" s="48">
        <v>1</v>
      </c>
      <c r="S1181" s="48">
        <v>1</v>
      </c>
      <c r="T1181" s="48">
        <v>1</v>
      </c>
      <c r="U1181" s="48">
        <v>1</v>
      </c>
      <c r="V1181" s="48" t="s">
        <v>3810</v>
      </c>
      <c r="W118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81" t="str">
        <f>IF(cto1255AMCO[[#This Row],[Calificacion]]=1,"Aprobado","Subsanar")</f>
        <v>Subsanar</v>
      </c>
    </row>
    <row r="1182" spans="1:24" customFormat="1" hidden="1">
      <c r="A1182">
        <v>1181</v>
      </c>
      <c r="B1182" t="s">
        <v>3866</v>
      </c>
      <c r="C1182" s="13" t="s">
        <v>3867</v>
      </c>
      <c r="D1182" t="s">
        <v>1430</v>
      </c>
      <c r="E1182" s="26" t="s">
        <v>3868</v>
      </c>
      <c r="F1182" s="6">
        <v>140</v>
      </c>
      <c r="G1182" s="6">
        <v>142.6523</v>
      </c>
      <c r="H1182" s="51">
        <v>140</v>
      </c>
      <c r="I1182" s="34">
        <v>0</v>
      </c>
      <c r="J1182" s="64">
        <v>0.06</v>
      </c>
      <c r="K1182" s="51" t="s">
        <v>861</v>
      </c>
      <c r="L1182" s="51">
        <v>1</v>
      </c>
      <c r="M1182" s="51">
        <v>1</v>
      </c>
      <c r="N1182" s="51">
        <v>1</v>
      </c>
      <c r="O1182" s="51">
        <v>1</v>
      </c>
      <c r="P1182" s="51">
        <v>0</v>
      </c>
      <c r="Q1182" s="51">
        <v>1</v>
      </c>
      <c r="R1182" s="51">
        <v>1</v>
      </c>
      <c r="S1182" s="51">
        <v>1</v>
      </c>
      <c r="T1182" s="51">
        <v>1</v>
      </c>
      <c r="U1182" s="51">
        <v>1</v>
      </c>
      <c r="V1182" s="51" t="s">
        <v>3810</v>
      </c>
      <c r="W118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82" t="str">
        <f>IF(cto1255AMCO[[#This Row],[Calificacion]]=1,"Aprobado","Subsanar")</f>
        <v>Subsanar</v>
      </c>
    </row>
    <row r="1183" spans="1:24" customFormat="1" hidden="1">
      <c r="A1183">
        <v>1182</v>
      </c>
      <c r="B1183" t="s">
        <v>3869</v>
      </c>
      <c r="C1183" s="13" t="s">
        <v>3870</v>
      </c>
      <c r="D1183" t="s">
        <v>1430</v>
      </c>
      <c r="E1183" s="26" t="s">
        <v>3871</v>
      </c>
      <c r="F1183" s="6">
        <v>139</v>
      </c>
      <c r="G1183" s="6">
        <v>140.091341</v>
      </c>
      <c r="H1183" s="48">
        <v>139</v>
      </c>
      <c r="I1183" s="32">
        <v>0</v>
      </c>
      <c r="J1183" s="59">
        <v>0.06</v>
      </c>
      <c r="K1183" s="48" t="s">
        <v>861</v>
      </c>
      <c r="L1183" s="48">
        <v>1</v>
      </c>
      <c r="M1183" s="48">
        <v>1</v>
      </c>
      <c r="N1183" s="48">
        <v>1</v>
      </c>
      <c r="O1183" s="48">
        <v>1</v>
      </c>
      <c r="P1183" s="48">
        <v>0</v>
      </c>
      <c r="Q1183" s="48">
        <v>1</v>
      </c>
      <c r="R1183" s="48">
        <v>1</v>
      </c>
      <c r="S1183" s="48">
        <v>1</v>
      </c>
      <c r="T1183" s="48">
        <v>1</v>
      </c>
      <c r="U1183" s="48">
        <v>1</v>
      </c>
      <c r="V1183" s="48" t="s">
        <v>3810</v>
      </c>
      <c r="W118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83" t="str">
        <f>IF(cto1255AMCO[[#This Row],[Calificacion]]=1,"Aprobado","Subsanar")</f>
        <v>Subsanar</v>
      </c>
    </row>
    <row r="1184" spans="1:24" customFormat="1" hidden="1">
      <c r="A1184">
        <v>1183</v>
      </c>
      <c r="B1184" t="s">
        <v>3872</v>
      </c>
      <c r="C1184" s="13" t="s">
        <v>3873</v>
      </c>
      <c r="D1184" t="s">
        <v>1430</v>
      </c>
      <c r="E1184" s="26" t="s">
        <v>3874</v>
      </c>
      <c r="F1184" s="6">
        <v>139</v>
      </c>
      <c r="G1184" s="6">
        <v>140.09350599999999</v>
      </c>
      <c r="H1184" s="51">
        <v>139</v>
      </c>
      <c r="I1184" s="34">
        <v>0</v>
      </c>
      <c r="J1184" s="64">
        <v>0.06</v>
      </c>
      <c r="K1184" s="51" t="s">
        <v>861</v>
      </c>
      <c r="L1184" s="51">
        <v>1</v>
      </c>
      <c r="M1184" s="51">
        <v>1</v>
      </c>
      <c r="N1184" s="51">
        <v>1</v>
      </c>
      <c r="O1184" s="51">
        <v>1</v>
      </c>
      <c r="P1184" s="51">
        <v>0</v>
      </c>
      <c r="Q1184" s="51">
        <v>1</v>
      </c>
      <c r="R1184" s="51">
        <v>1</v>
      </c>
      <c r="S1184" s="51">
        <v>1</v>
      </c>
      <c r="T1184" s="51">
        <v>1</v>
      </c>
      <c r="U1184" s="51">
        <v>1</v>
      </c>
      <c r="V1184" s="51" t="s">
        <v>3810</v>
      </c>
      <c r="W118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84" t="str">
        <f>IF(cto1255AMCO[[#This Row],[Calificacion]]=1,"Aprobado","Subsanar")</f>
        <v>Subsanar</v>
      </c>
    </row>
    <row r="1185" spans="1:24" customFormat="1" hidden="1">
      <c r="A1185">
        <v>1184</v>
      </c>
      <c r="B1185" t="s">
        <v>3875</v>
      </c>
      <c r="C1185" s="13" t="s">
        <v>3876</v>
      </c>
      <c r="D1185" t="s">
        <v>1430</v>
      </c>
      <c r="E1185" s="26" t="s">
        <v>3877</v>
      </c>
      <c r="F1185" s="6">
        <v>145</v>
      </c>
      <c r="G1185" s="6">
        <v>140.08694700000001</v>
      </c>
      <c r="H1185" s="48">
        <v>145</v>
      </c>
      <c r="I1185" s="32">
        <v>0</v>
      </c>
      <c r="J1185" s="59">
        <v>0.06</v>
      </c>
      <c r="K1185" s="48" t="s">
        <v>861</v>
      </c>
      <c r="L1185" s="48">
        <v>1</v>
      </c>
      <c r="M1185" s="48">
        <v>0</v>
      </c>
      <c r="N1185" s="48">
        <v>1</v>
      </c>
      <c r="O1185" s="48">
        <v>1</v>
      </c>
      <c r="P1185" s="48">
        <v>0</v>
      </c>
      <c r="Q1185" s="48">
        <v>1</v>
      </c>
      <c r="R1185" s="48">
        <v>1</v>
      </c>
      <c r="S1185" s="48">
        <v>1</v>
      </c>
      <c r="T1185" s="48">
        <v>1</v>
      </c>
      <c r="U1185" s="48">
        <v>1</v>
      </c>
      <c r="V1185" s="48" t="s">
        <v>3878</v>
      </c>
      <c r="W118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185" t="str">
        <f>IF(cto1255AMCO[[#This Row],[Calificacion]]=1,"Aprobado","Subsanar")</f>
        <v>Subsanar</v>
      </c>
    </row>
    <row r="1186" spans="1:24" customFormat="1" hidden="1">
      <c r="A1186">
        <v>1185</v>
      </c>
      <c r="B1186" t="s">
        <v>3879</v>
      </c>
      <c r="C1186" s="13" t="s">
        <v>3880</v>
      </c>
      <c r="D1186" t="s">
        <v>1430</v>
      </c>
      <c r="E1186" s="26" t="s">
        <v>3881</v>
      </c>
      <c r="F1186" s="6">
        <v>140</v>
      </c>
      <c r="G1186" s="6">
        <v>140.26177999999999</v>
      </c>
      <c r="H1186" s="48">
        <v>140</v>
      </c>
      <c r="I1186" s="32">
        <v>0</v>
      </c>
      <c r="J1186" s="59">
        <v>0.06</v>
      </c>
      <c r="K1186" s="48" t="s">
        <v>861</v>
      </c>
      <c r="L1186" s="48">
        <v>1</v>
      </c>
      <c r="M1186" s="48">
        <v>1</v>
      </c>
      <c r="N1186" s="48">
        <v>1</v>
      </c>
      <c r="O1186" s="48">
        <v>1</v>
      </c>
      <c r="P1186" s="48">
        <v>0</v>
      </c>
      <c r="Q1186" s="48">
        <v>1</v>
      </c>
      <c r="R1186" s="48">
        <v>1</v>
      </c>
      <c r="S1186" s="48">
        <v>1</v>
      </c>
      <c r="T1186" s="48">
        <v>1</v>
      </c>
      <c r="U1186" s="48">
        <v>1</v>
      </c>
      <c r="V1186" s="48" t="s">
        <v>3810</v>
      </c>
      <c r="W118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86" t="str">
        <f>IF(cto1255AMCO[[#This Row],[Calificacion]]=1,"Aprobado","Subsanar")</f>
        <v>Subsanar</v>
      </c>
    </row>
    <row r="1187" spans="1:24" customFormat="1" hidden="1">
      <c r="A1187">
        <v>1186</v>
      </c>
      <c r="B1187" t="s">
        <v>3882</v>
      </c>
      <c r="C1187" s="13" t="s">
        <v>3883</v>
      </c>
      <c r="D1187" t="s">
        <v>1430</v>
      </c>
      <c r="E1187" s="26" t="s">
        <v>3884</v>
      </c>
      <c r="F1187" s="6">
        <v>142</v>
      </c>
      <c r="G1187" s="6">
        <v>142.09867199999999</v>
      </c>
      <c r="H1187" s="51">
        <v>142</v>
      </c>
      <c r="I1187" s="34">
        <v>0</v>
      </c>
      <c r="J1187" s="64">
        <v>0.06</v>
      </c>
      <c r="K1187" s="51" t="s">
        <v>861</v>
      </c>
      <c r="L1187" s="51">
        <v>1</v>
      </c>
      <c r="M1187" s="51">
        <v>1</v>
      </c>
      <c r="N1187" s="51">
        <v>1</v>
      </c>
      <c r="O1187" s="51">
        <v>1</v>
      </c>
      <c r="P1187" s="51">
        <v>0</v>
      </c>
      <c r="Q1187" s="51">
        <v>1</v>
      </c>
      <c r="R1187" s="51">
        <v>1</v>
      </c>
      <c r="S1187" s="51">
        <v>1</v>
      </c>
      <c r="T1187" s="51">
        <v>1</v>
      </c>
      <c r="U1187" s="51">
        <v>1</v>
      </c>
      <c r="V1187" s="51" t="s">
        <v>3810</v>
      </c>
      <c r="W118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87" t="str">
        <f>IF(cto1255AMCO[[#This Row],[Calificacion]]=1,"Aprobado","Subsanar")</f>
        <v>Subsanar</v>
      </c>
    </row>
    <row r="1188" spans="1:24" customFormat="1" hidden="1">
      <c r="A1188">
        <v>1187</v>
      </c>
      <c r="B1188" t="s">
        <v>3885</v>
      </c>
      <c r="C1188" s="13" t="s">
        <v>3886</v>
      </c>
      <c r="D1188" t="s">
        <v>1430</v>
      </c>
      <c r="E1188" s="26" t="s">
        <v>3887</v>
      </c>
      <c r="F1188" s="6">
        <v>142</v>
      </c>
      <c r="G1188" s="6">
        <v>142.38695000000001</v>
      </c>
      <c r="H1188" s="48">
        <v>142</v>
      </c>
      <c r="I1188" s="32">
        <v>0</v>
      </c>
      <c r="J1188" s="59">
        <v>0.06</v>
      </c>
      <c r="K1188" s="48" t="s">
        <v>861</v>
      </c>
      <c r="L1188" s="48">
        <v>1</v>
      </c>
      <c r="M1188" s="48">
        <v>1</v>
      </c>
      <c r="N1188" s="48">
        <v>1</v>
      </c>
      <c r="O1188" s="48">
        <v>1</v>
      </c>
      <c r="P1188" s="48">
        <v>0</v>
      </c>
      <c r="Q1188" s="48">
        <v>1</v>
      </c>
      <c r="R1188" s="48">
        <v>1</v>
      </c>
      <c r="S1188" s="48">
        <v>1</v>
      </c>
      <c r="T1188" s="48">
        <v>1</v>
      </c>
      <c r="U1188" s="48">
        <v>1</v>
      </c>
      <c r="V1188" s="48" t="s">
        <v>3847</v>
      </c>
      <c r="W118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88" t="str">
        <f>IF(cto1255AMCO[[#This Row],[Calificacion]]=1,"Aprobado","Subsanar")</f>
        <v>Subsanar</v>
      </c>
    </row>
    <row r="1189" spans="1:24" customFormat="1" hidden="1">
      <c r="A1189">
        <v>1188</v>
      </c>
      <c r="B1189" t="s">
        <v>3888</v>
      </c>
      <c r="C1189" s="13" t="s">
        <v>3889</v>
      </c>
      <c r="D1189" t="s">
        <v>1430</v>
      </c>
      <c r="E1189" s="26" t="s">
        <v>3890</v>
      </c>
      <c r="F1189" s="6">
        <v>72</v>
      </c>
      <c r="G1189" s="6">
        <v>71.915244999999999</v>
      </c>
      <c r="H1189" s="51">
        <v>72</v>
      </c>
      <c r="I1189" s="34">
        <v>0</v>
      </c>
      <c r="J1189" s="64">
        <v>7.0000000000000007E-2</v>
      </c>
      <c r="K1189" s="51" t="s">
        <v>861</v>
      </c>
      <c r="L1189" s="51">
        <v>1</v>
      </c>
      <c r="M1189" s="51">
        <v>1</v>
      </c>
      <c r="N1189" s="51">
        <v>1</v>
      </c>
      <c r="O1189" s="51">
        <v>1</v>
      </c>
      <c r="P1189" s="51">
        <v>0</v>
      </c>
      <c r="Q1189" s="51">
        <v>1</v>
      </c>
      <c r="R1189" s="51">
        <v>1</v>
      </c>
      <c r="S1189" s="51">
        <v>1</v>
      </c>
      <c r="T1189" s="51">
        <v>1</v>
      </c>
      <c r="U1189" s="51">
        <v>1</v>
      </c>
      <c r="V1189" s="51" t="s">
        <v>3847</v>
      </c>
      <c r="W118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89" t="str">
        <f>IF(cto1255AMCO[[#This Row],[Calificacion]]=1,"Aprobado","Subsanar")</f>
        <v>Subsanar</v>
      </c>
    </row>
    <row r="1190" spans="1:24" customFormat="1" hidden="1">
      <c r="A1190">
        <v>1189</v>
      </c>
      <c r="B1190" t="s">
        <v>3891</v>
      </c>
      <c r="C1190" s="13" t="s">
        <v>3892</v>
      </c>
      <c r="D1190" t="s">
        <v>1430</v>
      </c>
      <c r="E1190" s="26" t="s">
        <v>3893</v>
      </c>
      <c r="F1190" s="6">
        <v>64</v>
      </c>
      <c r="G1190" s="6">
        <v>64.250044000000003</v>
      </c>
      <c r="H1190" s="48">
        <v>64</v>
      </c>
      <c r="I1190" s="32">
        <v>0</v>
      </c>
      <c r="J1190" s="59">
        <v>7.0000000000000007E-2</v>
      </c>
      <c r="K1190" s="48" t="s">
        <v>861</v>
      </c>
      <c r="L1190" s="48">
        <v>1</v>
      </c>
      <c r="M1190" s="48">
        <v>1</v>
      </c>
      <c r="N1190" s="48">
        <v>1</v>
      </c>
      <c r="O1190" s="48">
        <v>1</v>
      </c>
      <c r="P1190" s="48">
        <v>0</v>
      </c>
      <c r="Q1190" s="48">
        <v>1</v>
      </c>
      <c r="R1190" s="48">
        <v>1</v>
      </c>
      <c r="S1190" s="48">
        <v>1</v>
      </c>
      <c r="T1190" s="48">
        <v>1</v>
      </c>
      <c r="U1190" s="48">
        <v>1</v>
      </c>
      <c r="V1190" s="48" t="s">
        <v>3810</v>
      </c>
      <c r="W119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90" t="str">
        <f>IF(cto1255AMCO[[#This Row],[Calificacion]]=1,"Aprobado","Subsanar")</f>
        <v>Subsanar</v>
      </c>
    </row>
    <row r="1191" spans="1:24" customFormat="1" hidden="1">
      <c r="A1191">
        <v>1190</v>
      </c>
      <c r="B1191" t="s">
        <v>3894</v>
      </c>
      <c r="C1191" s="13" t="s">
        <v>3895</v>
      </c>
      <c r="D1191" t="s">
        <v>1430</v>
      </c>
      <c r="E1191" s="26" t="s">
        <v>3896</v>
      </c>
      <c r="F1191" s="6">
        <v>71</v>
      </c>
      <c r="G1191" s="6">
        <v>71.126518000000004</v>
      </c>
      <c r="H1191" s="51">
        <v>71</v>
      </c>
      <c r="I1191" s="34">
        <v>0</v>
      </c>
      <c r="J1191" s="64">
        <v>7.0000000000000007E-2</v>
      </c>
      <c r="K1191" s="51" t="s">
        <v>861</v>
      </c>
      <c r="L1191" s="51">
        <v>1</v>
      </c>
      <c r="M1191" s="51">
        <v>1</v>
      </c>
      <c r="N1191" s="51">
        <v>1</v>
      </c>
      <c r="O1191" s="51">
        <v>1</v>
      </c>
      <c r="P1191" s="51">
        <v>0</v>
      </c>
      <c r="Q1191" s="51">
        <v>1</v>
      </c>
      <c r="R1191" s="51">
        <v>1</v>
      </c>
      <c r="S1191" s="51">
        <v>1</v>
      </c>
      <c r="T1191" s="51">
        <v>1</v>
      </c>
      <c r="U1191" s="51">
        <v>1</v>
      </c>
      <c r="V1191" s="51" t="s">
        <v>3847</v>
      </c>
      <c r="W119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91" t="str">
        <f>IF(cto1255AMCO[[#This Row],[Calificacion]]=1,"Aprobado","Subsanar")</f>
        <v>Subsanar</v>
      </c>
    </row>
    <row r="1192" spans="1:24" customFormat="1" hidden="1">
      <c r="A1192">
        <v>1191</v>
      </c>
      <c r="B1192" t="s">
        <v>3897</v>
      </c>
      <c r="C1192" s="13" t="s">
        <v>3898</v>
      </c>
      <c r="D1192" t="s">
        <v>1430</v>
      </c>
      <c r="E1192" s="26" t="s">
        <v>3899</v>
      </c>
      <c r="F1192" s="6">
        <v>41</v>
      </c>
      <c r="G1192" s="6">
        <v>41.483991000000003</v>
      </c>
      <c r="H1192" s="48">
        <v>41</v>
      </c>
      <c r="I1192" s="32">
        <v>0</v>
      </c>
      <c r="J1192" s="59">
        <v>7.0000000000000007E-2</v>
      </c>
      <c r="K1192" s="48" t="s">
        <v>861</v>
      </c>
      <c r="L1192" s="48">
        <v>1</v>
      </c>
      <c r="M1192" s="48">
        <v>1</v>
      </c>
      <c r="N1192" s="48">
        <v>1</v>
      </c>
      <c r="O1192" s="48">
        <v>1</v>
      </c>
      <c r="P1192" s="48">
        <v>0</v>
      </c>
      <c r="Q1192" s="48">
        <v>1</v>
      </c>
      <c r="R1192" s="48">
        <v>1</v>
      </c>
      <c r="S1192" s="48">
        <v>1</v>
      </c>
      <c r="T1192" s="48">
        <v>1</v>
      </c>
      <c r="U1192" s="48">
        <v>1</v>
      </c>
      <c r="V1192" s="48" t="s">
        <v>3810</v>
      </c>
      <c r="W119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92" t="str">
        <f>IF(cto1255AMCO[[#This Row],[Calificacion]]=1,"Aprobado","Subsanar")</f>
        <v>Subsanar</v>
      </c>
    </row>
    <row r="1193" spans="1:24" customFormat="1" hidden="1">
      <c r="A1193">
        <v>1192</v>
      </c>
      <c r="B1193" t="s">
        <v>3900</v>
      </c>
      <c r="C1193" s="13" t="s">
        <v>3901</v>
      </c>
      <c r="D1193" t="s">
        <v>1430</v>
      </c>
      <c r="E1193" s="26" t="s">
        <v>3902</v>
      </c>
      <c r="F1193" s="6">
        <v>221</v>
      </c>
      <c r="G1193" s="6">
        <v>220.901556</v>
      </c>
      <c r="H1193" s="51">
        <v>221</v>
      </c>
      <c r="I1193" s="34">
        <v>0</v>
      </c>
      <c r="J1193" s="64">
        <v>0.06</v>
      </c>
      <c r="K1193" s="51" t="s">
        <v>861</v>
      </c>
      <c r="L1193" s="51">
        <v>1</v>
      </c>
      <c r="M1193" s="51">
        <v>1</v>
      </c>
      <c r="N1193" s="51">
        <v>1</v>
      </c>
      <c r="O1193" s="51">
        <v>1</v>
      </c>
      <c r="P1193" s="51">
        <v>0</v>
      </c>
      <c r="Q1193" s="51">
        <v>1</v>
      </c>
      <c r="R1193" s="51">
        <v>0</v>
      </c>
      <c r="S1193" s="51">
        <v>0</v>
      </c>
      <c r="T1193" s="51">
        <v>0</v>
      </c>
      <c r="U1193" s="51">
        <v>0</v>
      </c>
      <c r="V1193" s="51" t="s">
        <v>3903</v>
      </c>
      <c r="W119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0.5</v>
      </c>
      <c r="X1193" t="str">
        <f>IF(cto1255AMCO[[#This Row],[Calificacion]]=1,"Aprobado","Subsanar")</f>
        <v>Subsanar</v>
      </c>
    </row>
    <row r="1194" spans="1:24" customFormat="1" hidden="1">
      <c r="A1194">
        <v>1193</v>
      </c>
      <c r="B1194" t="s">
        <v>3904</v>
      </c>
      <c r="C1194" s="13" t="s">
        <v>3905</v>
      </c>
      <c r="D1194" t="s">
        <v>1430</v>
      </c>
      <c r="E1194" s="26" t="s">
        <v>3906</v>
      </c>
      <c r="F1194" s="6">
        <v>150</v>
      </c>
      <c r="G1194" s="6">
        <v>150.052018</v>
      </c>
      <c r="H1194" s="48">
        <v>150</v>
      </c>
      <c r="I1194" s="32">
        <v>0</v>
      </c>
      <c r="J1194" s="59">
        <v>0.06</v>
      </c>
      <c r="K1194" s="48" t="s">
        <v>861</v>
      </c>
      <c r="L1194" s="48">
        <v>1</v>
      </c>
      <c r="M1194" s="48">
        <v>1</v>
      </c>
      <c r="N1194" s="48">
        <v>1</v>
      </c>
      <c r="O1194" s="48">
        <v>1</v>
      </c>
      <c r="P1194" s="48">
        <v>0</v>
      </c>
      <c r="Q1194" s="48">
        <v>1</v>
      </c>
      <c r="R1194" s="48">
        <v>1</v>
      </c>
      <c r="S1194" s="48">
        <v>1</v>
      </c>
      <c r="T1194" s="48">
        <v>1</v>
      </c>
      <c r="U1194" s="48">
        <v>1</v>
      </c>
      <c r="V1194" s="48" t="s">
        <v>3907</v>
      </c>
      <c r="W119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94" t="str">
        <f>IF(cto1255AMCO[[#This Row],[Calificacion]]=1,"Aprobado","Subsanar")</f>
        <v>Subsanar</v>
      </c>
    </row>
    <row r="1195" spans="1:24" customFormat="1" hidden="1">
      <c r="A1195">
        <v>1194</v>
      </c>
      <c r="B1195" t="s">
        <v>3908</v>
      </c>
      <c r="C1195" s="13" t="s">
        <v>3909</v>
      </c>
      <c r="D1195" t="s">
        <v>1430</v>
      </c>
      <c r="E1195" s="26" t="s">
        <v>3910</v>
      </c>
      <c r="F1195" s="6">
        <v>68</v>
      </c>
      <c r="G1195" s="6">
        <v>68.175545999999997</v>
      </c>
      <c r="H1195" s="51">
        <v>68</v>
      </c>
      <c r="I1195" s="34">
        <v>0</v>
      </c>
      <c r="J1195" s="64">
        <v>7.0000000000000007E-2</v>
      </c>
      <c r="K1195" s="51" t="s">
        <v>861</v>
      </c>
      <c r="L1195" s="51">
        <v>1</v>
      </c>
      <c r="M1195" s="51">
        <v>1</v>
      </c>
      <c r="N1195" s="51">
        <v>1</v>
      </c>
      <c r="O1195" s="51">
        <v>1</v>
      </c>
      <c r="P1195" s="51">
        <v>0</v>
      </c>
      <c r="Q1195" s="51">
        <v>1</v>
      </c>
      <c r="R1195" s="51">
        <v>1</v>
      </c>
      <c r="S1195" s="51">
        <v>1</v>
      </c>
      <c r="T1195" s="51">
        <v>1</v>
      </c>
      <c r="U1195" s="51">
        <v>1</v>
      </c>
      <c r="V1195" s="51" t="s">
        <v>3907</v>
      </c>
      <c r="W119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95" t="str">
        <f>IF(cto1255AMCO[[#This Row],[Calificacion]]=1,"Aprobado","Subsanar")</f>
        <v>Subsanar</v>
      </c>
    </row>
    <row r="1196" spans="1:24" customFormat="1" hidden="1">
      <c r="A1196">
        <v>1195</v>
      </c>
      <c r="B1196" t="s">
        <v>3911</v>
      </c>
      <c r="C1196" s="13" t="s">
        <v>3912</v>
      </c>
      <c r="D1196" t="s">
        <v>1430</v>
      </c>
      <c r="E1196" s="26" t="s">
        <v>3913</v>
      </c>
      <c r="F1196" s="6">
        <v>125</v>
      </c>
      <c r="G1196" s="6">
        <v>124.58741999999999</v>
      </c>
      <c r="H1196" s="48">
        <v>125</v>
      </c>
      <c r="I1196" s="32">
        <v>0</v>
      </c>
      <c r="J1196" s="59">
        <v>0.06</v>
      </c>
      <c r="K1196" s="48" t="s">
        <v>861</v>
      </c>
      <c r="L1196" s="48">
        <v>1</v>
      </c>
      <c r="M1196" s="48">
        <v>1</v>
      </c>
      <c r="N1196" s="48">
        <v>1</v>
      </c>
      <c r="O1196" s="48">
        <v>1</v>
      </c>
      <c r="P1196" s="48">
        <v>0</v>
      </c>
      <c r="Q1196" s="48">
        <v>1</v>
      </c>
      <c r="R1196" s="48">
        <v>0</v>
      </c>
      <c r="S1196" s="48">
        <v>0</v>
      </c>
      <c r="T1196" s="48">
        <v>0</v>
      </c>
      <c r="U1196" s="48">
        <v>0</v>
      </c>
      <c r="V1196" s="48" t="s">
        <v>3914</v>
      </c>
      <c r="W119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0.5</v>
      </c>
      <c r="X1196" t="str">
        <f>IF(cto1255AMCO[[#This Row],[Calificacion]]=1,"Aprobado","Subsanar")</f>
        <v>Subsanar</v>
      </c>
    </row>
    <row r="1197" spans="1:24" customFormat="1" hidden="1">
      <c r="A1197">
        <v>1196</v>
      </c>
      <c r="B1197" t="s">
        <v>3915</v>
      </c>
      <c r="C1197" s="13" t="s">
        <v>3916</v>
      </c>
      <c r="D1197" t="s">
        <v>1430</v>
      </c>
      <c r="E1197" s="26" t="s">
        <v>3917</v>
      </c>
      <c r="F1197" s="6">
        <v>81</v>
      </c>
      <c r="G1197" s="6">
        <v>80.673235000000005</v>
      </c>
      <c r="H1197" s="51">
        <v>81</v>
      </c>
      <c r="I1197" s="34">
        <v>0</v>
      </c>
      <c r="J1197" s="64">
        <v>0.06</v>
      </c>
      <c r="K1197" s="51" t="s">
        <v>861</v>
      </c>
      <c r="L1197" s="51">
        <v>1</v>
      </c>
      <c r="M1197" s="51">
        <v>1</v>
      </c>
      <c r="N1197" s="51">
        <v>1</v>
      </c>
      <c r="O1197" s="51">
        <v>1</v>
      </c>
      <c r="P1197" s="51">
        <v>0</v>
      </c>
      <c r="Q1197" s="51">
        <v>1</v>
      </c>
      <c r="R1197" s="51">
        <v>1</v>
      </c>
      <c r="S1197" s="51">
        <v>1</v>
      </c>
      <c r="T1197" s="51">
        <v>1</v>
      </c>
      <c r="U1197" s="51">
        <v>1</v>
      </c>
      <c r="V1197" s="51" t="s">
        <v>3918</v>
      </c>
      <c r="W119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97" t="str">
        <f>IF(cto1255AMCO[[#This Row],[Calificacion]]=1,"Aprobado","Subsanar")</f>
        <v>Subsanar</v>
      </c>
    </row>
    <row r="1198" spans="1:24" customFormat="1" hidden="1">
      <c r="A1198">
        <v>1197</v>
      </c>
      <c r="B1198" t="s">
        <v>3919</v>
      </c>
      <c r="C1198" s="13" t="s">
        <v>3920</v>
      </c>
      <c r="D1198" t="s">
        <v>1430</v>
      </c>
      <c r="E1198" s="26" t="s">
        <v>3921</v>
      </c>
      <c r="F1198" s="6">
        <v>219</v>
      </c>
      <c r="G1198" s="6">
        <v>218.67668699999999</v>
      </c>
      <c r="H1198" s="48">
        <v>219</v>
      </c>
      <c r="I1198" s="32">
        <v>0</v>
      </c>
      <c r="J1198" s="59">
        <v>0.06</v>
      </c>
      <c r="K1198" s="48" t="s">
        <v>861</v>
      </c>
      <c r="L1198" s="48">
        <v>1</v>
      </c>
      <c r="M1198" s="48">
        <v>0</v>
      </c>
      <c r="N1198" s="48">
        <v>1</v>
      </c>
      <c r="O1198" s="48">
        <v>1</v>
      </c>
      <c r="P1198" s="48">
        <v>0</v>
      </c>
      <c r="Q1198" s="48">
        <v>1</v>
      </c>
      <c r="R1198" s="48">
        <v>1</v>
      </c>
      <c r="S1198" s="48">
        <v>1</v>
      </c>
      <c r="T1198" s="48">
        <v>1</v>
      </c>
      <c r="U1198" s="48">
        <v>1</v>
      </c>
      <c r="V1198" s="48" t="s">
        <v>3922</v>
      </c>
      <c r="W119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198" t="str">
        <f>IF(cto1255AMCO[[#This Row],[Calificacion]]=1,"Aprobado","Subsanar")</f>
        <v>Subsanar</v>
      </c>
    </row>
    <row r="1199" spans="1:24" customFormat="1" hidden="1">
      <c r="A1199">
        <v>1198</v>
      </c>
      <c r="B1199" t="s">
        <v>3923</v>
      </c>
      <c r="C1199" s="13" t="s">
        <v>3924</v>
      </c>
      <c r="D1199" t="s">
        <v>1430</v>
      </c>
      <c r="E1199" s="26" t="s">
        <v>3925</v>
      </c>
      <c r="F1199" s="6">
        <v>149</v>
      </c>
      <c r="G1199" s="6">
        <v>149.01477700000001</v>
      </c>
      <c r="H1199" s="51">
        <v>149</v>
      </c>
      <c r="I1199" s="34">
        <v>0</v>
      </c>
      <c r="J1199" s="64">
        <v>0.06</v>
      </c>
      <c r="K1199" s="51" t="s">
        <v>861</v>
      </c>
      <c r="L1199" s="51">
        <v>1</v>
      </c>
      <c r="M1199" s="51">
        <v>1</v>
      </c>
      <c r="N1199" s="51">
        <v>1</v>
      </c>
      <c r="O1199" s="51">
        <v>1</v>
      </c>
      <c r="P1199" s="51">
        <v>0</v>
      </c>
      <c r="Q1199" s="51">
        <v>1</v>
      </c>
      <c r="R1199" s="51">
        <v>1</v>
      </c>
      <c r="S1199" s="51">
        <v>1</v>
      </c>
      <c r="T1199" s="51">
        <v>1</v>
      </c>
      <c r="U1199" s="51">
        <v>1</v>
      </c>
      <c r="V1199" s="51" t="s">
        <v>3926</v>
      </c>
      <c r="W119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199" t="str">
        <f>IF(cto1255AMCO[[#This Row],[Calificacion]]=1,"Aprobado","Subsanar")</f>
        <v>Subsanar</v>
      </c>
    </row>
    <row r="1200" spans="1:24" customFormat="1" hidden="1">
      <c r="A1200">
        <v>1199</v>
      </c>
      <c r="B1200" t="s">
        <v>3927</v>
      </c>
      <c r="C1200" s="13" t="s">
        <v>3928</v>
      </c>
      <c r="D1200" t="s">
        <v>1430</v>
      </c>
      <c r="E1200" s="26" t="s">
        <v>3929</v>
      </c>
      <c r="F1200" s="6">
        <v>146</v>
      </c>
      <c r="G1200" s="6">
        <v>145.64486600000001</v>
      </c>
      <c r="H1200" s="48">
        <v>146</v>
      </c>
      <c r="I1200" s="32">
        <v>0</v>
      </c>
      <c r="J1200" s="59">
        <v>0.06</v>
      </c>
      <c r="K1200" s="48" t="s">
        <v>861</v>
      </c>
      <c r="L1200" s="48">
        <v>1</v>
      </c>
      <c r="M1200" s="48">
        <v>1</v>
      </c>
      <c r="N1200" s="48">
        <v>1</v>
      </c>
      <c r="O1200" s="48">
        <v>1</v>
      </c>
      <c r="P1200" s="48">
        <v>0</v>
      </c>
      <c r="Q1200" s="48">
        <v>1</v>
      </c>
      <c r="R1200" s="48">
        <v>1</v>
      </c>
      <c r="S1200" s="48">
        <v>1</v>
      </c>
      <c r="T1200" s="48">
        <v>1</v>
      </c>
      <c r="U1200" s="48">
        <v>1</v>
      </c>
      <c r="V1200" s="48" t="s">
        <v>3930</v>
      </c>
      <c r="W120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200" t="str">
        <f>IF(cto1255AMCO[[#This Row],[Calificacion]]=1,"Aprobado","Subsanar")</f>
        <v>Subsanar</v>
      </c>
    </row>
    <row r="1201" spans="1:24" customFormat="1" hidden="1">
      <c r="A1201">
        <v>1200</v>
      </c>
      <c r="B1201" t="s">
        <v>3931</v>
      </c>
      <c r="C1201" s="13" t="s">
        <v>3932</v>
      </c>
      <c r="D1201" t="s">
        <v>1430</v>
      </c>
      <c r="E1201" s="26" t="s">
        <v>3933</v>
      </c>
      <c r="F1201" s="6">
        <v>160</v>
      </c>
      <c r="G1201" s="6">
        <v>160.44217699999999</v>
      </c>
      <c r="H1201" s="51">
        <v>160</v>
      </c>
      <c r="I1201" s="34">
        <v>0</v>
      </c>
      <c r="J1201" s="64">
        <v>0.06</v>
      </c>
      <c r="K1201" s="51" t="s">
        <v>861</v>
      </c>
      <c r="L1201" s="51">
        <v>1</v>
      </c>
      <c r="M1201" s="51">
        <v>1</v>
      </c>
      <c r="N1201" s="51">
        <v>1</v>
      </c>
      <c r="O1201" s="51">
        <v>1</v>
      </c>
      <c r="P1201" s="51">
        <v>0</v>
      </c>
      <c r="Q1201" s="51">
        <v>1</v>
      </c>
      <c r="R1201" s="51">
        <v>1</v>
      </c>
      <c r="S1201" s="51">
        <v>1</v>
      </c>
      <c r="T1201" s="51">
        <v>1</v>
      </c>
      <c r="U1201" s="51">
        <v>1</v>
      </c>
      <c r="V1201" s="51" t="s">
        <v>3930</v>
      </c>
      <c r="W120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201" t="str">
        <f>IF(cto1255AMCO[[#This Row],[Calificacion]]=1,"Aprobado","Subsanar")</f>
        <v>Subsanar</v>
      </c>
    </row>
    <row r="1202" spans="1:24" customFormat="1" hidden="1">
      <c r="A1202">
        <v>1201</v>
      </c>
      <c r="B1202" t="s">
        <v>3934</v>
      </c>
      <c r="C1202" s="13" t="s">
        <v>3935</v>
      </c>
      <c r="D1202" t="s">
        <v>1430</v>
      </c>
      <c r="E1202" s="26" t="s">
        <v>3936</v>
      </c>
      <c r="F1202" s="6">
        <v>73</v>
      </c>
      <c r="G1202" s="6">
        <v>72.911293999999998</v>
      </c>
      <c r="H1202" s="48">
        <v>73</v>
      </c>
      <c r="I1202" s="32">
        <v>0</v>
      </c>
      <c r="J1202" s="59">
        <v>7.0000000000000007E-2</v>
      </c>
      <c r="K1202" s="48" t="s">
        <v>861</v>
      </c>
      <c r="L1202" s="48">
        <v>1</v>
      </c>
      <c r="M1202" s="48">
        <v>1</v>
      </c>
      <c r="N1202" s="48">
        <v>1</v>
      </c>
      <c r="O1202" s="48">
        <v>1</v>
      </c>
      <c r="P1202" s="48">
        <v>0</v>
      </c>
      <c r="Q1202" s="48">
        <v>1</v>
      </c>
      <c r="R1202" s="48">
        <v>1</v>
      </c>
      <c r="S1202" s="48">
        <v>1</v>
      </c>
      <c r="T1202" s="48">
        <v>1</v>
      </c>
      <c r="U1202" s="48">
        <v>1</v>
      </c>
      <c r="V1202" s="48" t="s">
        <v>3937</v>
      </c>
      <c r="W120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202" t="str">
        <f>IF(cto1255AMCO[[#This Row],[Calificacion]]=1,"Aprobado","Subsanar")</f>
        <v>Subsanar</v>
      </c>
    </row>
    <row r="1203" spans="1:24" customFormat="1" hidden="1">
      <c r="A1203">
        <v>1202</v>
      </c>
      <c r="B1203" t="s">
        <v>3938</v>
      </c>
      <c r="C1203" s="13" t="s">
        <v>3939</v>
      </c>
      <c r="D1203" t="s">
        <v>1430</v>
      </c>
      <c r="E1203" s="26" t="s">
        <v>3940</v>
      </c>
      <c r="F1203" s="6">
        <v>60</v>
      </c>
      <c r="G1203" s="6">
        <v>59.795374000000002</v>
      </c>
      <c r="H1203" s="51">
        <v>60</v>
      </c>
      <c r="I1203" s="34">
        <v>0</v>
      </c>
      <c r="J1203" s="64">
        <v>7.0000000000000007E-2</v>
      </c>
      <c r="K1203" s="51" t="s">
        <v>861</v>
      </c>
      <c r="L1203" s="51">
        <v>1</v>
      </c>
      <c r="M1203" s="51">
        <v>1</v>
      </c>
      <c r="N1203" s="51">
        <v>1</v>
      </c>
      <c r="O1203" s="51">
        <v>1</v>
      </c>
      <c r="P1203" s="51">
        <v>0</v>
      </c>
      <c r="Q1203" s="51">
        <v>1</v>
      </c>
      <c r="R1203" s="51">
        <v>1</v>
      </c>
      <c r="S1203" s="51">
        <v>1</v>
      </c>
      <c r="T1203" s="51">
        <v>1</v>
      </c>
      <c r="U1203" s="51">
        <v>1</v>
      </c>
      <c r="V1203" s="51" t="s">
        <v>3941</v>
      </c>
      <c r="W120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203" t="str">
        <f>IF(cto1255AMCO[[#This Row],[Calificacion]]=1,"Aprobado","Subsanar")</f>
        <v>Subsanar</v>
      </c>
    </row>
    <row r="1204" spans="1:24" customFormat="1" hidden="1">
      <c r="A1204">
        <v>1203</v>
      </c>
      <c r="B1204" t="s">
        <v>3942</v>
      </c>
      <c r="C1204" s="13" t="s">
        <v>3943</v>
      </c>
      <c r="D1204" t="s">
        <v>1430</v>
      </c>
      <c r="E1204" s="26" t="s">
        <v>3944</v>
      </c>
      <c r="F1204" s="6">
        <v>149</v>
      </c>
      <c r="G1204" s="6">
        <v>149.07881800000001</v>
      </c>
      <c r="H1204" s="48">
        <v>149</v>
      </c>
      <c r="I1204" s="32">
        <v>0</v>
      </c>
      <c r="J1204" s="59">
        <v>0.06</v>
      </c>
      <c r="K1204" s="48" t="s">
        <v>861</v>
      </c>
      <c r="L1204" s="48">
        <v>1</v>
      </c>
      <c r="M1204" s="48">
        <v>1</v>
      </c>
      <c r="N1204" s="48">
        <v>1</v>
      </c>
      <c r="O1204" s="48">
        <v>1</v>
      </c>
      <c r="P1204" s="48">
        <v>0</v>
      </c>
      <c r="Q1204" s="48">
        <v>1</v>
      </c>
      <c r="R1204" s="48">
        <v>1</v>
      </c>
      <c r="S1204" s="48">
        <v>1</v>
      </c>
      <c r="T1204" s="48">
        <v>1</v>
      </c>
      <c r="U1204" s="48">
        <v>1</v>
      </c>
      <c r="V1204" s="48" t="s">
        <v>3945</v>
      </c>
      <c r="W120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204" t="str">
        <f>IF(cto1255AMCO[[#This Row],[Calificacion]]=1,"Aprobado","Subsanar")</f>
        <v>Subsanar</v>
      </c>
    </row>
    <row r="1205" spans="1:24" customFormat="1" hidden="1">
      <c r="A1205">
        <v>1204</v>
      </c>
      <c r="B1205" t="s">
        <v>3946</v>
      </c>
      <c r="C1205" s="13" t="s">
        <v>3947</v>
      </c>
      <c r="D1205" t="s">
        <v>1430</v>
      </c>
      <c r="E1205" s="26" t="s">
        <v>3948</v>
      </c>
      <c r="F1205" s="6">
        <v>89</v>
      </c>
      <c r="G1205" s="6">
        <v>89.189773000000002</v>
      </c>
      <c r="H1205" s="51">
        <v>89</v>
      </c>
      <c r="I1205" s="34">
        <v>0</v>
      </c>
      <c r="J1205" s="64">
        <v>0.06</v>
      </c>
      <c r="K1205" s="51" t="s">
        <v>861</v>
      </c>
      <c r="L1205" s="51">
        <v>1</v>
      </c>
      <c r="M1205" s="51">
        <v>1</v>
      </c>
      <c r="N1205" s="51">
        <v>1</v>
      </c>
      <c r="O1205" s="51">
        <v>1</v>
      </c>
      <c r="P1205" s="51">
        <v>0</v>
      </c>
      <c r="Q1205" s="51">
        <v>1</v>
      </c>
      <c r="R1205" s="51">
        <v>1</v>
      </c>
      <c r="S1205" s="51">
        <v>1</v>
      </c>
      <c r="T1205" s="51">
        <v>1</v>
      </c>
      <c r="U1205" s="51">
        <v>1</v>
      </c>
      <c r="V1205" s="51" t="s">
        <v>3945</v>
      </c>
      <c r="W120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205" t="str">
        <f>IF(cto1255AMCO[[#This Row],[Calificacion]]=1,"Aprobado","Subsanar")</f>
        <v>Subsanar</v>
      </c>
    </row>
    <row r="1206" spans="1:24" customFormat="1" hidden="1">
      <c r="A1206">
        <v>1205</v>
      </c>
      <c r="B1206" t="s">
        <v>3949</v>
      </c>
      <c r="C1206" s="13" t="s">
        <v>3950</v>
      </c>
      <c r="D1206" t="s">
        <v>1430</v>
      </c>
      <c r="E1206" s="26" t="s">
        <v>3951</v>
      </c>
      <c r="F1206" s="6">
        <v>155</v>
      </c>
      <c r="G1206" s="6">
        <v>154.804618</v>
      </c>
      <c r="H1206" s="48">
        <v>155</v>
      </c>
      <c r="I1206" s="32">
        <v>0</v>
      </c>
      <c r="J1206" s="59">
        <v>0.06</v>
      </c>
      <c r="K1206" s="48" t="s">
        <v>861</v>
      </c>
      <c r="L1206" s="48">
        <v>1</v>
      </c>
      <c r="M1206" s="48">
        <v>1</v>
      </c>
      <c r="N1206" s="48">
        <v>1</v>
      </c>
      <c r="O1206" s="48">
        <v>1</v>
      </c>
      <c r="P1206" s="48">
        <v>0</v>
      </c>
      <c r="Q1206" s="48">
        <v>1</v>
      </c>
      <c r="R1206" s="48">
        <v>1</v>
      </c>
      <c r="S1206" s="48">
        <v>1</v>
      </c>
      <c r="T1206" s="48">
        <v>1</v>
      </c>
      <c r="U1206" s="48">
        <v>1</v>
      </c>
      <c r="V1206" s="48" t="s">
        <v>3952</v>
      </c>
      <c r="W120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206" t="str">
        <f>IF(cto1255AMCO[[#This Row],[Calificacion]]=1,"Aprobado","Subsanar")</f>
        <v>Subsanar</v>
      </c>
    </row>
    <row r="1207" spans="1:24" customFormat="1" hidden="1">
      <c r="A1207">
        <v>1206</v>
      </c>
      <c r="B1207" t="s">
        <v>3953</v>
      </c>
      <c r="C1207" s="13" t="s">
        <v>3954</v>
      </c>
      <c r="D1207" t="s">
        <v>1430</v>
      </c>
      <c r="E1207" s="26" t="s">
        <v>3955</v>
      </c>
      <c r="F1207" s="6">
        <v>81</v>
      </c>
      <c r="G1207" s="6">
        <v>81.244636</v>
      </c>
      <c r="H1207" s="48">
        <v>81</v>
      </c>
      <c r="I1207" s="32">
        <v>0</v>
      </c>
      <c r="J1207" s="59">
        <v>0.06</v>
      </c>
      <c r="K1207" s="48" t="s">
        <v>861</v>
      </c>
      <c r="L1207" s="48">
        <v>1</v>
      </c>
      <c r="M1207" s="48">
        <v>1</v>
      </c>
      <c r="N1207" s="48">
        <v>1</v>
      </c>
      <c r="O1207" s="48">
        <v>1</v>
      </c>
      <c r="P1207" s="48">
        <v>1</v>
      </c>
      <c r="Q1207" s="48">
        <v>1</v>
      </c>
      <c r="R1207" s="48">
        <v>0</v>
      </c>
      <c r="S1207" s="48">
        <v>1</v>
      </c>
      <c r="T1207" s="48">
        <v>1</v>
      </c>
      <c r="U1207" s="48">
        <v>1</v>
      </c>
      <c r="V1207" s="48" t="s">
        <v>3956</v>
      </c>
      <c r="W120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207" t="str">
        <f>IF(cto1255AMCO[[#This Row],[Calificacion]]=1,"Aprobado","Subsanar")</f>
        <v>Subsanar</v>
      </c>
    </row>
    <row r="1208" spans="1:24" customFormat="1" hidden="1">
      <c r="A1208">
        <v>1207</v>
      </c>
      <c r="B1208" t="s">
        <v>3957</v>
      </c>
      <c r="C1208" s="13" t="s">
        <v>3958</v>
      </c>
      <c r="D1208" t="s">
        <v>1430</v>
      </c>
      <c r="E1208" s="26" t="s">
        <v>3959</v>
      </c>
      <c r="F1208" s="6">
        <v>146</v>
      </c>
      <c r="G1208" s="6">
        <v>145.67835500000001</v>
      </c>
      <c r="H1208" s="48">
        <v>146</v>
      </c>
      <c r="I1208" s="32">
        <v>0</v>
      </c>
      <c r="J1208" s="59">
        <v>0.06</v>
      </c>
      <c r="K1208" s="48" t="s">
        <v>861</v>
      </c>
      <c r="L1208" s="48">
        <v>1</v>
      </c>
      <c r="M1208" s="48">
        <v>1</v>
      </c>
      <c r="N1208" s="48">
        <v>1</v>
      </c>
      <c r="O1208" s="48">
        <v>1</v>
      </c>
      <c r="P1208" s="48">
        <v>0</v>
      </c>
      <c r="Q1208" s="48">
        <v>1</v>
      </c>
      <c r="R1208" s="48">
        <v>1</v>
      </c>
      <c r="S1208" s="48">
        <v>1</v>
      </c>
      <c r="T1208" s="48">
        <v>1</v>
      </c>
      <c r="U1208" s="48">
        <v>1</v>
      </c>
      <c r="V1208" s="48" t="s">
        <v>3937</v>
      </c>
      <c r="W120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208" t="str">
        <f>IF(cto1255AMCO[[#This Row],[Calificacion]]=1,"Aprobado","Subsanar")</f>
        <v>Subsanar</v>
      </c>
    </row>
    <row r="1209" spans="1:24" customFormat="1" hidden="1">
      <c r="A1209">
        <v>1208</v>
      </c>
      <c r="B1209" t="s">
        <v>3960</v>
      </c>
      <c r="C1209" s="13" t="s">
        <v>3961</v>
      </c>
      <c r="D1209" t="s">
        <v>1430</v>
      </c>
      <c r="E1209" s="26" t="s">
        <v>3962</v>
      </c>
      <c r="F1209" s="6">
        <v>90</v>
      </c>
      <c r="G1209" s="6">
        <v>89.89528</v>
      </c>
      <c r="H1209" s="51">
        <v>90</v>
      </c>
      <c r="I1209" s="34">
        <v>0</v>
      </c>
      <c r="J1209" s="64">
        <v>0.06</v>
      </c>
      <c r="K1209" s="51" t="s">
        <v>861</v>
      </c>
      <c r="L1209" s="51">
        <v>1</v>
      </c>
      <c r="M1209" s="51">
        <v>1</v>
      </c>
      <c r="N1209" s="51">
        <v>1</v>
      </c>
      <c r="O1209" s="51">
        <v>1</v>
      </c>
      <c r="P1209" s="51">
        <v>0</v>
      </c>
      <c r="Q1209" s="51">
        <v>1</v>
      </c>
      <c r="R1209" s="51">
        <v>1</v>
      </c>
      <c r="S1209" s="51">
        <v>1</v>
      </c>
      <c r="T1209" s="51">
        <v>1</v>
      </c>
      <c r="U1209" s="51">
        <v>1</v>
      </c>
      <c r="V1209" s="51" t="s">
        <v>3945</v>
      </c>
      <c r="W120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209" t="str">
        <f>IF(cto1255AMCO[[#This Row],[Calificacion]]=1,"Aprobado","Subsanar")</f>
        <v>Subsanar</v>
      </c>
    </row>
    <row r="1210" spans="1:24" customFormat="1" hidden="1">
      <c r="A1210">
        <v>1209</v>
      </c>
      <c r="B1210" t="s">
        <v>3963</v>
      </c>
      <c r="C1210" s="13" t="s">
        <v>3964</v>
      </c>
      <c r="D1210" t="s">
        <v>1430</v>
      </c>
      <c r="E1210" s="26" t="s">
        <v>3965</v>
      </c>
      <c r="F1210" s="6">
        <v>76</v>
      </c>
      <c r="G1210" s="6">
        <v>76.211295000000007</v>
      </c>
      <c r="H1210" s="48">
        <v>76</v>
      </c>
      <c r="I1210" s="32">
        <v>0</v>
      </c>
      <c r="J1210" s="59">
        <v>7.0000000000000007E-2</v>
      </c>
      <c r="K1210" s="48" t="s">
        <v>861</v>
      </c>
      <c r="L1210" s="48">
        <v>1</v>
      </c>
      <c r="M1210" s="48">
        <v>1</v>
      </c>
      <c r="N1210" s="48">
        <v>1</v>
      </c>
      <c r="O1210" s="48">
        <v>1</v>
      </c>
      <c r="P1210" s="48">
        <v>0</v>
      </c>
      <c r="Q1210" s="48">
        <v>1</v>
      </c>
      <c r="R1210" s="48">
        <v>1</v>
      </c>
      <c r="S1210" s="48">
        <v>1</v>
      </c>
      <c r="T1210" s="48">
        <v>1</v>
      </c>
      <c r="U1210" s="48">
        <v>1</v>
      </c>
      <c r="V1210" s="48" t="s">
        <v>3937</v>
      </c>
      <c r="W121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210" t="str">
        <f>IF(cto1255AMCO[[#This Row],[Calificacion]]=1,"Aprobado","Subsanar")</f>
        <v>Subsanar</v>
      </c>
    </row>
    <row r="1211" spans="1:24" customFormat="1" hidden="1">
      <c r="A1211">
        <v>1210</v>
      </c>
      <c r="B1211" t="s">
        <v>3966</v>
      </c>
      <c r="C1211" s="13" t="s">
        <v>3967</v>
      </c>
      <c r="D1211" t="s">
        <v>1430</v>
      </c>
      <c r="E1211" s="26" t="s">
        <v>3968</v>
      </c>
      <c r="F1211" s="6">
        <v>67</v>
      </c>
      <c r="G1211" s="6">
        <v>66.567297999999994</v>
      </c>
      <c r="H1211" s="48">
        <v>67</v>
      </c>
      <c r="I1211" s="32">
        <v>0</v>
      </c>
      <c r="J1211" s="59">
        <v>7.0000000000000007E-2</v>
      </c>
      <c r="K1211" s="48" t="s">
        <v>861</v>
      </c>
      <c r="L1211" s="48">
        <v>1</v>
      </c>
      <c r="M1211" s="48">
        <v>1</v>
      </c>
      <c r="N1211" s="48">
        <v>1</v>
      </c>
      <c r="O1211" s="48">
        <v>1</v>
      </c>
      <c r="P1211" s="48">
        <v>0</v>
      </c>
      <c r="Q1211" s="48">
        <v>1</v>
      </c>
      <c r="R1211" s="48">
        <v>1</v>
      </c>
      <c r="S1211" s="48">
        <v>1</v>
      </c>
      <c r="T1211" s="48">
        <v>1</v>
      </c>
      <c r="U1211" s="48">
        <v>1</v>
      </c>
      <c r="V1211" s="48" t="s">
        <v>3926</v>
      </c>
      <c r="W121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211" t="str">
        <f>IF(cto1255AMCO[[#This Row],[Calificacion]]=1,"Aprobado","Subsanar")</f>
        <v>Subsanar</v>
      </c>
    </row>
    <row r="1212" spans="1:24" customFormat="1" hidden="1">
      <c r="A1212">
        <v>1211</v>
      </c>
      <c r="B1212" t="s">
        <v>3969</v>
      </c>
      <c r="C1212" s="13" t="s">
        <v>3970</v>
      </c>
      <c r="D1212" t="s">
        <v>1430</v>
      </c>
      <c r="E1212" s="26" t="s">
        <v>3971</v>
      </c>
      <c r="F1212" s="6">
        <v>144</v>
      </c>
      <c r="G1212" s="6">
        <v>144.530089</v>
      </c>
      <c r="H1212" s="51">
        <v>144</v>
      </c>
      <c r="I1212" s="34">
        <v>0</v>
      </c>
      <c r="J1212" s="64">
        <v>0.06</v>
      </c>
      <c r="K1212" s="51" t="s">
        <v>861</v>
      </c>
      <c r="L1212" s="51">
        <v>1</v>
      </c>
      <c r="M1212" s="51">
        <v>1</v>
      </c>
      <c r="N1212" s="51">
        <v>1</v>
      </c>
      <c r="O1212" s="51">
        <v>1</v>
      </c>
      <c r="P1212" s="51">
        <v>0</v>
      </c>
      <c r="Q1212" s="51">
        <v>1</v>
      </c>
      <c r="R1212" s="51">
        <v>1</v>
      </c>
      <c r="S1212" s="51">
        <v>1</v>
      </c>
      <c r="T1212" s="51">
        <v>1</v>
      </c>
      <c r="U1212" s="51">
        <v>1</v>
      </c>
      <c r="V1212" s="51" t="s">
        <v>3926</v>
      </c>
      <c r="W121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212" t="str">
        <f>IF(cto1255AMCO[[#This Row],[Calificacion]]=1,"Aprobado","Subsanar")</f>
        <v>Subsanar</v>
      </c>
    </row>
    <row r="1213" spans="1:24" customFormat="1" hidden="1">
      <c r="A1213">
        <v>1212</v>
      </c>
      <c r="B1213" t="s">
        <v>3972</v>
      </c>
      <c r="C1213" s="13" t="s">
        <v>3973</v>
      </c>
      <c r="D1213" t="s">
        <v>1430</v>
      </c>
      <c r="E1213" s="26" t="s">
        <v>3974</v>
      </c>
      <c r="F1213" s="6">
        <v>147</v>
      </c>
      <c r="G1213" s="6">
        <v>147.208101</v>
      </c>
      <c r="H1213" s="48">
        <v>147</v>
      </c>
      <c r="I1213" s="32">
        <v>0</v>
      </c>
      <c r="J1213" s="59">
        <v>0.06</v>
      </c>
      <c r="K1213" s="48" t="s">
        <v>861</v>
      </c>
      <c r="L1213" s="48">
        <v>1</v>
      </c>
      <c r="M1213" s="48">
        <v>1</v>
      </c>
      <c r="N1213" s="48">
        <v>1</v>
      </c>
      <c r="O1213" s="48">
        <v>1</v>
      </c>
      <c r="P1213" s="48">
        <v>0</v>
      </c>
      <c r="Q1213" s="48">
        <v>1</v>
      </c>
      <c r="R1213" s="48">
        <v>1</v>
      </c>
      <c r="S1213" s="48">
        <v>1</v>
      </c>
      <c r="T1213" s="48">
        <v>1</v>
      </c>
      <c r="U1213" s="48">
        <v>1</v>
      </c>
      <c r="V1213" s="48" t="s">
        <v>3975</v>
      </c>
      <c r="W121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213" t="str">
        <f>IF(cto1255AMCO[[#This Row],[Calificacion]]=1,"Aprobado","Subsanar")</f>
        <v>Subsanar</v>
      </c>
    </row>
    <row r="1214" spans="1:24" customFormat="1" hidden="1">
      <c r="A1214">
        <v>1213</v>
      </c>
      <c r="B1214" t="s">
        <v>3976</v>
      </c>
      <c r="C1214" s="13" t="s">
        <v>3977</v>
      </c>
      <c r="D1214" t="s">
        <v>1430</v>
      </c>
      <c r="E1214" s="26" t="s">
        <v>3978</v>
      </c>
      <c r="F1214" s="6">
        <v>54</v>
      </c>
      <c r="G1214" s="6">
        <v>56.872383999999997</v>
      </c>
      <c r="H1214" s="51">
        <v>54</v>
      </c>
      <c r="I1214" s="34">
        <v>0</v>
      </c>
      <c r="J1214" s="64">
        <v>7.0000000000000007E-2</v>
      </c>
      <c r="K1214" s="51" t="s">
        <v>861</v>
      </c>
      <c r="L1214" s="51">
        <v>1</v>
      </c>
      <c r="M1214" s="51">
        <v>1</v>
      </c>
      <c r="N1214" s="51">
        <v>1</v>
      </c>
      <c r="O1214" s="51">
        <v>1</v>
      </c>
      <c r="P1214" s="51">
        <v>0</v>
      </c>
      <c r="Q1214" s="51">
        <v>1</v>
      </c>
      <c r="R1214" s="51">
        <v>1</v>
      </c>
      <c r="S1214" s="51">
        <v>1</v>
      </c>
      <c r="T1214" s="51">
        <v>1</v>
      </c>
      <c r="U1214" s="51">
        <v>1</v>
      </c>
      <c r="V1214" s="51" t="s">
        <v>3975</v>
      </c>
      <c r="W121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214" t="str">
        <f>IF(cto1255AMCO[[#This Row],[Calificacion]]=1,"Aprobado","Subsanar")</f>
        <v>Subsanar</v>
      </c>
    </row>
    <row r="1215" spans="1:24" customFormat="1" hidden="1">
      <c r="A1215">
        <v>1214</v>
      </c>
      <c r="B1215" t="s">
        <v>3979</v>
      </c>
      <c r="C1215" s="13" t="s">
        <v>3980</v>
      </c>
      <c r="D1215" t="s">
        <v>1430</v>
      </c>
      <c r="E1215" s="26" t="s">
        <v>3981</v>
      </c>
      <c r="F1215" s="6">
        <v>147</v>
      </c>
      <c r="G1215" s="6">
        <v>146.72480899999999</v>
      </c>
      <c r="H1215" s="48">
        <v>147</v>
      </c>
      <c r="I1215" s="32">
        <v>0</v>
      </c>
      <c r="J1215" s="59">
        <v>0.06</v>
      </c>
      <c r="K1215" s="48" t="s">
        <v>861</v>
      </c>
      <c r="L1215" s="48">
        <v>1</v>
      </c>
      <c r="M1215" s="48">
        <v>1</v>
      </c>
      <c r="N1215" s="48">
        <v>1</v>
      </c>
      <c r="O1215" s="48">
        <v>1</v>
      </c>
      <c r="P1215" s="48">
        <v>0</v>
      </c>
      <c r="Q1215" s="48">
        <v>1</v>
      </c>
      <c r="R1215" s="48">
        <v>1</v>
      </c>
      <c r="S1215" s="48">
        <v>1</v>
      </c>
      <c r="T1215" s="48">
        <v>1</v>
      </c>
      <c r="U1215" s="48">
        <v>1</v>
      </c>
      <c r="V1215" s="48" t="s">
        <v>3937</v>
      </c>
      <c r="W121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215" t="str">
        <f>IF(cto1255AMCO[[#This Row],[Calificacion]]=1,"Aprobado","Subsanar")</f>
        <v>Subsanar</v>
      </c>
    </row>
    <row r="1216" spans="1:24" customFormat="1" hidden="1">
      <c r="A1216">
        <v>1215</v>
      </c>
      <c r="B1216" t="s">
        <v>3982</v>
      </c>
      <c r="C1216" s="13" t="s">
        <v>3983</v>
      </c>
      <c r="D1216" t="s">
        <v>1430</v>
      </c>
      <c r="E1216" s="26" t="s">
        <v>3984</v>
      </c>
      <c r="F1216" s="6">
        <v>79</v>
      </c>
      <c r="G1216" s="6">
        <v>79.342761999999993</v>
      </c>
      <c r="H1216" s="51">
        <v>79</v>
      </c>
      <c r="I1216" s="34">
        <v>0</v>
      </c>
      <c r="J1216" s="64">
        <v>7.0000000000000007E-2</v>
      </c>
      <c r="K1216" s="51" t="s">
        <v>861</v>
      </c>
      <c r="L1216" s="51">
        <v>1</v>
      </c>
      <c r="M1216" s="51">
        <v>1</v>
      </c>
      <c r="N1216" s="51">
        <v>1</v>
      </c>
      <c r="O1216" s="51">
        <v>1</v>
      </c>
      <c r="P1216" s="51">
        <v>0</v>
      </c>
      <c r="Q1216" s="51">
        <v>1</v>
      </c>
      <c r="R1216" s="51">
        <v>1</v>
      </c>
      <c r="S1216" s="51">
        <v>1</v>
      </c>
      <c r="T1216" s="51">
        <v>1</v>
      </c>
      <c r="U1216" s="51">
        <v>1</v>
      </c>
      <c r="V1216" s="51" t="s">
        <v>3937</v>
      </c>
      <c r="W121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216" t="str">
        <f>IF(cto1255AMCO[[#This Row],[Calificacion]]=1,"Aprobado","Subsanar")</f>
        <v>Subsanar</v>
      </c>
    </row>
    <row r="1217" spans="1:24" customFormat="1" hidden="1">
      <c r="A1217">
        <v>1216</v>
      </c>
      <c r="B1217" t="s">
        <v>3985</v>
      </c>
      <c r="C1217" s="13" t="s">
        <v>3986</v>
      </c>
      <c r="D1217" t="s">
        <v>1430</v>
      </c>
      <c r="E1217" s="26" t="s">
        <v>3987</v>
      </c>
      <c r="F1217" s="6">
        <v>70</v>
      </c>
      <c r="G1217" s="6">
        <v>69.729170999999994</v>
      </c>
      <c r="H1217" s="48">
        <v>70</v>
      </c>
      <c r="I1217" s="32">
        <v>0</v>
      </c>
      <c r="J1217" s="59">
        <v>7.0000000000000007E-2</v>
      </c>
      <c r="K1217" s="48" t="s">
        <v>861</v>
      </c>
      <c r="L1217" s="48">
        <v>1</v>
      </c>
      <c r="M1217" s="48">
        <v>1</v>
      </c>
      <c r="N1217" s="48">
        <v>1</v>
      </c>
      <c r="O1217" s="48">
        <v>1</v>
      </c>
      <c r="P1217" s="48">
        <v>0</v>
      </c>
      <c r="Q1217" s="48">
        <v>1</v>
      </c>
      <c r="R1217" s="48">
        <v>1</v>
      </c>
      <c r="S1217" s="48">
        <v>1</v>
      </c>
      <c r="T1217" s="48">
        <v>1</v>
      </c>
      <c r="U1217" s="48">
        <v>1</v>
      </c>
      <c r="V1217" s="48" t="s">
        <v>3937</v>
      </c>
      <c r="W121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217" t="str">
        <f>IF(cto1255AMCO[[#This Row],[Calificacion]]=1,"Aprobado","Subsanar")</f>
        <v>Subsanar</v>
      </c>
    </row>
    <row r="1218" spans="1:24" customFormat="1" hidden="1">
      <c r="A1218">
        <v>1217</v>
      </c>
      <c r="B1218" t="s">
        <v>3988</v>
      </c>
      <c r="C1218" s="13" t="s">
        <v>3989</v>
      </c>
      <c r="D1218" t="s">
        <v>1430</v>
      </c>
      <c r="E1218" s="26" t="s">
        <v>3990</v>
      </c>
      <c r="F1218" s="6">
        <v>65</v>
      </c>
      <c r="G1218" s="6">
        <v>62.392575000000001</v>
      </c>
      <c r="H1218" s="51">
        <v>65</v>
      </c>
      <c r="I1218" s="34">
        <v>0</v>
      </c>
      <c r="J1218" s="64">
        <v>7.0000000000000007E-2</v>
      </c>
      <c r="K1218" s="51" t="s">
        <v>861</v>
      </c>
      <c r="L1218" s="51">
        <v>1</v>
      </c>
      <c r="M1218" s="51">
        <v>1</v>
      </c>
      <c r="N1218" s="51">
        <v>1</v>
      </c>
      <c r="O1218" s="51">
        <v>1</v>
      </c>
      <c r="P1218" s="51">
        <v>0</v>
      </c>
      <c r="Q1218" s="51">
        <v>1</v>
      </c>
      <c r="R1218" s="51">
        <v>1</v>
      </c>
      <c r="S1218" s="51">
        <v>1</v>
      </c>
      <c r="T1218" s="51">
        <v>1</v>
      </c>
      <c r="U1218" s="51">
        <v>1</v>
      </c>
      <c r="V1218" s="51" t="s">
        <v>3926</v>
      </c>
      <c r="W121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218" t="str">
        <f>IF(cto1255AMCO[[#This Row],[Calificacion]]=1,"Aprobado","Subsanar")</f>
        <v>Subsanar</v>
      </c>
    </row>
    <row r="1219" spans="1:24" customFormat="1" hidden="1">
      <c r="A1219">
        <v>1218</v>
      </c>
      <c r="B1219" t="s">
        <v>3991</v>
      </c>
      <c r="C1219" s="13" t="s">
        <v>3992</v>
      </c>
      <c r="D1219" t="s">
        <v>1430</v>
      </c>
      <c r="E1219" s="26" t="s">
        <v>3993</v>
      </c>
      <c r="F1219" s="6">
        <v>97</v>
      </c>
      <c r="G1219" s="6">
        <v>96.997057999999996</v>
      </c>
      <c r="H1219" s="48">
        <v>97</v>
      </c>
      <c r="I1219" s="32">
        <v>0</v>
      </c>
      <c r="J1219" s="59">
        <v>0.06</v>
      </c>
      <c r="K1219" s="48" t="s">
        <v>861</v>
      </c>
      <c r="L1219" s="48">
        <v>1</v>
      </c>
      <c r="M1219" s="48">
        <v>1</v>
      </c>
      <c r="N1219" s="48">
        <v>1</v>
      </c>
      <c r="O1219" s="48">
        <v>1</v>
      </c>
      <c r="P1219" s="48">
        <v>0</v>
      </c>
      <c r="Q1219" s="48">
        <v>1</v>
      </c>
      <c r="R1219" s="48">
        <v>1</v>
      </c>
      <c r="S1219" s="48">
        <v>1</v>
      </c>
      <c r="T1219" s="48">
        <v>1</v>
      </c>
      <c r="U1219" s="48">
        <v>1</v>
      </c>
      <c r="V1219" s="48" t="s">
        <v>3937</v>
      </c>
      <c r="W121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219" t="str">
        <f>IF(cto1255AMCO[[#This Row],[Calificacion]]=1,"Aprobado","Subsanar")</f>
        <v>Subsanar</v>
      </c>
    </row>
    <row r="1220" spans="1:24" customFormat="1" hidden="1">
      <c r="A1220">
        <v>1219</v>
      </c>
      <c r="B1220" t="s">
        <v>3994</v>
      </c>
      <c r="C1220" s="13" t="s">
        <v>3995</v>
      </c>
      <c r="D1220" t="s">
        <v>1430</v>
      </c>
      <c r="E1220" s="26" t="s">
        <v>3996</v>
      </c>
      <c r="F1220" s="6">
        <v>76</v>
      </c>
      <c r="G1220" s="6">
        <v>75.868832999999995</v>
      </c>
      <c r="H1220" s="51">
        <v>76</v>
      </c>
      <c r="I1220" s="34">
        <v>0</v>
      </c>
      <c r="J1220" s="64">
        <v>7.0000000000000007E-2</v>
      </c>
      <c r="K1220" s="51" t="s">
        <v>861</v>
      </c>
      <c r="L1220" s="51">
        <v>1</v>
      </c>
      <c r="M1220" s="51">
        <v>1</v>
      </c>
      <c r="N1220" s="51">
        <v>1</v>
      </c>
      <c r="O1220" s="51">
        <v>1</v>
      </c>
      <c r="P1220" s="51">
        <v>0</v>
      </c>
      <c r="Q1220" s="51">
        <v>1</v>
      </c>
      <c r="R1220" s="51">
        <v>1</v>
      </c>
      <c r="S1220" s="51">
        <v>1</v>
      </c>
      <c r="T1220" s="51">
        <v>1</v>
      </c>
      <c r="U1220" s="51">
        <v>1</v>
      </c>
      <c r="V1220" s="51" t="s">
        <v>3926</v>
      </c>
      <c r="W122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220" t="str">
        <f>IF(cto1255AMCO[[#This Row],[Calificacion]]=1,"Aprobado","Subsanar")</f>
        <v>Subsanar</v>
      </c>
    </row>
    <row r="1221" spans="1:24" customFormat="1" hidden="1">
      <c r="A1221">
        <v>1220</v>
      </c>
      <c r="B1221" t="s">
        <v>3997</v>
      </c>
      <c r="C1221" s="13" t="s">
        <v>3998</v>
      </c>
      <c r="D1221" t="s">
        <v>1430</v>
      </c>
      <c r="E1221" s="26" t="s">
        <v>3999</v>
      </c>
      <c r="F1221" s="6">
        <v>71</v>
      </c>
      <c r="G1221" s="6">
        <v>71.486227</v>
      </c>
      <c r="H1221" s="48">
        <v>71</v>
      </c>
      <c r="I1221" s="32">
        <v>0</v>
      </c>
      <c r="J1221" s="59">
        <v>7.0000000000000007E-2</v>
      </c>
      <c r="K1221" s="48" t="s">
        <v>861</v>
      </c>
      <c r="L1221" s="48">
        <v>1</v>
      </c>
      <c r="M1221" s="48">
        <v>1</v>
      </c>
      <c r="N1221" s="48">
        <v>1</v>
      </c>
      <c r="O1221" s="48">
        <v>1</v>
      </c>
      <c r="P1221" s="48">
        <v>0</v>
      </c>
      <c r="Q1221" s="48">
        <v>1</v>
      </c>
      <c r="R1221" s="48">
        <v>1</v>
      </c>
      <c r="S1221" s="48">
        <v>1</v>
      </c>
      <c r="T1221" s="48">
        <v>1</v>
      </c>
      <c r="U1221" s="48">
        <v>1</v>
      </c>
      <c r="V1221" s="48" t="s">
        <v>3926</v>
      </c>
      <c r="W12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221" t="str">
        <f>IF(cto1255AMCO[[#This Row],[Calificacion]]=1,"Aprobado","Subsanar")</f>
        <v>Subsanar</v>
      </c>
    </row>
    <row r="1222" spans="1:24" customFormat="1" hidden="1">
      <c r="A1222">
        <v>1221</v>
      </c>
      <c r="B1222" t="s">
        <v>4000</v>
      </c>
      <c r="C1222" s="13" t="s">
        <v>4001</v>
      </c>
      <c r="D1222" t="s">
        <v>1430</v>
      </c>
      <c r="E1222" s="26" t="s">
        <v>4002</v>
      </c>
      <c r="F1222" s="6">
        <v>148</v>
      </c>
      <c r="G1222" s="6">
        <v>148.596341</v>
      </c>
      <c r="H1222" s="51">
        <v>148</v>
      </c>
      <c r="I1222" s="34">
        <v>0</v>
      </c>
      <c r="J1222" s="64">
        <v>0.06</v>
      </c>
      <c r="K1222" s="51" t="s">
        <v>861</v>
      </c>
      <c r="L1222" s="51">
        <v>1</v>
      </c>
      <c r="M1222" s="51">
        <v>1</v>
      </c>
      <c r="N1222" s="51">
        <v>1</v>
      </c>
      <c r="O1222" s="51">
        <v>1</v>
      </c>
      <c r="P1222" s="51">
        <v>0</v>
      </c>
      <c r="Q1222" s="51">
        <v>1</v>
      </c>
      <c r="R1222" s="51">
        <v>1</v>
      </c>
      <c r="S1222" s="51">
        <v>1</v>
      </c>
      <c r="T1222" s="51">
        <v>1</v>
      </c>
      <c r="U1222" s="51">
        <v>1</v>
      </c>
      <c r="V1222" s="51" t="s">
        <v>3926</v>
      </c>
      <c r="W122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222" t="str">
        <f>IF(cto1255AMCO[[#This Row],[Calificacion]]=1,"Aprobado","Subsanar")</f>
        <v>Subsanar</v>
      </c>
    </row>
    <row r="1223" spans="1:24" customFormat="1" hidden="1">
      <c r="A1223">
        <v>1222</v>
      </c>
      <c r="B1223" t="s">
        <v>4003</v>
      </c>
      <c r="C1223" s="13" t="s">
        <v>4004</v>
      </c>
      <c r="D1223" t="s">
        <v>1430</v>
      </c>
      <c r="E1223" s="26" t="s">
        <v>4005</v>
      </c>
      <c r="F1223" s="6">
        <v>149</v>
      </c>
      <c r="G1223" s="6">
        <v>148.821619</v>
      </c>
      <c r="H1223" s="48">
        <v>149</v>
      </c>
      <c r="I1223" s="32">
        <v>0</v>
      </c>
      <c r="J1223" s="59">
        <v>0.06</v>
      </c>
      <c r="K1223" s="48" t="s">
        <v>861</v>
      </c>
      <c r="L1223" s="48">
        <v>1</v>
      </c>
      <c r="M1223" s="48">
        <v>1</v>
      </c>
      <c r="N1223" s="48">
        <v>1</v>
      </c>
      <c r="O1223" s="48">
        <v>1</v>
      </c>
      <c r="P1223" s="48">
        <v>0</v>
      </c>
      <c r="Q1223" s="48">
        <v>1</v>
      </c>
      <c r="R1223" s="48">
        <v>1</v>
      </c>
      <c r="S1223" s="48">
        <v>1</v>
      </c>
      <c r="T1223" s="48">
        <v>1</v>
      </c>
      <c r="U1223" s="48">
        <v>1</v>
      </c>
      <c r="V1223" s="48" t="s">
        <v>3926</v>
      </c>
      <c r="W122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223" t="str">
        <f>IF(cto1255AMCO[[#This Row],[Calificacion]]=1,"Aprobado","Subsanar")</f>
        <v>Subsanar</v>
      </c>
    </row>
    <row r="1224" spans="1:24" customFormat="1" hidden="1">
      <c r="A1224">
        <v>1223</v>
      </c>
      <c r="B1224" t="s">
        <v>4006</v>
      </c>
      <c r="C1224" s="13" t="s">
        <v>4007</v>
      </c>
      <c r="D1224" t="s">
        <v>1430</v>
      </c>
      <c r="E1224" s="26" t="s">
        <v>4008</v>
      </c>
      <c r="F1224" s="6">
        <v>95</v>
      </c>
      <c r="G1224" s="6">
        <v>94.823127999999997</v>
      </c>
      <c r="H1224" s="51">
        <v>95</v>
      </c>
      <c r="I1224" s="34">
        <v>0</v>
      </c>
      <c r="J1224" s="64">
        <v>0.06</v>
      </c>
      <c r="K1224" s="51" t="s">
        <v>861</v>
      </c>
      <c r="L1224" s="51">
        <v>1</v>
      </c>
      <c r="M1224" s="51">
        <v>1</v>
      </c>
      <c r="N1224" s="51">
        <v>1</v>
      </c>
      <c r="O1224" s="51">
        <v>1</v>
      </c>
      <c r="P1224" s="51">
        <v>0</v>
      </c>
      <c r="Q1224" s="51">
        <v>1</v>
      </c>
      <c r="R1224" s="51">
        <v>1</v>
      </c>
      <c r="S1224" s="51">
        <v>1</v>
      </c>
      <c r="T1224" s="51">
        <v>1</v>
      </c>
      <c r="U1224" s="51">
        <v>1</v>
      </c>
      <c r="V1224" s="51" t="s">
        <v>3926</v>
      </c>
      <c r="W122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224" t="str">
        <f>IF(cto1255AMCO[[#This Row],[Calificacion]]=1,"Aprobado","Subsanar")</f>
        <v>Subsanar</v>
      </c>
    </row>
    <row r="1225" spans="1:24" customFormat="1" hidden="1">
      <c r="A1225">
        <v>1224</v>
      </c>
      <c r="B1225" t="s">
        <v>4009</v>
      </c>
      <c r="C1225" s="13" t="s">
        <v>4010</v>
      </c>
      <c r="D1225" t="s">
        <v>1430</v>
      </c>
      <c r="E1225" s="26" t="s">
        <v>4011</v>
      </c>
      <c r="F1225" s="6">
        <v>150</v>
      </c>
      <c r="G1225" s="6">
        <v>149.70845399999999</v>
      </c>
      <c r="H1225" s="48">
        <v>150</v>
      </c>
      <c r="I1225" s="32">
        <v>0</v>
      </c>
      <c r="J1225" s="59">
        <v>0.06</v>
      </c>
      <c r="K1225" s="48" t="s">
        <v>861</v>
      </c>
      <c r="L1225" s="48">
        <v>1</v>
      </c>
      <c r="M1225" s="48">
        <v>1</v>
      </c>
      <c r="N1225" s="48">
        <v>1</v>
      </c>
      <c r="O1225" s="48">
        <v>1</v>
      </c>
      <c r="P1225" s="48">
        <v>0</v>
      </c>
      <c r="Q1225" s="48">
        <v>1</v>
      </c>
      <c r="R1225" s="48">
        <v>1</v>
      </c>
      <c r="S1225" s="48">
        <v>1</v>
      </c>
      <c r="T1225" s="48">
        <v>1</v>
      </c>
      <c r="U1225" s="48">
        <v>1</v>
      </c>
      <c r="V1225" s="48" t="s">
        <v>3847</v>
      </c>
      <c r="W122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225" t="str">
        <f>IF(cto1255AMCO[[#This Row],[Calificacion]]=1,"Aprobado","Subsanar")</f>
        <v>Subsanar</v>
      </c>
    </row>
    <row r="1226" spans="1:24" customFormat="1" hidden="1">
      <c r="A1226">
        <v>1225</v>
      </c>
      <c r="B1226" t="s">
        <v>4012</v>
      </c>
      <c r="C1226" s="13" t="s">
        <v>4013</v>
      </c>
      <c r="D1226" t="s">
        <v>1430</v>
      </c>
      <c r="E1226" s="26" t="s">
        <v>4014</v>
      </c>
      <c r="F1226" s="6">
        <v>145</v>
      </c>
      <c r="G1226" s="6">
        <v>144.99848299999999</v>
      </c>
      <c r="H1226" s="51">
        <v>145</v>
      </c>
      <c r="I1226" s="34">
        <v>0</v>
      </c>
      <c r="J1226" s="64">
        <v>0.06</v>
      </c>
      <c r="K1226" s="51" t="s">
        <v>861</v>
      </c>
      <c r="L1226" s="51">
        <v>1</v>
      </c>
      <c r="M1226" s="51">
        <v>1</v>
      </c>
      <c r="N1226" s="51">
        <v>1</v>
      </c>
      <c r="O1226" s="51">
        <v>1</v>
      </c>
      <c r="P1226" s="51">
        <v>0</v>
      </c>
      <c r="Q1226" s="51">
        <v>1</v>
      </c>
      <c r="R1226" s="51">
        <v>1</v>
      </c>
      <c r="S1226" s="51">
        <v>1</v>
      </c>
      <c r="T1226" s="51">
        <v>1</v>
      </c>
      <c r="U1226" s="51">
        <v>1</v>
      </c>
      <c r="V1226" s="51" t="s">
        <v>3847</v>
      </c>
      <c r="W122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226" t="str">
        <f>IF(cto1255AMCO[[#This Row],[Calificacion]]=1,"Aprobado","Subsanar")</f>
        <v>Subsanar</v>
      </c>
    </row>
    <row r="1227" spans="1:24" customFormat="1" hidden="1">
      <c r="A1227">
        <v>1226</v>
      </c>
      <c r="B1227" t="s">
        <v>4015</v>
      </c>
      <c r="C1227" s="13" t="s">
        <v>4016</v>
      </c>
      <c r="D1227" t="s">
        <v>1430</v>
      </c>
      <c r="E1227" s="26" t="s">
        <v>4017</v>
      </c>
      <c r="F1227" s="6">
        <v>49</v>
      </c>
      <c r="G1227" s="6">
        <v>48.997579999999999</v>
      </c>
      <c r="H1227" s="48">
        <v>49</v>
      </c>
      <c r="I1227" s="32">
        <v>0</v>
      </c>
      <c r="J1227" s="59">
        <v>7.0000000000000007E-2</v>
      </c>
      <c r="K1227" s="48" t="s">
        <v>861</v>
      </c>
      <c r="L1227" s="48">
        <v>1</v>
      </c>
      <c r="M1227" s="48">
        <v>1</v>
      </c>
      <c r="N1227" s="48">
        <v>1</v>
      </c>
      <c r="O1227" s="48">
        <v>1</v>
      </c>
      <c r="P1227" s="48">
        <v>0</v>
      </c>
      <c r="Q1227" s="48">
        <v>1</v>
      </c>
      <c r="R1227" s="48">
        <v>1</v>
      </c>
      <c r="S1227" s="48">
        <v>1</v>
      </c>
      <c r="T1227" s="48">
        <v>1</v>
      </c>
      <c r="U1227" s="48">
        <v>1</v>
      </c>
      <c r="V1227" s="48" t="s">
        <v>3847</v>
      </c>
      <c r="W122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227" t="str">
        <f>IF(cto1255AMCO[[#This Row],[Calificacion]]=1,"Aprobado","Subsanar")</f>
        <v>Subsanar</v>
      </c>
    </row>
    <row r="1228" spans="1:24" customFormat="1" hidden="1">
      <c r="A1228">
        <v>1227</v>
      </c>
      <c r="B1228" t="s">
        <v>4018</v>
      </c>
      <c r="C1228" s="13" t="s">
        <v>4019</v>
      </c>
      <c r="D1228" t="s">
        <v>1430</v>
      </c>
      <c r="E1228" s="26" t="s">
        <v>4020</v>
      </c>
      <c r="F1228" s="6">
        <v>10</v>
      </c>
      <c r="G1228" s="6">
        <v>10.126286</v>
      </c>
      <c r="H1228" s="51">
        <v>10</v>
      </c>
      <c r="I1228" s="34">
        <v>0</v>
      </c>
      <c r="J1228" s="64">
        <v>7.0000000000000007E-2</v>
      </c>
      <c r="K1228" s="51" t="s">
        <v>861</v>
      </c>
      <c r="L1228" s="51">
        <v>1</v>
      </c>
      <c r="M1228" s="51">
        <v>1</v>
      </c>
      <c r="N1228" s="51">
        <v>1</v>
      </c>
      <c r="O1228" s="51">
        <v>1</v>
      </c>
      <c r="P1228" s="51">
        <v>0</v>
      </c>
      <c r="Q1228" s="51">
        <v>1</v>
      </c>
      <c r="R1228" s="51">
        <v>1</v>
      </c>
      <c r="S1228" s="51">
        <v>1</v>
      </c>
      <c r="T1228" s="51">
        <v>1</v>
      </c>
      <c r="U1228" s="51">
        <v>1</v>
      </c>
      <c r="V1228" s="51" t="s">
        <v>3847</v>
      </c>
      <c r="W122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228" t="str">
        <f>IF(cto1255AMCO[[#This Row],[Calificacion]]=1,"Aprobado","Subsanar")</f>
        <v>Subsanar</v>
      </c>
    </row>
    <row r="1229" spans="1:24" customFormat="1" hidden="1">
      <c r="A1229">
        <v>1228</v>
      </c>
      <c r="B1229" t="s">
        <v>4021</v>
      </c>
      <c r="C1229" s="13" t="s">
        <v>4022</v>
      </c>
      <c r="D1229" t="s">
        <v>1430</v>
      </c>
      <c r="E1229" s="26" t="s">
        <v>4023</v>
      </c>
      <c r="F1229" s="6">
        <v>101</v>
      </c>
      <c r="G1229" s="6">
        <v>101.02476</v>
      </c>
      <c r="H1229" s="48">
        <v>101</v>
      </c>
      <c r="I1229" s="32">
        <v>0</v>
      </c>
      <c r="J1229" s="59">
        <v>0.06</v>
      </c>
      <c r="K1229" s="48" t="s">
        <v>861</v>
      </c>
      <c r="L1229" s="48">
        <v>1</v>
      </c>
      <c r="M1229" s="48">
        <v>1</v>
      </c>
      <c r="N1229" s="48">
        <v>1</v>
      </c>
      <c r="O1229" s="48">
        <v>1</v>
      </c>
      <c r="P1229" s="48">
        <v>0</v>
      </c>
      <c r="Q1229" s="48">
        <v>1</v>
      </c>
      <c r="R1229" s="48">
        <v>1</v>
      </c>
      <c r="S1229" s="48">
        <v>1</v>
      </c>
      <c r="T1229" s="48">
        <v>1</v>
      </c>
      <c r="U1229" s="48">
        <v>1</v>
      </c>
      <c r="V1229" s="48" t="s">
        <v>3847</v>
      </c>
      <c r="W122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229" t="str">
        <f>IF(cto1255AMCO[[#This Row],[Calificacion]]=1,"Aprobado","Subsanar")</f>
        <v>Subsanar</v>
      </c>
    </row>
    <row r="1230" spans="1:24" customFormat="1" hidden="1">
      <c r="A1230">
        <v>1229</v>
      </c>
      <c r="B1230" t="s">
        <v>4024</v>
      </c>
      <c r="C1230" s="13" t="s">
        <v>4025</v>
      </c>
      <c r="D1230" t="s">
        <v>1430</v>
      </c>
      <c r="E1230" s="26" t="s">
        <v>4026</v>
      </c>
      <c r="F1230" s="6">
        <v>81</v>
      </c>
      <c r="G1230" s="6">
        <v>81.088131000000004</v>
      </c>
      <c r="H1230" s="51">
        <v>81</v>
      </c>
      <c r="I1230" s="34">
        <v>0</v>
      </c>
      <c r="J1230" s="64">
        <v>0.06</v>
      </c>
      <c r="K1230" s="51" t="s">
        <v>861</v>
      </c>
      <c r="L1230" s="51">
        <v>1</v>
      </c>
      <c r="M1230" s="51">
        <v>1</v>
      </c>
      <c r="N1230" s="51">
        <v>1</v>
      </c>
      <c r="O1230" s="51">
        <v>1</v>
      </c>
      <c r="P1230" s="51">
        <v>0</v>
      </c>
      <c r="Q1230" s="51">
        <v>1</v>
      </c>
      <c r="R1230" s="51">
        <v>1</v>
      </c>
      <c r="S1230" s="51">
        <v>1</v>
      </c>
      <c r="T1230" s="51">
        <v>1</v>
      </c>
      <c r="U1230" s="51">
        <v>1</v>
      </c>
      <c r="V1230" s="51" t="s">
        <v>3847</v>
      </c>
      <c r="W123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230" t="str">
        <f>IF(cto1255AMCO[[#This Row],[Calificacion]]=1,"Aprobado","Subsanar")</f>
        <v>Subsanar</v>
      </c>
    </row>
    <row r="1231" spans="1:24" customFormat="1" hidden="1">
      <c r="A1231">
        <v>1230</v>
      </c>
      <c r="B1231" t="s">
        <v>4027</v>
      </c>
      <c r="C1231" s="13" t="s">
        <v>4028</v>
      </c>
      <c r="D1231" t="s">
        <v>1430</v>
      </c>
      <c r="E1231" s="26" t="s">
        <v>4029</v>
      </c>
      <c r="F1231" s="6">
        <v>145</v>
      </c>
      <c r="G1231" s="6">
        <v>144.63350700000001</v>
      </c>
      <c r="H1231" s="48">
        <v>145</v>
      </c>
      <c r="I1231" s="32">
        <v>0</v>
      </c>
      <c r="J1231" s="59">
        <v>0.06</v>
      </c>
      <c r="K1231" s="48" t="s">
        <v>861</v>
      </c>
      <c r="L1231" s="48">
        <v>1</v>
      </c>
      <c r="M1231" s="48">
        <v>1</v>
      </c>
      <c r="N1231" s="48">
        <v>1</v>
      </c>
      <c r="O1231" s="48">
        <v>1</v>
      </c>
      <c r="P1231" s="48">
        <v>0</v>
      </c>
      <c r="Q1231" s="48">
        <v>1</v>
      </c>
      <c r="R1231" s="48">
        <v>1</v>
      </c>
      <c r="S1231" s="48">
        <v>1</v>
      </c>
      <c r="T1231" s="48">
        <v>1</v>
      </c>
      <c r="U1231" s="48">
        <v>1</v>
      </c>
      <c r="V1231" s="48" t="s">
        <v>4030</v>
      </c>
      <c r="W123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231" t="str">
        <f>IF(cto1255AMCO[[#This Row],[Calificacion]]=1,"Aprobado","Subsanar")</f>
        <v>Subsanar</v>
      </c>
    </row>
    <row r="1232" spans="1:24" customFormat="1" hidden="1">
      <c r="A1232">
        <v>1231</v>
      </c>
      <c r="B1232" t="s">
        <v>4031</v>
      </c>
      <c r="C1232" s="13" t="s">
        <v>4032</v>
      </c>
      <c r="D1232" t="s">
        <v>1430</v>
      </c>
      <c r="E1232" s="26" t="s">
        <v>4033</v>
      </c>
      <c r="F1232" s="6">
        <v>72</v>
      </c>
      <c r="G1232" s="6">
        <v>71.59984</v>
      </c>
      <c r="H1232" s="51">
        <v>72</v>
      </c>
      <c r="I1232" s="34">
        <v>0</v>
      </c>
      <c r="J1232" s="64">
        <v>7.0000000000000007E-2</v>
      </c>
      <c r="K1232" s="51" t="s">
        <v>861</v>
      </c>
      <c r="L1232" s="51">
        <v>1</v>
      </c>
      <c r="M1232" s="51">
        <v>1</v>
      </c>
      <c r="N1232" s="51">
        <v>1</v>
      </c>
      <c r="O1232" s="51">
        <v>1</v>
      </c>
      <c r="P1232" s="51">
        <v>0</v>
      </c>
      <c r="Q1232" s="51">
        <v>1</v>
      </c>
      <c r="R1232" s="51">
        <v>1</v>
      </c>
      <c r="S1232" s="51">
        <v>1</v>
      </c>
      <c r="T1232" s="51">
        <v>1</v>
      </c>
      <c r="U1232" s="51">
        <v>1</v>
      </c>
      <c r="V1232" s="51" t="s">
        <v>4030</v>
      </c>
      <c r="W123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232" t="str">
        <f>IF(cto1255AMCO[[#This Row],[Calificacion]]=1,"Aprobado","Subsanar")</f>
        <v>Subsanar</v>
      </c>
    </row>
    <row r="1233" spans="1:24" customFormat="1" hidden="1">
      <c r="A1233">
        <v>1232</v>
      </c>
      <c r="B1233" t="s">
        <v>4034</v>
      </c>
      <c r="C1233" s="13" t="s">
        <v>4035</v>
      </c>
      <c r="D1233" t="s">
        <v>1430</v>
      </c>
      <c r="E1233" s="26" t="s">
        <v>4036</v>
      </c>
      <c r="F1233" s="6">
        <v>74</v>
      </c>
      <c r="G1233" s="6">
        <v>73.869803000000005</v>
      </c>
      <c r="H1233" s="48">
        <v>74</v>
      </c>
      <c r="I1233" s="32">
        <v>0</v>
      </c>
      <c r="J1233" s="59">
        <v>7.0000000000000007E-2</v>
      </c>
      <c r="K1233" s="48" t="s">
        <v>861</v>
      </c>
      <c r="L1233" s="48">
        <v>1</v>
      </c>
      <c r="M1233" s="48">
        <v>1</v>
      </c>
      <c r="N1233" s="48">
        <v>1</v>
      </c>
      <c r="O1233" s="48">
        <v>1</v>
      </c>
      <c r="P1233" s="48">
        <v>0</v>
      </c>
      <c r="Q1233" s="48">
        <v>1</v>
      </c>
      <c r="R1233" s="48">
        <v>0</v>
      </c>
      <c r="S1233" s="48">
        <v>1</v>
      </c>
      <c r="T1233" s="48">
        <v>1</v>
      </c>
      <c r="U1233" s="48">
        <v>1</v>
      </c>
      <c r="V1233" s="48" t="s">
        <v>4037</v>
      </c>
      <c r="W123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233" t="str">
        <f>IF(cto1255AMCO[[#This Row],[Calificacion]]=1,"Aprobado","Subsanar")</f>
        <v>Subsanar</v>
      </c>
    </row>
    <row r="1234" spans="1:24" customFormat="1" hidden="1">
      <c r="A1234">
        <v>1233</v>
      </c>
      <c r="B1234" t="s">
        <v>4038</v>
      </c>
      <c r="C1234" s="13" t="s">
        <v>4039</v>
      </c>
      <c r="D1234" t="s">
        <v>1430</v>
      </c>
      <c r="E1234" s="26" t="s">
        <v>4040</v>
      </c>
      <c r="F1234" s="6">
        <v>148</v>
      </c>
      <c r="G1234" s="6">
        <v>148.371004</v>
      </c>
      <c r="H1234" s="51">
        <v>148</v>
      </c>
      <c r="I1234" s="34">
        <v>0</v>
      </c>
      <c r="J1234" s="64">
        <v>0.06</v>
      </c>
      <c r="K1234" s="51" t="s">
        <v>861</v>
      </c>
      <c r="L1234" s="51">
        <v>1</v>
      </c>
      <c r="M1234" s="51">
        <v>1</v>
      </c>
      <c r="N1234" s="51">
        <v>1</v>
      </c>
      <c r="O1234" s="51">
        <v>1</v>
      </c>
      <c r="P1234" s="51">
        <v>0</v>
      </c>
      <c r="Q1234" s="51">
        <v>1</v>
      </c>
      <c r="R1234" s="51">
        <v>1</v>
      </c>
      <c r="S1234" s="51">
        <v>1</v>
      </c>
      <c r="T1234" s="51">
        <v>1</v>
      </c>
      <c r="U1234" s="51">
        <v>1</v>
      </c>
      <c r="V1234" s="51" t="s">
        <v>4030</v>
      </c>
      <c r="W123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234" t="str">
        <f>IF(cto1255AMCO[[#This Row],[Calificacion]]=1,"Aprobado","Subsanar")</f>
        <v>Subsanar</v>
      </c>
    </row>
    <row r="1235" spans="1:24" customFormat="1" hidden="1">
      <c r="A1235">
        <v>1234</v>
      </c>
      <c r="B1235" t="s">
        <v>4041</v>
      </c>
      <c r="C1235" s="13" t="s">
        <v>4042</v>
      </c>
      <c r="D1235" t="s">
        <v>1430</v>
      </c>
      <c r="E1235" s="26" t="s">
        <v>4043</v>
      </c>
      <c r="F1235" s="6">
        <v>80</v>
      </c>
      <c r="G1235" s="6">
        <v>79.995532999999995</v>
      </c>
      <c r="H1235" s="48">
        <v>80</v>
      </c>
      <c r="I1235" s="32">
        <v>0</v>
      </c>
      <c r="J1235" s="59">
        <v>7.0000000000000007E-2</v>
      </c>
      <c r="K1235" s="48" t="s">
        <v>861</v>
      </c>
      <c r="L1235" s="48">
        <v>1</v>
      </c>
      <c r="M1235" s="48">
        <v>1</v>
      </c>
      <c r="N1235" s="48">
        <v>1</v>
      </c>
      <c r="O1235" s="48">
        <v>1</v>
      </c>
      <c r="P1235" s="48">
        <v>0</v>
      </c>
      <c r="Q1235" s="48">
        <v>1</v>
      </c>
      <c r="R1235" s="48">
        <v>1</v>
      </c>
      <c r="S1235" s="48">
        <v>1</v>
      </c>
      <c r="T1235" s="48">
        <v>1</v>
      </c>
      <c r="U1235" s="48">
        <v>1</v>
      </c>
      <c r="V1235" s="48" t="s">
        <v>4030</v>
      </c>
      <c r="W123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235" t="str">
        <f>IF(cto1255AMCO[[#This Row],[Calificacion]]=1,"Aprobado","Subsanar")</f>
        <v>Subsanar</v>
      </c>
    </row>
    <row r="1236" spans="1:24" customFormat="1" hidden="1">
      <c r="A1236">
        <v>1235</v>
      </c>
      <c r="B1236" t="s">
        <v>4044</v>
      </c>
      <c r="C1236" s="13" t="s">
        <v>4045</v>
      </c>
      <c r="D1236" t="s">
        <v>1430</v>
      </c>
      <c r="E1236" s="26" t="s">
        <v>4046</v>
      </c>
      <c r="F1236" s="6">
        <v>148</v>
      </c>
      <c r="G1236" s="6">
        <v>148.503863</v>
      </c>
      <c r="H1236" s="51">
        <v>148</v>
      </c>
      <c r="I1236" s="34">
        <v>0</v>
      </c>
      <c r="J1236" s="64">
        <v>0.06</v>
      </c>
      <c r="K1236" s="51" t="s">
        <v>861</v>
      </c>
      <c r="L1236" s="51">
        <v>1</v>
      </c>
      <c r="M1236" s="51">
        <v>1</v>
      </c>
      <c r="N1236" s="51">
        <v>1</v>
      </c>
      <c r="O1236" s="51">
        <v>1</v>
      </c>
      <c r="P1236" s="51">
        <v>0</v>
      </c>
      <c r="Q1236" s="51">
        <v>1</v>
      </c>
      <c r="R1236" s="51">
        <v>1</v>
      </c>
      <c r="S1236" s="51">
        <v>1</v>
      </c>
      <c r="T1236" s="51">
        <v>1</v>
      </c>
      <c r="U1236" s="51">
        <v>1</v>
      </c>
      <c r="V1236" s="51" t="s">
        <v>3847</v>
      </c>
      <c r="W123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236" t="str">
        <f>IF(cto1255AMCO[[#This Row],[Calificacion]]=1,"Aprobado","Subsanar")</f>
        <v>Subsanar</v>
      </c>
    </row>
    <row r="1237" spans="1:24" customFormat="1" hidden="1">
      <c r="A1237">
        <v>1236</v>
      </c>
      <c r="B1237" t="s">
        <v>4047</v>
      </c>
      <c r="C1237" s="13" t="s">
        <v>4048</v>
      </c>
      <c r="D1237" t="s">
        <v>1430</v>
      </c>
      <c r="E1237" s="26" t="s">
        <v>4049</v>
      </c>
      <c r="F1237" s="6">
        <v>153</v>
      </c>
      <c r="G1237" s="6">
        <v>152.63428099999999</v>
      </c>
      <c r="H1237" s="48">
        <v>153</v>
      </c>
      <c r="I1237" s="32">
        <v>0</v>
      </c>
      <c r="J1237" s="59">
        <v>0.06</v>
      </c>
      <c r="K1237" s="48" t="s">
        <v>861</v>
      </c>
      <c r="L1237" s="48">
        <v>1</v>
      </c>
      <c r="M1237" s="48">
        <v>1</v>
      </c>
      <c r="N1237" s="48">
        <v>1</v>
      </c>
      <c r="O1237" s="48">
        <v>1</v>
      </c>
      <c r="P1237" s="48">
        <v>0</v>
      </c>
      <c r="Q1237" s="48">
        <v>1</v>
      </c>
      <c r="R1237" s="48">
        <v>1</v>
      </c>
      <c r="S1237" s="48">
        <v>1</v>
      </c>
      <c r="T1237" s="48">
        <v>1</v>
      </c>
      <c r="U1237" s="48">
        <v>1</v>
      </c>
      <c r="V1237" s="48" t="s">
        <v>3847</v>
      </c>
      <c r="W123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237" t="str">
        <f>IF(cto1255AMCO[[#This Row],[Calificacion]]=1,"Aprobado","Subsanar")</f>
        <v>Subsanar</v>
      </c>
    </row>
    <row r="1238" spans="1:24" customFormat="1" hidden="1">
      <c r="A1238">
        <v>1237</v>
      </c>
      <c r="B1238" t="s">
        <v>4050</v>
      </c>
      <c r="C1238" s="13" t="s">
        <v>4051</v>
      </c>
      <c r="D1238" t="s">
        <v>1430</v>
      </c>
      <c r="E1238" s="26" t="s">
        <v>4052</v>
      </c>
      <c r="F1238" s="6">
        <v>49</v>
      </c>
      <c r="G1238" s="6">
        <v>48.829923999999998</v>
      </c>
      <c r="H1238" s="51">
        <v>49</v>
      </c>
      <c r="I1238" s="34">
        <v>0</v>
      </c>
      <c r="J1238" s="64">
        <v>7.0000000000000007E-2</v>
      </c>
      <c r="K1238" s="51" t="s">
        <v>861</v>
      </c>
      <c r="L1238" s="51">
        <v>1</v>
      </c>
      <c r="M1238" s="51">
        <v>1</v>
      </c>
      <c r="N1238" s="51">
        <v>1</v>
      </c>
      <c r="O1238" s="51">
        <v>1</v>
      </c>
      <c r="P1238" s="51">
        <v>0</v>
      </c>
      <c r="Q1238" s="51">
        <v>1</v>
      </c>
      <c r="R1238" s="51">
        <v>0</v>
      </c>
      <c r="S1238" s="51">
        <v>1</v>
      </c>
      <c r="T1238" s="51">
        <v>1</v>
      </c>
      <c r="U1238" s="51">
        <v>1</v>
      </c>
      <c r="V1238" s="51" t="s">
        <v>4053</v>
      </c>
      <c r="W123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238" t="str">
        <f>IF(cto1255AMCO[[#This Row],[Calificacion]]=1,"Aprobado","Subsanar")</f>
        <v>Subsanar</v>
      </c>
    </row>
    <row r="1239" spans="1:24" customFormat="1" hidden="1">
      <c r="A1239">
        <v>1238</v>
      </c>
      <c r="B1239" t="s">
        <v>4054</v>
      </c>
      <c r="C1239" s="13" t="s">
        <v>4055</v>
      </c>
      <c r="D1239" t="s">
        <v>1430</v>
      </c>
      <c r="E1239" s="26" t="s">
        <v>4056</v>
      </c>
      <c r="F1239" s="6">
        <v>165</v>
      </c>
      <c r="G1239" s="6">
        <v>164.93884</v>
      </c>
      <c r="H1239" s="48">
        <v>165</v>
      </c>
      <c r="I1239" s="32">
        <v>0</v>
      </c>
      <c r="J1239" s="59">
        <v>0.06</v>
      </c>
      <c r="K1239" s="48" t="s">
        <v>861</v>
      </c>
      <c r="L1239" s="48">
        <v>1</v>
      </c>
      <c r="M1239" s="48">
        <v>1</v>
      </c>
      <c r="N1239" s="48">
        <v>1</v>
      </c>
      <c r="O1239" s="48">
        <v>1</v>
      </c>
      <c r="P1239" s="48">
        <v>0</v>
      </c>
      <c r="Q1239" s="48">
        <v>1</v>
      </c>
      <c r="R1239" s="48">
        <v>1</v>
      </c>
      <c r="S1239" s="48">
        <v>1</v>
      </c>
      <c r="T1239" s="48">
        <v>1</v>
      </c>
      <c r="U1239" s="48">
        <v>1</v>
      </c>
      <c r="V1239" s="48" t="s">
        <v>4057</v>
      </c>
      <c r="W123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239" t="str">
        <f>IF(cto1255AMCO[[#This Row],[Calificacion]]=1,"Aprobado","Subsanar")</f>
        <v>Subsanar</v>
      </c>
    </row>
    <row r="1240" spans="1:24" customFormat="1" hidden="1">
      <c r="A1240">
        <v>1239</v>
      </c>
      <c r="B1240" t="s">
        <v>4058</v>
      </c>
      <c r="C1240" s="13" t="s">
        <v>4059</v>
      </c>
      <c r="D1240" t="s">
        <v>1430</v>
      </c>
      <c r="E1240" s="26" t="s">
        <v>4060</v>
      </c>
      <c r="F1240" s="6">
        <v>76</v>
      </c>
      <c r="G1240" s="6">
        <v>76.050835000000006</v>
      </c>
      <c r="H1240" s="51">
        <v>76</v>
      </c>
      <c r="I1240" s="34">
        <v>0</v>
      </c>
      <c r="J1240" s="64">
        <v>7.0000000000000007E-2</v>
      </c>
      <c r="K1240" s="51" t="s">
        <v>861</v>
      </c>
      <c r="L1240" s="51">
        <v>1</v>
      </c>
      <c r="M1240" s="51">
        <v>1</v>
      </c>
      <c r="N1240" s="51">
        <v>1</v>
      </c>
      <c r="O1240" s="51">
        <v>1</v>
      </c>
      <c r="P1240" s="51">
        <v>0</v>
      </c>
      <c r="Q1240" s="51">
        <v>1</v>
      </c>
      <c r="R1240" s="51">
        <v>1</v>
      </c>
      <c r="S1240" s="51">
        <v>1</v>
      </c>
      <c r="T1240" s="51">
        <v>1</v>
      </c>
      <c r="U1240" s="51">
        <v>1</v>
      </c>
      <c r="V1240" s="51" t="s">
        <v>4061</v>
      </c>
      <c r="W124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240" t="str">
        <f>IF(cto1255AMCO[[#This Row],[Calificacion]]=1,"Aprobado","Subsanar")</f>
        <v>Subsanar</v>
      </c>
    </row>
    <row r="1241" spans="1:24" customFormat="1" hidden="1">
      <c r="A1241">
        <v>1240</v>
      </c>
      <c r="B1241" t="s">
        <v>4062</v>
      </c>
      <c r="C1241" s="13" t="s">
        <v>4063</v>
      </c>
      <c r="D1241" t="s">
        <v>1430</v>
      </c>
      <c r="E1241" s="26" t="s">
        <v>4064</v>
      </c>
      <c r="F1241" s="6">
        <v>145</v>
      </c>
      <c r="G1241" s="6">
        <v>144.296716</v>
      </c>
      <c r="H1241" s="48">
        <v>145</v>
      </c>
      <c r="I1241" s="32">
        <v>0</v>
      </c>
      <c r="J1241" s="59">
        <v>0.06</v>
      </c>
      <c r="K1241" s="48" t="s">
        <v>861</v>
      </c>
      <c r="L1241" s="48">
        <v>1</v>
      </c>
      <c r="M1241" s="48">
        <v>1</v>
      </c>
      <c r="N1241" s="48">
        <v>1</v>
      </c>
      <c r="O1241" s="48">
        <v>1</v>
      </c>
      <c r="P1241" s="48">
        <v>0</v>
      </c>
      <c r="Q1241" s="48">
        <v>1</v>
      </c>
      <c r="R1241" s="48">
        <v>1</v>
      </c>
      <c r="S1241" s="48">
        <v>1</v>
      </c>
      <c r="T1241" s="48">
        <v>1</v>
      </c>
      <c r="U1241" s="48">
        <v>1</v>
      </c>
      <c r="V1241" s="48" t="s">
        <v>4061</v>
      </c>
      <c r="W124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241" t="str">
        <f>IF(cto1255AMCO[[#This Row],[Calificacion]]=1,"Aprobado","Subsanar")</f>
        <v>Subsanar</v>
      </c>
    </row>
    <row r="1242" spans="1:24" customFormat="1" hidden="1">
      <c r="A1242">
        <v>1241</v>
      </c>
      <c r="B1242" t="s">
        <v>4065</v>
      </c>
      <c r="C1242" s="13" t="s">
        <v>4066</v>
      </c>
      <c r="D1242" t="s">
        <v>1430</v>
      </c>
      <c r="E1242" s="26" t="s">
        <v>4067</v>
      </c>
      <c r="F1242" s="6">
        <v>79</v>
      </c>
      <c r="G1242" s="6">
        <v>79.056166000000005</v>
      </c>
      <c r="H1242" s="51">
        <v>79</v>
      </c>
      <c r="I1242" s="34">
        <v>0</v>
      </c>
      <c r="J1242" s="64">
        <v>7.0000000000000007E-2</v>
      </c>
      <c r="K1242" s="51" t="s">
        <v>861</v>
      </c>
      <c r="L1242" s="51">
        <v>1</v>
      </c>
      <c r="M1242" s="51">
        <v>1</v>
      </c>
      <c r="N1242" s="51">
        <v>1</v>
      </c>
      <c r="O1242" s="51">
        <v>1</v>
      </c>
      <c r="P1242" s="51">
        <v>0</v>
      </c>
      <c r="Q1242" s="51">
        <v>1</v>
      </c>
      <c r="R1242" s="51">
        <v>1</v>
      </c>
      <c r="S1242" s="51">
        <v>1</v>
      </c>
      <c r="T1242" s="51">
        <v>1</v>
      </c>
      <c r="U1242" s="51">
        <v>1</v>
      </c>
      <c r="V1242" s="51" t="s">
        <v>4061</v>
      </c>
      <c r="W124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242" t="str">
        <f>IF(cto1255AMCO[[#This Row],[Calificacion]]=1,"Aprobado","Subsanar")</f>
        <v>Subsanar</v>
      </c>
    </row>
    <row r="1243" spans="1:24" customFormat="1" hidden="1">
      <c r="A1243">
        <v>1242</v>
      </c>
      <c r="B1243" t="s">
        <v>4068</v>
      </c>
      <c r="C1243" s="13" t="s">
        <v>4069</v>
      </c>
      <c r="D1243" t="s">
        <v>1430</v>
      </c>
      <c r="E1243" s="26" t="s">
        <v>4070</v>
      </c>
      <c r="F1243" s="6">
        <v>161</v>
      </c>
      <c r="G1243" s="6">
        <v>161.60357300000001</v>
      </c>
      <c r="H1243" s="48">
        <v>161</v>
      </c>
      <c r="I1243" s="32">
        <v>0</v>
      </c>
      <c r="J1243" s="59">
        <v>0.06</v>
      </c>
      <c r="K1243" s="48" t="s">
        <v>861</v>
      </c>
      <c r="L1243" s="48">
        <v>1</v>
      </c>
      <c r="M1243" s="48">
        <v>1</v>
      </c>
      <c r="N1243" s="48">
        <v>1</v>
      </c>
      <c r="O1243" s="48">
        <v>1</v>
      </c>
      <c r="P1243" s="48">
        <v>0</v>
      </c>
      <c r="Q1243" s="48">
        <v>1</v>
      </c>
      <c r="R1243" s="48">
        <v>1</v>
      </c>
      <c r="S1243" s="48">
        <v>1</v>
      </c>
      <c r="T1243" s="48">
        <v>1</v>
      </c>
      <c r="U1243" s="48">
        <v>1</v>
      </c>
      <c r="V1243" s="48" t="s">
        <v>3847</v>
      </c>
      <c r="W124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243" t="str">
        <f>IF(cto1255AMCO[[#This Row],[Calificacion]]=1,"Aprobado","Subsanar")</f>
        <v>Subsanar</v>
      </c>
    </row>
    <row r="1244" spans="1:24" customFormat="1" hidden="1">
      <c r="A1244">
        <v>1243</v>
      </c>
      <c r="B1244" t="s">
        <v>4071</v>
      </c>
      <c r="C1244" s="13" t="s">
        <v>4072</v>
      </c>
      <c r="D1244" t="s">
        <v>1430</v>
      </c>
      <c r="E1244" s="26" t="s">
        <v>4073</v>
      </c>
      <c r="F1244" s="6">
        <v>69</v>
      </c>
      <c r="G1244" s="6">
        <v>69.247983000000005</v>
      </c>
      <c r="H1244" s="48">
        <v>69</v>
      </c>
      <c r="I1244" s="32">
        <v>0</v>
      </c>
      <c r="J1244" s="59">
        <v>7.0000000000000007E-2</v>
      </c>
      <c r="K1244" s="48" t="s">
        <v>861</v>
      </c>
      <c r="L1244" s="48">
        <v>1</v>
      </c>
      <c r="M1244" s="48">
        <v>1</v>
      </c>
      <c r="N1244" s="48">
        <v>1</v>
      </c>
      <c r="O1244" s="48">
        <v>1</v>
      </c>
      <c r="P1244" s="48">
        <v>0</v>
      </c>
      <c r="Q1244" s="48">
        <v>1</v>
      </c>
      <c r="R1244" s="48">
        <v>0</v>
      </c>
      <c r="S1244" s="48">
        <v>1</v>
      </c>
      <c r="T1244" s="48">
        <v>1</v>
      </c>
      <c r="U1244" s="48">
        <v>1</v>
      </c>
      <c r="V1244" s="48" t="s">
        <v>4074</v>
      </c>
      <c r="W124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244" t="str">
        <f>IF(cto1255AMCO[[#This Row],[Calificacion]]=1,"Aprobado","Subsanar")</f>
        <v>Subsanar</v>
      </c>
    </row>
    <row r="1245" spans="1:24" customFormat="1" hidden="1">
      <c r="A1245">
        <v>1244</v>
      </c>
      <c r="B1245" t="s">
        <v>4075</v>
      </c>
      <c r="C1245" s="13" t="s">
        <v>4076</v>
      </c>
      <c r="D1245" t="s">
        <v>1430</v>
      </c>
      <c r="E1245" s="26" t="s">
        <v>4077</v>
      </c>
      <c r="F1245" s="6">
        <v>72</v>
      </c>
      <c r="G1245" s="6">
        <v>73.836067999999997</v>
      </c>
      <c r="H1245" s="48">
        <v>72</v>
      </c>
      <c r="I1245" s="32">
        <v>0</v>
      </c>
      <c r="J1245" s="59">
        <v>7.0000000000000007E-2</v>
      </c>
      <c r="K1245" s="48" t="s">
        <v>861</v>
      </c>
      <c r="L1245" s="48">
        <v>1</v>
      </c>
      <c r="M1245" s="48">
        <v>1</v>
      </c>
      <c r="N1245" s="48">
        <v>1</v>
      </c>
      <c r="O1245" s="48">
        <v>1</v>
      </c>
      <c r="P1245" s="48">
        <v>0</v>
      </c>
      <c r="Q1245" s="48">
        <v>1</v>
      </c>
      <c r="R1245" s="48">
        <v>1</v>
      </c>
      <c r="S1245" s="48">
        <v>1</v>
      </c>
      <c r="T1245" s="48">
        <v>1</v>
      </c>
      <c r="U1245" s="48">
        <v>1</v>
      </c>
      <c r="V1245" s="48" t="s">
        <v>3810</v>
      </c>
      <c r="W124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245" t="str">
        <f>IF(cto1255AMCO[[#This Row],[Calificacion]]=1,"Aprobado","Subsanar")</f>
        <v>Subsanar</v>
      </c>
    </row>
    <row r="1246" spans="1:24" customFormat="1" hidden="1">
      <c r="A1246">
        <v>1245</v>
      </c>
      <c r="B1246" t="s">
        <v>4078</v>
      </c>
      <c r="C1246" s="13" t="s">
        <v>4079</v>
      </c>
      <c r="D1246" t="s">
        <v>1430</v>
      </c>
      <c r="E1246" s="26" t="s">
        <v>4080</v>
      </c>
      <c r="F1246" s="6">
        <v>75</v>
      </c>
      <c r="G1246" s="6">
        <v>75.365363000000002</v>
      </c>
      <c r="H1246" s="51">
        <v>75</v>
      </c>
      <c r="I1246" s="34">
        <v>0</v>
      </c>
      <c r="J1246" s="64">
        <v>7.0000000000000007E-2</v>
      </c>
      <c r="K1246" s="51" t="s">
        <v>861</v>
      </c>
      <c r="L1246" s="51">
        <v>1</v>
      </c>
      <c r="M1246" s="51">
        <v>1</v>
      </c>
      <c r="N1246" s="51">
        <v>1</v>
      </c>
      <c r="O1246" s="51">
        <v>1</v>
      </c>
      <c r="P1246" s="51">
        <v>0</v>
      </c>
      <c r="Q1246" s="51">
        <v>1</v>
      </c>
      <c r="R1246" s="51">
        <v>0</v>
      </c>
      <c r="S1246" s="51">
        <v>0</v>
      </c>
      <c r="T1246" s="51">
        <v>0</v>
      </c>
      <c r="U1246" s="51">
        <v>0</v>
      </c>
      <c r="V1246" s="51" t="s">
        <v>4081</v>
      </c>
      <c r="W124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0.5</v>
      </c>
      <c r="X1246" t="str">
        <f>IF(cto1255AMCO[[#This Row],[Calificacion]]=1,"Aprobado","Subsanar")</f>
        <v>Subsanar</v>
      </c>
    </row>
    <row r="1247" spans="1:24" customFormat="1" hidden="1">
      <c r="A1247">
        <v>1246</v>
      </c>
      <c r="B1247" t="s">
        <v>4082</v>
      </c>
      <c r="C1247" s="13" t="s">
        <v>4083</v>
      </c>
      <c r="D1247" t="s">
        <v>1430</v>
      </c>
      <c r="E1247" s="26" t="s">
        <v>4084</v>
      </c>
      <c r="F1247" s="6">
        <v>111</v>
      </c>
      <c r="G1247" s="6">
        <v>111.018902</v>
      </c>
      <c r="H1247" s="48">
        <v>111</v>
      </c>
      <c r="I1247" s="32">
        <v>0</v>
      </c>
      <c r="J1247" s="59">
        <v>0.06</v>
      </c>
      <c r="K1247" s="48" t="s">
        <v>861</v>
      </c>
      <c r="L1247" s="48">
        <v>1</v>
      </c>
      <c r="M1247" s="48">
        <v>1</v>
      </c>
      <c r="N1247" s="48">
        <v>1</v>
      </c>
      <c r="O1247" s="48">
        <v>1</v>
      </c>
      <c r="P1247" s="48">
        <v>0</v>
      </c>
      <c r="Q1247" s="48">
        <v>1</v>
      </c>
      <c r="R1247" s="48">
        <v>1</v>
      </c>
      <c r="S1247" s="48">
        <v>1</v>
      </c>
      <c r="T1247" s="48">
        <v>1</v>
      </c>
      <c r="U1247" s="48">
        <v>1</v>
      </c>
      <c r="V1247" s="48" t="s">
        <v>3810</v>
      </c>
      <c r="W124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247" t="str">
        <f>IF(cto1255AMCO[[#This Row],[Calificacion]]=1,"Aprobado","Subsanar")</f>
        <v>Subsanar</v>
      </c>
    </row>
    <row r="1248" spans="1:24" customFormat="1" hidden="1">
      <c r="A1248">
        <v>1247</v>
      </c>
      <c r="B1248" t="s">
        <v>4085</v>
      </c>
      <c r="C1248" s="13" t="s">
        <v>4086</v>
      </c>
      <c r="D1248" t="s">
        <v>1430</v>
      </c>
      <c r="E1248" s="26" t="s">
        <v>4087</v>
      </c>
      <c r="F1248" s="6">
        <v>126</v>
      </c>
      <c r="G1248" s="6">
        <v>126.388673</v>
      </c>
      <c r="H1248" s="51">
        <v>126</v>
      </c>
      <c r="I1248" s="34">
        <v>0</v>
      </c>
      <c r="J1248" s="64">
        <v>0.06</v>
      </c>
      <c r="K1248" s="51" t="s">
        <v>861</v>
      </c>
      <c r="L1248" s="51">
        <v>1</v>
      </c>
      <c r="M1248" s="51">
        <v>1</v>
      </c>
      <c r="N1248" s="51">
        <v>1</v>
      </c>
      <c r="O1248" s="51">
        <v>1</v>
      </c>
      <c r="P1248" s="51">
        <v>0</v>
      </c>
      <c r="Q1248" s="51">
        <v>1</v>
      </c>
      <c r="R1248" s="51">
        <v>1</v>
      </c>
      <c r="S1248" s="51">
        <v>1</v>
      </c>
      <c r="T1248" s="51">
        <v>1</v>
      </c>
      <c r="U1248" s="51">
        <v>1</v>
      </c>
      <c r="V1248" s="51" t="s">
        <v>3847</v>
      </c>
      <c r="W12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248" t="str">
        <f>IF(cto1255AMCO[[#This Row],[Calificacion]]=1,"Aprobado","Subsanar")</f>
        <v>Subsanar</v>
      </c>
    </row>
    <row r="1249" spans="1:24" customFormat="1" hidden="1">
      <c r="A1249">
        <v>1248</v>
      </c>
      <c r="B1249" t="s">
        <v>4088</v>
      </c>
      <c r="C1249" s="13" t="s">
        <v>4089</v>
      </c>
      <c r="D1249" t="s">
        <v>1430</v>
      </c>
      <c r="E1249" s="26" t="s">
        <v>4090</v>
      </c>
      <c r="F1249" s="6">
        <v>230</v>
      </c>
      <c r="G1249" s="6">
        <v>230.609858</v>
      </c>
      <c r="H1249" s="48">
        <v>230</v>
      </c>
      <c r="I1249" s="32">
        <v>0</v>
      </c>
      <c r="J1249" s="59">
        <v>0.06</v>
      </c>
      <c r="K1249" s="48" t="s">
        <v>861</v>
      </c>
      <c r="L1249" s="48">
        <v>1</v>
      </c>
      <c r="M1249" s="48">
        <v>0</v>
      </c>
      <c r="N1249" s="48">
        <v>1</v>
      </c>
      <c r="O1249" s="48">
        <v>1</v>
      </c>
      <c r="P1249" s="48">
        <v>0</v>
      </c>
      <c r="Q1249" s="48">
        <v>1</v>
      </c>
      <c r="R1249" s="48">
        <v>1</v>
      </c>
      <c r="S1249" s="48">
        <v>1</v>
      </c>
      <c r="T1249" s="48">
        <v>1</v>
      </c>
      <c r="U1249" s="48">
        <v>1</v>
      </c>
      <c r="V1249" s="48" t="s">
        <v>4091</v>
      </c>
      <c r="W12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249" t="str">
        <f>IF(cto1255AMCO[[#This Row],[Calificacion]]=1,"Aprobado","Subsanar")</f>
        <v>Subsanar</v>
      </c>
    </row>
    <row r="1250" spans="1:24" customFormat="1" hidden="1">
      <c r="A1250">
        <v>1249</v>
      </c>
      <c r="B1250" t="s">
        <v>4092</v>
      </c>
      <c r="C1250" s="13" t="s">
        <v>4093</v>
      </c>
      <c r="D1250" t="s">
        <v>1430</v>
      </c>
      <c r="E1250" s="26" t="s">
        <v>4094</v>
      </c>
      <c r="F1250" s="6">
        <v>82</v>
      </c>
      <c r="G1250" s="6">
        <v>82.002032</v>
      </c>
      <c r="H1250" s="51">
        <v>82</v>
      </c>
      <c r="I1250" s="34">
        <v>0</v>
      </c>
      <c r="J1250" s="64">
        <v>0.06</v>
      </c>
      <c r="K1250" s="51" t="s">
        <v>861</v>
      </c>
      <c r="L1250" s="51">
        <v>1</v>
      </c>
      <c r="M1250" s="51">
        <v>1</v>
      </c>
      <c r="N1250" s="51">
        <v>1</v>
      </c>
      <c r="O1250" s="51">
        <v>1</v>
      </c>
      <c r="P1250" s="51">
        <v>0</v>
      </c>
      <c r="Q1250" s="51">
        <v>1</v>
      </c>
      <c r="R1250" s="51">
        <v>1</v>
      </c>
      <c r="S1250" s="51">
        <v>1</v>
      </c>
      <c r="T1250" s="51">
        <v>1</v>
      </c>
      <c r="U1250" s="51">
        <v>1</v>
      </c>
      <c r="V1250" s="51" t="s">
        <v>3810</v>
      </c>
      <c r="W125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250" t="str">
        <f>IF(cto1255AMCO[[#This Row],[Calificacion]]=1,"Aprobado","Subsanar")</f>
        <v>Subsanar</v>
      </c>
    </row>
    <row r="1251" spans="1:24" customFormat="1" hidden="1">
      <c r="A1251">
        <v>1250</v>
      </c>
      <c r="B1251" t="s">
        <v>4095</v>
      </c>
      <c r="C1251" s="13" t="s">
        <v>4096</v>
      </c>
      <c r="D1251" t="s">
        <v>1430</v>
      </c>
      <c r="E1251" s="26" t="s">
        <v>4097</v>
      </c>
      <c r="F1251" s="6">
        <v>144</v>
      </c>
      <c r="G1251" s="6">
        <v>144.00564399999999</v>
      </c>
      <c r="H1251" s="48">
        <v>144</v>
      </c>
      <c r="I1251" s="32">
        <v>0</v>
      </c>
      <c r="J1251" s="59">
        <v>0.06</v>
      </c>
      <c r="K1251" s="48" t="s">
        <v>861</v>
      </c>
      <c r="L1251" s="48">
        <v>1</v>
      </c>
      <c r="M1251" s="48">
        <v>1</v>
      </c>
      <c r="N1251" s="48">
        <v>1</v>
      </c>
      <c r="O1251" s="48">
        <v>1</v>
      </c>
      <c r="P1251" s="48">
        <v>0</v>
      </c>
      <c r="Q1251" s="48">
        <v>1</v>
      </c>
      <c r="R1251" s="48">
        <v>1</v>
      </c>
      <c r="S1251" s="48">
        <v>1</v>
      </c>
      <c r="T1251" s="48">
        <v>1</v>
      </c>
      <c r="U1251" s="48">
        <v>1</v>
      </c>
      <c r="V1251" s="48" t="s">
        <v>3810</v>
      </c>
      <c r="W125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251" t="str">
        <f>IF(cto1255AMCO[[#This Row],[Calificacion]]=1,"Aprobado","Subsanar")</f>
        <v>Subsanar</v>
      </c>
    </row>
    <row r="1252" spans="1:24" customFormat="1" hidden="1">
      <c r="A1252">
        <v>1251</v>
      </c>
      <c r="B1252" t="s">
        <v>4098</v>
      </c>
      <c r="C1252" s="13" t="s">
        <v>4099</v>
      </c>
      <c r="D1252" t="s">
        <v>1430</v>
      </c>
      <c r="E1252" s="26" t="s">
        <v>4100</v>
      </c>
      <c r="F1252" s="6">
        <v>143</v>
      </c>
      <c r="G1252" s="6">
        <v>143.372264</v>
      </c>
      <c r="H1252" s="51">
        <v>143</v>
      </c>
      <c r="I1252" s="34">
        <v>0</v>
      </c>
      <c r="J1252" s="64">
        <v>0.06</v>
      </c>
      <c r="K1252" s="51" t="s">
        <v>861</v>
      </c>
      <c r="L1252" s="51">
        <v>1</v>
      </c>
      <c r="M1252" s="51">
        <v>1</v>
      </c>
      <c r="N1252" s="51">
        <v>1</v>
      </c>
      <c r="O1252" s="51">
        <v>1</v>
      </c>
      <c r="P1252" s="51">
        <v>0</v>
      </c>
      <c r="Q1252" s="51">
        <v>1</v>
      </c>
      <c r="R1252" s="51">
        <v>1</v>
      </c>
      <c r="S1252" s="51">
        <v>1</v>
      </c>
      <c r="T1252" s="51">
        <v>1</v>
      </c>
      <c r="U1252" s="51">
        <v>1</v>
      </c>
      <c r="V1252" s="51" t="s">
        <v>3810</v>
      </c>
      <c r="W125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252" t="str">
        <f>IF(cto1255AMCO[[#This Row],[Calificacion]]=1,"Aprobado","Subsanar")</f>
        <v>Subsanar</v>
      </c>
    </row>
    <row r="1253" spans="1:24" customFormat="1" hidden="1">
      <c r="A1253">
        <v>1252</v>
      </c>
      <c r="B1253" t="s">
        <v>4101</v>
      </c>
      <c r="C1253" s="13" t="s">
        <v>4102</v>
      </c>
      <c r="D1253" t="s">
        <v>1430</v>
      </c>
      <c r="E1253" s="26" t="s">
        <v>4103</v>
      </c>
      <c r="F1253" s="6">
        <v>145</v>
      </c>
      <c r="G1253" s="6">
        <v>145.30993799999999</v>
      </c>
      <c r="H1253" s="48">
        <v>145</v>
      </c>
      <c r="I1253" s="32">
        <v>0</v>
      </c>
      <c r="J1253" s="59">
        <v>0.06</v>
      </c>
      <c r="K1253" s="48" t="s">
        <v>861</v>
      </c>
      <c r="L1253" s="48">
        <v>1</v>
      </c>
      <c r="M1253" s="48">
        <v>1</v>
      </c>
      <c r="N1253" s="48">
        <v>1</v>
      </c>
      <c r="O1253" s="48">
        <v>1</v>
      </c>
      <c r="P1253" s="48">
        <v>0</v>
      </c>
      <c r="Q1253" s="48">
        <v>1</v>
      </c>
      <c r="R1253" s="48">
        <v>1</v>
      </c>
      <c r="S1253" s="48">
        <v>1</v>
      </c>
      <c r="T1253" s="48">
        <v>1</v>
      </c>
      <c r="U1253" s="48">
        <v>1</v>
      </c>
      <c r="V1253" s="48" t="s">
        <v>3810</v>
      </c>
      <c r="W125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253" t="str">
        <f>IF(cto1255AMCO[[#This Row],[Calificacion]]=1,"Aprobado","Subsanar")</f>
        <v>Subsanar</v>
      </c>
    </row>
    <row r="1254" spans="1:24" customFormat="1" hidden="1">
      <c r="A1254">
        <v>1253</v>
      </c>
      <c r="B1254" t="s">
        <v>4104</v>
      </c>
      <c r="C1254" s="13" t="s">
        <v>4105</v>
      </c>
      <c r="D1254" t="s">
        <v>1430</v>
      </c>
      <c r="E1254" s="26" t="s">
        <v>4106</v>
      </c>
      <c r="F1254" s="6">
        <v>72</v>
      </c>
      <c r="G1254" s="6">
        <v>72.171096000000006</v>
      </c>
      <c r="H1254" s="51">
        <v>72</v>
      </c>
      <c r="I1254" s="34">
        <v>0</v>
      </c>
      <c r="J1254" s="64">
        <v>7.0000000000000007E-2</v>
      </c>
      <c r="K1254" s="51" t="s">
        <v>861</v>
      </c>
      <c r="L1254" s="51">
        <v>1</v>
      </c>
      <c r="M1254" s="51">
        <v>1</v>
      </c>
      <c r="N1254" s="51">
        <v>1</v>
      </c>
      <c r="O1254" s="51">
        <v>1</v>
      </c>
      <c r="P1254" s="51">
        <v>0</v>
      </c>
      <c r="Q1254" s="51">
        <v>1</v>
      </c>
      <c r="R1254" s="51">
        <v>0</v>
      </c>
      <c r="S1254" s="51">
        <v>1</v>
      </c>
      <c r="T1254" s="51">
        <v>1</v>
      </c>
      <c r="U1254" s="51">
        <v>1</v>
      </c>
      <c r="V1254" s="51" t="s">
        <v>4107</v>
      </c>
      <c r="W125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254" t="str">
        <f>IF(cto1255AMCO[[#This Row],[Calificacion]]=1,"Aprobado","Subsanar")</f>
        <v>Subsanar</v>
      </c>
    </row>
    <row r="1255" spans="1:24" customFormat="1" hidden="1">
      <c r="A1255">
        <v>1254</v>
      </c>
      <c r="B1255" t="s">
        <v>4108</v>
      </c>
      <c r="C1255" s="13" t="s">
        <v>4109</v>
      </c>
      <c r="D1255" t="s">
        <v>1430</v>
      </c>
      <c r="E1255" s="26" t="s">
        <v>4110</v>
      </c>
      <c r="F1255" s="6">
        <v>84</v>
      </c>
      <c r="G1255" s="6">
        <v>85.454554999999999</v>
      </c>
      <c r="H1255" s="51">
        <v>84</v>
      </c>
      <c r="I1255" s="34">
        <v>0</v>
      </c>
      <c r="J1255" s="64">
        <v>0.06</v>
      </c>
      <c r="K1255" s="51" t="s">
        <v>861</v>
      </c>
      <c r="L1255" s="51">
        <v>1</v>
      </c>
      <c r="M1255" s="51">
        <v>1</v>
      </c>
      <c r="N1255" s="51">
        <v>1</v>
      </c>
      <c r="O1255" s="51">
        <v>1</v>
      </c>
      <c r="P1255" s="51">
        <v>0</v>
      </c>
      <c r="Q1255" s="51">
        <v>1</v>
      </c>
      <c r="R1255" s="51">
        <v>1</v>
      </c>
      <c r="S1255" s="51">
        <v>1</v>
      </c>
      <c r="T1255" s="51">
        <v>1</v>
      </c>
      <c r="U1255" s="51">
        <v>1</v>
      </c>
      <c r="V1255" s="51" t="s">
        <v>3847</v>
      </c>
      <c r="W125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255" t="str">
        <f>IF(cto1255AMCO[[#This Row],[Calificacion]]=1,"Aprobado","Subsanar")</f>
        <v>Subsanar</v>
      </c>
    </row>
    <row r="1256" spans="1:24" customFormat="1" hidden="1">
      <c r="A1256">
        <v>1255</v>
      </c>
      <c r="B1256" t="s">
        <v>4111</v>
      </c>
      <c r="C1256" s="13" t="s">
        <v>4112</v>
      </c>
      <c r="D1256" t="s">
        <v>1430</v>
      </c>
      <c r="E1256" s="26" t="s">
        <v>4113</v>
      </c>
      <c r="F1256" s="6">
        <v>145</v>
      </c>
      <c r="G1256" s="6">
        <v>146.45253</v>
      </c>
      <c r="H1256" s="48">
        <v>145</v>
      </c>
      <c r="I1256" s="32">
        <v>0</v>
      </c>
      <c r="J1256" s="59">
        <v>0.06</v>
      </c>
      <c r="K1256" s="48" t="s">
        <v>861</v>
      </c>
      <c r="L1256" s="48">
        <v>1</v>
      </c>
      <c r="M1256" s="48">
        <v>0</v>
      </c>
      <c r="N1256" s="48">
        <v>1</v>
      </c>
      <c r="O1256" s="48">
        <v>1</v>
      </c>
      <c r="P1256" s="48">
        <v>0</v>
      </c>
      <c r="Q1256" s="48">
        <v>1</v>
      </c>
      <c r="R1256" s="48">
        <v>1</v>
      </c>
      <c r="S1256" s="48">
        <v>1</v>
      </c>
      <c r="T1256" s="48">
        <v>1</v>
      </c>
      <c r="U1256" s="48">
        <v>1</v>
      </c>
      <c r="V1256" s="48" t="s">
        <v>4114</v>
      </c>
      <c r="W125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256" t="str">
        <f>IF(cto1255AMCO[[#This Row],[Calificacion]]=1,"Aprobado","Subsanar")</f>
        <v>Subsanar</v>
      </c>
    </row>
    <row r="1257" spans="1:24" customFormat="1" hidden="1">
      <c r="A1257">
        <v>1256</v>
      </c>
      <c r="B1257" t="s">
        <v>4115</v>
      </c>
      <c r="C1257" s="13" t="s">
        <v>4116</v>
      </c>
      <c r="D1257" t="s">
        <v>1430</v>
      </c>
      <c r="E1257" s="26" t="s">
        <v>4117</v>
      </c>
      <c r="F1257" s="6">
        <v>72</v>
      </c>
      <c r="G1257" s="6">
        <v>70.746099999999998</v>
      </c>
      <c r="H1257" s="51">
        <v>72</v>
      </c>
      <c r="I1257" s="34">
        <v>0</v>
      </c>
      <c r="J1257" s="64">
        <v>7.0000000000000007E-2</v>
      </c>
      <c r="K1257" s="51" t="s">
        <v>861</v>
      </c>
      <c r="L1257" s="51">
        <v>1</v>
      </c>
      <c r="M1257" s="51">
        <v>1</v>
      </c>
      <c r="N1257" s="51">
        <v>1</v>
      </c>
      <c r="O1257" s="51">
        <v>1</v>
      </c>
      <c r="P1257" s="51">
        <v>0</v>
      </c>
      <c r="Q1257" s="51">
        <v>1</v>
      </c>
      <c r="R1257" s="51">
        <v>1</v>
      </c>
      <c r="S1257" s="51">
        <v>1</v>
      </c>
      <c r="T1257" s="51">
        <v>1</v>
      </c>
      <c r="U1257" s="51">
        <v>1</v>
      </c>
      <c r="V1257" s="51" t="s">
        <v>3847</v>
      </c>
      <c r="W125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257" t="str">
        <f>IF(cto1255AMCO[[#This Row],[Calificacion]]=1,"Aprobado","Subsanar")</f>
        <v>Subsanar</v>
      </c>
    </row>
    <row r="1258" spans="1:24" customFormat="1" hidden="1">
      <c r="A1258">
        <v>1257</v>
      </c>
      <c r="B1258" t="s">
        <v>4118</v>
      </c>
      <c r="C1258" s="13" t="s">
        <v>4119</v>
      </c>
      <c r="D1258" t="s">
        <v>1430</v>
      </c>
      <c r="E1258" s="26" t="s">
        <v>4120</v>
      </c>
      <c r="F1258" s="6">
        <v>79</v>
      </c>
      <c r="G1258" s="6">
        <v>78.935254999999998</v>
      </c>
      <c r="H1258" s="51">
        <v>79</v>
      </c>
      <c r="I1258" s="34">
        <v>0</v>
      </c>
      <c r="J1258" s="64">
        <v>7.0000000000000007E-2</v>
      </c>
      <c r="K1258" s="51" t="s">
        <v>861</v>
      </c>
      <c r="L1258" s="51">
        <v>1</v>
      </c>
      <c r="M1258" s="51">
        <v>1</v>
      </c>
      <c r="N1258" s="51">
        <v>1</v>
      </c>
      <c r="O1258" s="51">
        <v>1</v>
      </c>
      <c r="P1258" s="51">
        <v>0</v>
      </c>
      <c r="Q1258" s="51">
        <v>1</v>
      </c>
      <c r="R1258" s="51">
        <v>1</v>
      </c>
      <c r="S1258" s="51">
        <v>1</v>
      </c>
      <c r="T1258" s="51">
        <v>1</v>
      </c>
      <c r="U1258" s="51">
        <v>1</v>
      </c>
      <c r="V1258" s="51" t="s">
        <v>3847</v>
      </c>
      <c r="W125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258" t="str">
        <f>IF(cto1255AMCO[[#This Row],[Calificacion]]=1,"Aprobado","Subsanar")</f>
        <v>Subsanar</v>
      </c>
    </row>
    <row r="1259" spans="1:24" customFormat="1" hidden="1">
      <c r="A1259">
        <v>1258</v>
      </c>
      <c r="B1259" t="s">
        <v>4121</v>
      </c>
      <c r="C1259" s="13" t="s">
        <v>4122</v>
      </c>
      <c r="D1259" t="s">
        <v>1430</v>
      </c>
      <c r="E1259" s="26" t="s">
        <v>4123</v>
      </c>
      <c r="F1259" s="6">
        <v>237</v>
      </c>
      <c r="G1259" s="6">
        <v>237.510493</v>
      </c>
      <c r="H1259" s="48">
        <v>237</v>
      </c>
      <c r="I1259" s="32">
        <v>0</v>
      </c>
      <c r="J1259" s="59">
        <v>0.06</v>
      </c>
      <c r="K1259" s="48" t="s">
        <v>861</v>
      </c>
      <c r="L1259" s="48">
        <v>1</v>
      </c>
      <c r="M1259" s="48">
        <v>0</v>
      </c>
      <c r="N1259" s="48">
        <v>1</v>
      </c>
      <c r="O1259" s="48">
        <v>1</v>
      </c>
      <c r="P1259" s="48">
        <v>0</v>
      </c>
      <c r="Q1259" s="48">
        <v>1</v>
      </c>
      <c r="R1259" s="48">
        <v>1</v>
      </c>
      <c r="S1259" s="48">
        <v>1</v>
      </c>
      <c r="T1259" s="48">
        <v>1</v>
      </c>
      <c r="U1259" s="48">
        <v>1</v>
      </c>
      <c r="V1259" s="48" t="s">
        <v>4124</v>
      </c>
      <c r="W125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259" t="str">
        <f>IF(cto1255AMCO[[#This Row],[Calificacion]]=1,"Aprobado","Subsanar")</f>
        <v>Subsanar</v>
      </c>
    </row>
    <row r="1260" spans="1:24" customFormat="1" hidden="1">
      <c r="A1260">
        <v>1259</v>
      </c>
      <c r="B1260" t="s">
        <v>4125</v>
      </c>
      <c r="C1260" s="13" t="s">
        <v>4126</v>
      </c>
      <c r="D1260" t="s">
        <v>1430</v>
      </c>
      <c r="E1260" s="26" t="s">
        <v>4127</v>
      </c>
      <c r="F1260" s="6">
        <v>144</v>
      </c>
      <c r="G1260" s="6">
        <v>144.152287</v>
      </c>
      <c r="H1260" s="51">
        <v>144</v>
      </c>
      <c r="I1260" s="34">
        <v>0</v>
      </c>
      <c r="J1260" s="64">
        <v>0.06</v>
      </c>
      <c r="K1260" s="51" t="s">
        <v>861</v>
      </c>
      <c r="L1260" s="51">
        <v>1</v>
      </c>
      <c r="M1260" s="51">
        <v>1</v>
      </c>
      <c r="N1260" s="51">
        <v>1</v>
      </c>
      <c r="O1260" s="51">
        <v>1</v>
      </c>
      <c r="P1260" s="51">
        <v>0</v>
      </c>
      <c r="Q1260" s="51">
        <v>1</v>
      </c>
      <c r="R1260" s="51">
        <v>1</v>
      </c>
      <c r="S1260" s="51">
        <v>1</v>
      </c>
      <c r="T1260" s="51">
        <v>1</v>
      </c>
      <c r="U1260" s="51">
        <v>1</v>
      </c>
      <c r="V1260" s="51" t="s">
        <v>3847</v>
      </c>
      <c r="W126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260" t="str">
        <f>IF(cto1255AMCO[[#This Row],[Calificacion]]=1,"Aprobado","Subsanar")</f>
        <v>Subsanar</v>
      </c>
    </row>
    <row r="1261" spans="1:24" customFormat="1" hidden="1">
      <c r="A1261">
        <v>1260</v>
      </c>
      <c r="B1261" t="s">
        <v>4128</v>
      </c>
      <c r="C1261" s="13" t="s">
        <v>4129</v>
      </c>
      <c r="D1261" t="s">
        <v>1430</v>
      </c>
      <c r="E1261" s="26" t="s">
        <v>4130</v>
      </c>
      <c r="F1261" s="6">
        <v>144</v>
      </c>
      <c r="G1261" s="6">
        <v>143.77712399999999</v>
      </c>
      <c r="H1261" s="48">
        <v>144</v>
      </c>
      <c r="I1261" s="32">
        <v>0</v>
      </c>
      <c r="J1261" s="59">
        <v>0.06</v>
      </c>
      <c r="K1261" s="48" t="s">
        <v>861</v>
      </c>
      <c r="L1261" s="48">
        <v>1</v>
      </c>
      <c r="M1261" s="48">
        <v>1</v>
      </c>
      <c r="N1261" s="48">
        <v>1</v>
      </c>
      <c r="O1261" s="48">
        <v>1</v>
      </c>
      <c r="P1261" s="48">
        <v>0</v>
      </c>
      <c r="Q1261" s="48">
        <v>1</v>
      </c>
      <c r="R1261" s="48">
        <v>1</v>
      </c>
      <c r="S1261" s="48">
        <v>1</v>
      </c>
      <c r="T1261" s="48">
        <v>1</v>
      </c>
      <c r="U1261" s="48">
        <v>1</v>
      </c>
      <c r="V1261" s="48" t="s">
        <v>3847</v>
      </c>
      <c r="W126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261" t="str">
        <f>IF(cto1255AMCO[[#This Row],[Calificacion]]=1,"Aprobado","Subsanar")</f>
        <v>Subsanar</v>
      </c>
    </row>
    <row r="1262" spans="1:24" customFormat="1">
      <c r="A1262">
        <v>1261</v>
      </c>
      <c r="B1262" t="s">
        <v>4131</v>
      </c>
      <c r="C1262" s="13" t="s">
        <v>4132</v>
      </c>
      <c r="D1262" t="s">
        <v>1536</v>
      </c>
      <c r="E1262" s="26" t="s">
        <v>4133</v>
      </c>
      <c r="F1262" s="6">
        <v>93</v>
      </c>
      <c r="G1262" s="6">
        <v>93.075429999999997</v>
      </c>
      <c r="H1262">
        <v>93</v>
      </c>
      <c r="I1262" s="4">
        <f t="shared" ref="I1262:I1325" si="66">(((ABS(H1262-F1262))/F1262))</f>
        <v>0</v>
      </c>
      <c r="J1262" s="10">
        <f t="shared" ref="J1262:J1325" si="67">IF(H1262&lt;=80,0.07,IF(AND(H1262&gt;80,H1262&lt;=250),0.06,IF(AND(H1262&gt;250,H1262&lt;=500),0.04,IF(H1262&gt;500,0.03,0))))</f>
        <v>0.06</v>
      </c>
      <c r="K1262" t="str">
        <f t="shared" ref="K1262:K1325" si="68">IF(ABS(I1262)&lt;=J1262,"Dentro del rango","Supera el rango")</f>
        <v>Dentro del rango</v>
      </c>
      <c r="L1262">
        <v>1</v>
      </c>
      <c r="M1262">
        <v>1</v>
      </c>
      <c r="N1262">
        <v>1</v>
      </c>
      <c r="O1262">
        <v>1</v>
      </c>
      <c r="P1262">
        <v>0</v>
      </c>
      <c r="Q1262">
        <v>1</v>
      </c>
      <c r="R1262">
        <v>1</v>
      </c>
      <c r="S1262">
        <v>1</v>
      </c>
      <c r="T1262">
        <v>1</v>
      </c>
      <c r="U1262">
        <v>0</v>
      </c>
      <c r="V1262" t="s">
        <v>4134</v>
      </c>
      <c r="W126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262" t="str">
        <f>IF(cto1255AMCO[[#This Row],[Calificacion]]=1,"Aprobado","Subsanar")</f>
        <v>Subsanar</v>
      </c>
    </row>
    <row r="1263" spans="1:24" customFormat="1">
      <c r="A1263">
        <v>1262</v>
      </c>
      <c r="B1263" t="s">
        <v>4135</v>
      </c>
      <c r="C1263" s="13" t="s">
        <v>4136</v>
      </c>
      <c r="D1263" t="s">
        <v>1536</v>
      </c>
      <c r="E1263" s="26" t="s">
        <v>4137</v>
      </c>
      <c r="F1263" s="6">
        <v>147</v>
      </c>
      <c r="G1263" s="6">
        <v>147.017798</v>
      </c>
      <c r="H1263">
        <v>147</v>
      </c>
      <c r="I1263" s="4">
        <f t="shared" si="66"/>
        <v>0</v>
      </c>
      <c r="J1263" s="10">
        <f t="shared" si="67"/>
        <v>0.06</v>
      </c>
      <c r="K1263" t="str">
        <f t="shared" si="68"/>
        <v>Dentro del rango</v>
      </c>
      <c r="L1263">
        <v>1</v>
      </c>
      <c r="M1263">
        <v>1</v>
      </c>
      <c r="N1263">
        <v>1</v>
      </c>
      <c r="O1263">
        <v>1</v>
      </c>
      <c r="P1263">
        <v>0</v>
      </c>
      <c r="Q1263">
        <v>1</v>
      </c>
      <c r="R1263">
        <v>1</v>
      </c>
      <c r="S1263">
        <v>1</v>
      </c>
      <c r="T1263">
        <v>1</v>
      </c>
      <c r="U1263">
        <v>1</v>
      </c>
      <c r="V1263" t="s">
        <v>4134</v>
      </c>
      <c r="W126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263" t="str">
        <f>IF(cto1255AMCO[[#This Row],[Calificacion]]=1,"Aprobado","Subsanar")</f>
        <v>Subsanar</v>
      </c>
    </row>
    <row r="1264" spans="1:24" customFormat="1">
      <c r="A1264">
        <v>1263</v>
      </c>
      <c r="B1264" t="s">
        <v>4138</v>
      </c>
      <c r="C1264" s="13" t="s">
        <v>4139</v>
      </c>
      <c r="D1264" t="s">
        <v>1536</v>
      </c>
      <c r="E1264" s="26" t="s">
        <v>4140</v>
      </c>
      <c r="F1264" s="6">
        <v>307</v>
      </c>
      <c r="G1264" s="6">
        <v>306.86808600000001</v>
      </c>
      <c r="H1264">
        <v>307</v>
      </c>
      <c r="I1264" s="4">
        <f t="shared" si="66"/>
        <v>0</v>
      </c>
      <c r="J1264" s="10">
        <f t="shared" si="67"/>
        <v>0.04</v>
      </c>
      <c r="K1264" t="str">
        <f t="shared" si="68"/>
        <v>Dentro del rango</v>
      </c>
      <c r="L1264">
        <v>1</v>
      </c>
      <c r="M1264">
        <v>1</v>
      </c>
      <c r="N1264">
        <v>1</v>
      </c>
      <c r="O1264">
        <v>1</v>
      </c>
      <c r="P1264">
        <v>0</v>
      </c>
      <c r="Q1264">
        <v>1</v>
      </c>
      <c r="R1264">
        <v>1</v>
      </c>
      <c r="S1264">
        <v>1</v>
      </c>
      <c r="T1264">
        <v>1</v>
      </c>
      <c r="U1264">
        <v>1</v>
      </c>
      <c r="V1264" t="s">
        <v>4134</v>
      </c>
      <c r="W126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264" t="str">
        <f>IF(cto1255AMCO[[#This Row],[Calificacion]]=1,"Aprobado","Subsanar")</f>
        <v>Subsanar</v>
      </c>
    </row>
    <row r="1265" spans="1:24" customFormat="1">
      <c r="A1265">
        <v>1264</v>
      </c>
      <c r="B1265" t="s">
        <v>4141</v>
      </c>
      <c r="C1265" s="13" t="s">
        <v>4142</v>
      </c>
      <c r="D1265" t="s">
        <v>1536</v>
      </c>
      <c r="E1265" s="26" t="s">
        <v>4143</v>
      </c>
      <c r="F1265" s="6">
        <v>58</v>
      </c>
      <c r="G1265" s="6">
        <v>58.527509999999999</v>
      </c>
      <c r="H1265">
        <v>58</v>
      </c>
      <c r="I1265" s="4">
        <f t="shared" si="66"/>
        <v>0</v>
      </c>
      <c r="J1265" s="10">
        <f t="shared" si="67"/>
        <v>7.0000000000000007E-2</v>
      </c>
      <c r="K1265" t="str">
        <f t="shared" si="68"/>
        <v>Dentro del rango</v>
      </c>
      <c r="L1265">
        <v>1</v>
      </c>
      <c r="M1265">
        <v>1</v>
      </c>
      <c r="N1265">
        <v>1</v>
      </c>
      <c r="O1265">
        <v>1</v>
      </c>
      <c r="P1265">
        <v>0</v>
      </c>
      <c r="Q1265">
        <v>1</v>
      </c>
      <c r="R1265">
        <v>1</v>
      </c>
      <c r="S1265">
        <v>1</v>
      </c>
      <c r="T1265">
        <v>1</v>
      </c>
      <c r="U1265">
        <v>1</v>
      </c>
      <c r="V1265" t="s">
        <v>4134</v>
      </c>
      <c r="W126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265" t="str">
        <f>IF(cto1255AMCO[[#This Row],[Calificacion]]=1,"Aprobado","Subsanar")</f>
        <v>Subsanar</v>
      </c>
    </row>
    <row r="1266" spans="1:24" customFormat="1">
      <c r="A1266">
        <v>1265</v>
      </c>
      <c r="B1266" t="s">
        <v>4144</v>
      </c>
      <c r="C1266" s="13" t="s">
        <v>4145</v>
      </c>
      <c r="D1266" t="s">
        <v>1536</v>
      </c>
      <c r="E1266" s="26" t="s">
        <v>4146</v>
      </c>
      <c r="F1266" s="6">
        <v>145</v>
      </c>
      <c r="G1266" s="6">
        <v>145.26800900000001</v>
      </c>
      <c r="H1266">
        <v>145</v>
      </c>
      <c r="I1266" s="4">
        <f t="shared" si="66"/>
        <v>0</v>
      </c>
      <c r="J1266" s="10">
        <f t="shared" si="67"/>
        <v>0.06</v>
      </c>
      <c r="K1266" t="str">
        <f t="shared" si="68"/>
        <v>Dentro del rango</v>
      </c>
      <c r="L1266">
        <v>1</v>
      </c>
      <c r="M1266">
        <v>1</v>
      </c>
      <c r="N1266">
        <v>1</v>
      </c>
      <c r="O1266">
        <v>1</v>
      </c>
      <c r="P1266">
        <v>1</v>
      </c>
      <c r="Q1266">
        <v>1</v>
      </c>
      <c r="R1266">
        <v>1</v>
      </c>
      <c r="S1266">
        <v>1</v>
      </c>
      <c r="T1266">
        <v>1</v>
      </c>
      <c r="U1266">
        <v>0</v>
      </c>
      <c r="V1266" t="s">
        <v>4147</v>
      </c>
      <c r="W126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266" t="str">
        <f>IF(cto1255AMCO[[#This Row],[Calificacion]]=1,"Aprobado","Subsanar")</f>
        <v>Subsanar</v>
      </c>
    </row>
    <row r="1267" spans="1:24" customFormat="1">
      <c r="A1267">
        <v>1266</v>
      </c>
      <c r="B1267" t="s">
        <v>4148</v>
      </c>
      <c r="C1267" s="13" t="s">
        <v>4149</v>
      </c>
      <c r="D1267" t="s">
        <v>1536</v>
      </c>
      <c r="E1267" s="26" t="s">
        <v>4150</v>
      </c>
      <c r="F1267" s="6">
        <v>67</v>
      </c>
      <c r="G1267" s="6">
        <v>67.488226999999995</v>
      </c>
      <c r="H1267">
        <v>67</v>
      </c>
      <c r="I1267" s="4">
        <f t="shared" si="66"/>
        <v>0</v>
      </c>
      <c r="J1267" s="10">
        <f t="shared" si="67"/>
        <v>7.0000000000000007E-2</v>
      </c>
      <c r="K1267" t="str">
        <f t="shared" si="68"/>
        <v>Dentro del rango</v>
      </c>
      <c r="L1267">
        <v>1</v>
      </c>
      <c r="M1267">
        <v>1</v>
      </c>
      <c r="N1267">
        <v>1</v>
      </c>
      <c r="O1267">
        <v>1</v>
      </c>
      <c r="P1267">
        <v>1</v>
      </c>
      <c r="Q1267">
        <v>0</v>
      </c>
      <c r="R1267">
        <v>1</v>
      </c>
      <c r="S1267">
        <v>1</v>
      </c>
      <c r="T1267">
        <v>1</v>
      </c>
      <c r="U1267">
        <v>1</v>
      </c>
      <c r="V1267" t="s">
        <v>4151</v>
      </c>
      <c r="W126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267" t="str">
        <f>IF(cto1255AMCO[[#This Row],[Calificacion]]=1,"Aprobado","Subsanar")</f>
        <v>Subsanar</v>
      </c>
    </row>
    <row r="1268" spans="1:24" customFormat="1">
      <c r="A1268">
        <v>1267</v>
      </c>
      <c r="B1268" t="s">
        <v>4152</v>
      </c>
      <c r="C1268" s="13" t="s">
        <v>4153</v>
      </c>
      <c r="D1268" t="s">
        <v>1536</v>
      </c>
      <c r="E1268" s="26" t="s">
        <v>4154</v>
      </c>
      <c r="F1268" s="6">
        <v>210</v>
      </c>
      <c r="G1268" s="6">
        <v>210.874066</v>
      </c>
      <c r="I1268" s="4">
        <f t="shared" si="66"/>
        <v>1</v>
      </c>
      <c r="J1268" s="10">
        <f t="shared" si="67"/>
        <v>7.0000000000000007E-2</v>
      </c>
      <c r="K1268" t="str">
        <f t="shared" si="68"/>
        <v>Supera el rango</v>
      </c>
      <c r="L1268">
        <v>1</v>
      </c>
      <c r="M1268">
        <v>0</v>
      </c>
      <c r="N1268">
        <v>0</v>
      </c>
      <c r="O1268">
        <v>1</v>
      </c>
      <c r="P1268">
        <v>0</v>
      </c>
      <c r="Q1268">
        <v>1</v>
      </c>
      <c r="R1268">
        <v>1</v>
      </c>
      <c r="S1268">
        <v>1</v>
      </c>
      <c r="T1268">
        <v>1</v>
      </c>
      <c r="U1268">
        <v>1</v>
      </c>
      <c r="V1268" t="s">
        <v>4155</v>
      </c>
      <c r="W126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0.7</v>
      </c>
      <c r="X1268" t="str">
        <f>IF(cto1255AMCO[[#This Row],[Calificacion]]=1,"Aprobado","Subsanar")</f>
        <v>Subsanar</v>
      </c>
    </row>
    <row r="1269" spans="1:24" customFormat="1">
      <c r="A1269">
        <v>1268</v>
      </c>
      <c r="B1269" t="s">
        <v>4156</v>
      </c>
      <c r="C1269" s="13" t="s">
        <v>4157</v>
      </c>
      <c r="D1269" t="s">
        <v>1536</v>
      </c>
      <c r="E1269" s="26" t="s">
        <v>4158</v>
      </c>
      <c r="F1269" s="6">
        <v>74</v>
      </c>
      <c r="G1269" s="6">
        <v>76.194387000000006</v>
      </c>
      <c r="H1269">
        <v>74</v>
      </c>
      <c r="I1269" s="4">
        <f t="shared" si="66"/>
        <v>0</v>
      </c>
      <c r="J1269" s="10">
        <f t="shared" si="67"/>
        <v>7.0000000000000007E-2</v>
      </c>
      <c r="K1269" t="str">
        <f t="shared" si="68"/>
        <v>Dentro del rango</v>
      </c>
      <c r="L1269">
        <v>1</v>
      </c>
      <c r="M1269">
        <v>1</v>
      </c>
      <c r="N1269">
        <v>1</v>
      </c>
      <c r="O1269">
        <v>1</v>
      </c>
      <c r="P1269">
        <v>1</v>
      </c>
      <c r="Q1269">
        <v>1</v>
      </c>
      <c r="R1269">
        <v>1</v>
      </c>
      <c r="S1269">
        <v>1</v>
      </c>
      <c r="T1269">
        <v>1</v>
      </c>
      <c r="U1269">
        <v>0</v>
      </c>
      <c r="V1269" t="s">
        <v>4159</v>
      </c>
      <c r="W126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269" t="str">
        <f>IF(cto1255AMCO[[#This Row],[Calificacion]]=1,"Aprobado","Subsanar")</f>
        <v>Subsanar</v>
      </c>
    </row>
    <row r="1270" spans="1:24" customFormat="1">
      <c r="A1270">
        <v>1269</v>
      </c>
      <c r="B1270" t="s">
        <v>4160</v>
      </c>
      <c r="C1270" s="13" t="s">
        <v>4161</v>
      </c>
      <c r="D1270" t="s">
        <v>1536</v>
      </c>
      <c r="E1270" s="26" t="s">
        <v>4162</v>
      </c>
      <c r="F1270" s="6">
        <v>149</v>
      </c>
      <c r="G1270" s="6">
        <v>149.21035699999999</v>
      </c>
      <c r="H1270">
        <v>149</v>
      </c>
      <c r="I1270" s="4">
        <f t="shared" si="66"/>
        <v>0</v>
      </c>
      <c r="J1270" s="10">
        <f t="shared" si="67"/>
        <v>0.06</v>
      </c>
      <c r="K1270" t="str">
        <f t="shared" si="68"/>
        <v>Dentro del rango</v>
      </c>
      <c r="L1270">
        <v>1</v>
      </c>
      <c r="M1270">
        <v>1</v>
      </c>
      <c r="N1270">
        <v>1</v>
      </c>
      <c r="O1270">
        <v>1</v>
      </c>
      <c r="P1270">
        <v>0</v>
      </c>
      <c r="Q1270">
        <v>1</v>
      </c>
      <c r="R1270">
        <v>1</v>
      </c>
      <c r="S1270">
        <v>1</v>
      </c>
      <c r="T1270">
        <v>1</v>
      </c>
      <c r="U1270">
        <v>1</v>
      </c>
      <c r="V1270" t="s">
        <v>4134</v>
      </c>
      <c r="W127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270" t="str">
        <f>IF(cto1255AMCO[[#This Row],[Calificacion]]=1,"Aprobado","Subsanar")</f>
        <v>Subsanar</v>
      </c>
    </row>
    <row r="1271" spans="1:24" customFormat="1">
      <c r="A1271">
        <v>1270</v>
      </c>
      <c r="B1271" t="s">
        <v>4163</v>
      </c>
      <c r="C1271" s="13" t="s">
        <v>4164</v>
      </c>
      <c r="D1271" t="s">
        <v>1536</v>
      </c>
      <c r="E1271" s="26" t="s">
        <v>4165</v>
      </c>
      <c r="F1271" s="6">
        <v>149</v>
      </c>
      <c r="G1271" s="6">
        <v>149.28646699999999</v>
      </c>
      <c r="H1271">
        <v>149</v>
      </c>
      <c r="I1271" s="4">
        <f t="shared" si="66"/>
        <v>0</v>
      </c>
      <c r="J1271" s="10">
        <f t="shared" si="67"/>
        <v>0.06</v>
      </c>
      <c r="K1271" t="str">
        <f t="shared" si="68"/>
        <v>Dentro del rango</v>
      </c>
      <c r="L1271">
        <v>1</v>
      </c>
      <c r="M1271">
        <v>1</v>
      </c>
      <c r="N1271">
        <v>1</v>
      </c>
      <c r="O1271">
        <v>1</v>
      </c>
      <c r="P1271">
        <v>0</v>
      </c>
      <c r="Q1271">
        <v>1</v>
      </c>
      <c r="R1271">
        <v>1</v>
      </c>
      <c r="S1271">
        <v>1</v>
      </c>
      <c r="T1271">
        <v>1</v>
      </c>
      <c r="U1271">
        <v>1</v>
      </c>
      <c r="V1271" t="s">
        <v>4151</v>
      </c>
      <c r="W127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271" t="str">
        <f>IF(cto1255AMCO[[#This Row],[Calificacion]]=1,"Aprobado","Subsanar")</f>
        <v>Subsanar</v>
      </c>
    </row>
    <row r="1272" spans="1:24" customFormat="1">
      <c r="A1272">
        <v>1271</v>
      </c>
      <c r="B1272" t="s">
        <v>4166</v>
      </c>
      <c r="C1272" s="13" t="s">
        <v>4167</v>
      </c>
      <c r="D1272" t="s">
        <v>1536</v>
      </c>
      <c r="E1272" s="26" t="s">
        <v>4168</v>
      </c>
      <c r="F1272" s="6">
        <v>167</v>
      </c>
      <c r="G1272" s="6">
        <v>166.64598899999999</v>
      </c>
      <c r="H1272">
        <v>167</v>
      </c>
      <c r="I1272" s="4">
        <f t="shared" si="66"/>
        <v>0</v>
      </c>
      <c r="J1272" s="10">
        <f t="shared" si="67"/>
        <v>0.06</v>
      </c>
      <c r="K1272" t="str">
        <f t="shared" si="68"/>
        <v>Dentro del rango</v>
      </c>
      <c r="L1272">
        <v>1</v>
      </c>
      <c r="M1272">
        <v>1</v>
      </c>
      <c r="N1272">
        <v>1</v>
      </c>
      <c r="O1272">
        <v>1</v>
      </c>
      <c r="P1272">
        <v>0</v>
      </c>
      <c r="Q1272">
        <v>1</v>
      </c>
      <c r="R1272">
        <v>1</v>
      </c>
      <c r="S1272">
        <v>1</v>
      </c>
      <c r="T1272">
        <v>1</v>
      </c>
      <c r="U1272">
        <v>1</v>
      </c>
      <c r="V1272" t="s">
        <v>4134</v>
      </c>
      <c r="W127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272" t="str">
        <f>IF(cto1255AMCO[[#This Row],[Calificacion]]=1,"Aprobado","Subsanar")</f>
        <v>Subsanar</v>
      </c>
    </row>
    <row r="1273" spans="1:24" customFormat="1">
      <c r="A1273">
        <v>1272</v>
      </c>
      <c r="B1273" t="s">
        <v>4169</v>
      </c>
      <c r="C1273" s="13" t="s">
        <v>4170</v>
      </c>
      <c r="D1273" t="s">
        <v>1536</v>
      </c>
      <c r="E1273" s="26" t="s">
        <v>4171</v>
      </c>
      <c r="F1273" s="6">
        <v>157</v>
      </c>
      <c r="G1273" s="6">
        <v>157.28599500000001</v>
      </c>
      <c r="H1273">
        <v>157</v>
      </c>
      <c r="I1273" s="4">
        <f t="shared" si="66"/>
        <v>0</v>
      </c>
      <c r="J1273" s="10">
        <f t="shared" si="67"/>
        <v>0.06</v>
      </c>
      <c r="K1273" t="str">
        <f t="shared" si="68"/>
        <v>Dentro del rango</v>
      </c>
      <c r="L1273">
        <v>1</v>
      </c>
      <c r="M1273">
        <v>1</v>
      </c>
      <c r="N1273">
        <v>1</v>
      </c>
      <c r="O1273">
        <v>1</v>
      </c>
      <c r="P1273">
        <v>0</v>
      </c>
      <c r="Q1273">
        <v>1</v>
      </c>
      <c r="R1273">
        <v>1</v>
      </c>
      <c r="S1273">
        <v>1</v>
      </c>
      <c r="T1273">
        <v>1</v>
      </c>
      <c r="U1273">
        <v>1</v>
      </c>
      <c r="V1273" t="s">
        <v>4151</v>
      </c>
      <c r="W127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273" t="str">
        <f>IF(cto1255AMCO[[#This Row],[Calificacion]]=1,"Aprobado","Subsanar")</f>
        <v>Subsanar</v>
      </c>
    </row>
    <row r="1274" spans="1:24" customFormat="1">
      <c r="A1274">
        <v>1273</v>
      </c>
      <c r="B1274" t="s">
        <v>4172</v>
      </c>
      <c r="C1274" s="13" t="s">
        <v>4173</v>
      </c>
      <c r="D1274" t="s">
        <v>1536</v>
      </c>
      <c r="E1274" s="26" t="s">
        <v>4174</v>
      </c>
      <c r="F1274" s="6">
        <v>121</v>
      </c>
      <c r="G1274" s="6">
        <v>120.78859199999999</v>
      </c>
      <c r="H1274">
        <v>121</v>
      </c>
      <c r="I1274" s="4">
        <f t="shared" si="66"/>
        <v>0</v>
      </c>
      <c r="J1274" s="10">
        <f t="shared" si="67"/>
        <v>0.06</v>
      </c>
      <c r="K1274" t="str">
        <f t="shared" si="68"/>
        <v>Dentro del rango</v>
      </c>
      <c r="L1274">
        <v>1</v>
      </c>
      <c r="M1274">
        <v>1</v>
      </c>
      <c r="N1274">
        <v>1</v>
      </c>
      <c r="O1274">
        <v>1</v>
      </c>
      <c r="P1274">
        <v>0</v>
      </c>
      <c r="Q1274">
        <v>1</v>
      </c>
      <c r="R1274">
        <v>1</v>
      </c>
      <c r="S1274">
        <v>1</v>
      </c>
      <c r="T1274">
        <v>1</v>
      </c>
      <c r="U1274">
        <v>1</v>
      </c>
      <c r="V1274" t="s">
        <v>4134</v>
      </c>
      <c r="W127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274" t="str">
        <f>IF(cto1255AMCO[[#This Row],[Calificacion]]=1,"Aprobado","Subsanar")</f>
        <v>Subsanar</v>
      </c>
    </row>
    <row r="1275" spans="1:24" customFormat="1">
      <c r="A1275">
        <v>1274</v>
      </c>
      <c r="B1275" t="s">
        <v>4175</v>
      </c>
      <c r="C1275" s="13" t="s">
        <v>4176</v>
      </c>
      <c r="D1275" t="s">
        <v>1536</v>
      </c>
      <c r="E1275" s="26" t="s">
        <v>4177</v>
      </c>
      <c r="F1275" s="6">
        <v>145</v>
      </c>
      <c r="G1275" s="6">
        <v>145.38244800000001</v>
      </c>
      <c r="H1275">
        <v>145</v>
      </c>
      <c r="I1275" s="4">
        <f t="shared" si="66"/>
        <v>0</v>
      </c>
      <c r="J1275" s="10">
        <f t="shared" si="67"/>
        <v>0.06</v>
      </c>
      <c r="K1275" t="str">
        <f t="shared" si="68"/>
        <v>Dentro del rango</v>
      </c>
      <c r="L1275">
        <v>1</v>
      </c>
      <c r="M1275">
        <v>1</v>
      </c>
      <c r="N1275">
        <v>1</v>
      </c>
      <c r="O1275">
        <v>1</v>
      </c>
      <c r="P1275">
        <v>0</v>
      </c>
      <c r="Q1275">
        <v>1</v>
      </c>
      <c r="R1275">
        <v>1</v>
      </c>
      <c r="S1275">
        <v>1</v>
      </c>
      <c r="T1275">
        <v>1</v>
      </c>
      <c r="U1275">
        <v>1</v>
      </c>
      <c r="V1275" t="s">
        <v>4151</v>
      </c>
      <c r="W127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275" t="str">
        <f>IF(cto1255AMCO[[#This Row],[Calificacion]]=1,"Aprobado","Subsanar")</f>
        <v>Subsanar</v>
      </c>
    </row>
    <row r="1276" spans="1:24" customFormat="1">
      <c r="A1276">
        <v>1275</v>
      </c>
      <c r="B1276" t="s">
        <v>4178</v>
      </c>
      <c r="C1276" s="13" t="s">
        <v>4179</v>
      </c>
      <c r="D1276" t="s">
        <v>1536</v>
      </c>
      <c r="E1276" s="26" t="s">
        <v>4180</v>
      </c>
      <c r="F1276" s="6">
        <v>78</v>
      </c>
      <c r="G1276" s="6">
        <v>78.641158000000004</v>
      </c>
      <c r="H1276">
        <v>78</v>
      </c>
      <c r="I1276" s="4">
        <f t="shared" si="66"/>
        <v>0</v>
      </c>
      <c r="J1276" s="10">
        <f t="shared" si="67"/>
        <v>7.0000000000000007E-2</v>
      </c>
      <c r="K1276" t="str">
        <f t="shared" si="68"/>
        <v>Dentro del rango</v>
      </c>
      <c r="L1276">
        <v>1</v>
      </c>
      <c r="M1276">
        <v>1</v>
      </c>
      <c r="N1276">
        <v>1</v>
      </c>
      <c r="O1276">
        <v>1</v>
      </c>
      <c r="P1276">
        <v>0</v>
      </c>
      <c r="Q1276">
        <v>1</v>
      </c>
      <c r="R1276">
        <v>1</v>
      </c>
      <c r="S1276">
        <v>1</v>
      </c>
      <c r="T1276">
        <v>1</v>
      </c>
      <c r="U1276">
        <v>1</v>
      </c>
      <c r="V1276" t="s">
        <v>4151</v>
      </c>
      <c r="W127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276" t="str">
        <f>IF(cto1255AMCO[[#This Row],[Calificacion]]=1,"Aprobado","Subsanar")</f>
        <v>Subsanar</v>
      </c>
    </row>
    <row r="1277" spans="1:24" customFormat="1">
      <c r="A1277">
        <v>1276</v>
      </c>
      <c r="B1277" t="s">
        <v>4181</v>
      </c>
      <c r="C1277" s="13" t="s">
        <v>4182</v>
      </c>
      <c r="D1277" t="s">
        <v>1536</v>
      </c>
      <c r="E1277" s="26" t="s">
        <v>4183</v>
      </c>
      <c r="F1277" s="6">
        <v>63</v>
      </c>
      <c r="G1277" s="6">
        <v>62.803860999999998</v>
      </c>
      <c r="H1277">
        <v>63</v>
      </c>
      <c r="I1277" s="4">
        <f t="shared" si="66"/>
        <v>0</v>
      </c>
      <c r="J1277" s="10">
        <f t="shared" si="67"/>
        <v>7.0000000000000007E-2</v>
      </c>
      <c r="K1277" t="str">
        <f t="shared" si="68"/>
        <v>Dentro del rango</v>
      </c>
      <c r="L1277">
        <v>1</v>
      </c>
      <c r="M1277">
        <v>1</v>
      </c>
      <c r="N1277">
        <v>1</v>
      </c>
      <c r="O1277">
        <v>1</v>
      </c>
      <c r="P1277">
        <v>0</v>
      </c>
      <c r="Q1277">
        <v>1</v>
      </c>
      <c r="R1277">
        <v>1</v>
      </c>
      <c r="S1277">
        <v>1</v>
      </c>
      <c r="T1277">
        <v>1</v>
      </c>
      <c r="U1277">
        <v>0</v>
      </c>
      <c r="V1277" t="s">
        <v>4184</v>
      </c>
      <c r="W127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277" t="str">
        <f>IF(cto1255AMCO[[#This Row],[Calificacion]]=1,"Aprobado","Subsanar")</f>
        <v>Subsanar</v>
      </c>
    </row>
    <row r="1278" spans="1:24" customFormat="1">
      <c r="A1278">
        <v>1277</v>
      </c>
      <c r="B1278" t="s">
        <v>4185</v>
      </c>
      <c r="C1278" s="13" t="s">
        <v>4186</v>
      </c>
      <c r="D1278" t="s">
        <v>1536</v>
      </c>
      <c r="E1278" s="26" t="s">
        <v>4187</v>
      </c>
      <c r="F1278" s="6">
        <v>52</v>
      </c>
      <c r="G1278" s="6">
        <v>52.236955999999999</v>
      </c>
      <c r="H1278">
        <v>52</v>
      </c>
      <c r="I1278" s="4">
        <f t="shared" si="66"/>
        <v>0</v>
      </c>
      <c r="J1278" s="10">
        <f t="shared" si="67"/>
        <v>7.0000000000000007E-2</v>
      </c>
      <c r="K1278" t="str">
        <f t="shared" si="68"/>
        <v>Dentro del rango</v>
      </c>
      <c r="L1278">
        <v>1</v>
      </c>
      <c r="M1278">
        <v>1</v>
      </c>
      <c r="N1278">
        <v>1</v>
      </c>
      <c r="O1278">
        <v>1</v>
      </c>
      <c r="P1278">
        <v>1</v>
      </c>
      <c r="Q1278">
        <v>1</v>
      </c>
      <c r="R1278">
        <v>1</v>
      </c>
      <c r="S1278">
        <v>1</v>
      </c>
      <c r="T1278">
        <v>1</v>
      </c>
      <c r="U1278">
        <v>0</v>
      </c>
      <c r="V1278" t="s">
        <v>4188</v>
      </c>
      <c r="W127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278" t="str">
        <f>IF(cto1255AMCO[[#This Row],[Calificacion]]=1,"Aprobado","Subsanar")</f>
        <v>Subsanar</v>
      </c>
    </row>
    <row r="1279" spans="1:24" customFormat="1">
      <c r="A1279">
        <v>1278</v>
      </c>
      <c r="B1279" t="s">
        <v>4189</v>
      </c>
      <c r="C1279" s="13" t="s">
        <v>4190</v>
      </c>
      <c r="D1279" t="s">
        <v>1536</v>
      </c>
      <c r="E1279" s="26" t="s">
        <v>4191</v>
      </c>
      <c r="F1279" s="6">
        <v>245</v>
      </c>
      <c r="G1279" s="6">
        <v>245.46698799999999</v>
      </c>
      <c r="H1279">
        <v>245</v>
      </c>
      <c r="I1279" s="4">
        <f t="shared" si="66"/>
        <v>0</v>
      </c>
      <c r="J1279" s="10">
        <f t="shared" si="67"/>
        <v>0.06</v>
      </c>
      <c r="K1279" t="str">
        <f t="shared" si="68"/>
        <v>Dentro del rango</v>
      </c>
      <c r="L1279">
        <v>1</v>
      </c>
      <c r="M1279">
        <v>1</v>
      </c>
      <c r="N1279">
        <v>1</v>
      </c>
      <c r="O1279">
        <v>1</v>
      </c>
      <c r="P1279">
        <v>0</v>
      </c>
      <c r="Q1279">
        <v>1</v>
      </c>
      <c r="R1279">
        <v>0</v>
      </c>
      <c r="S1279">
        <v>1</v>
      </c>
      <c r="T1279">
        <v>1</v>
      </c>
      <c r="U1279">
        <v>1</v>
      </c>
      <c r="V1279" t="s">
        <v>4192</v>
      </c>
      <c r="W127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279" t="str">
        <f>IF(cto1255AMCO[[#This Row],[Calificacion]]=1,"Aprobado","Subsanar")</f>
        <v>Subsanar</v>
      </c>
    </row>
    <row r="1280" spans="1:24" customFormat="1">
      <c r="A1280">
        <v>1279</v>
      </c>
      <c r="B1280" t="s">
        <v>4193</v>
      </c>
      <c r="C1280" s="13" t="s">
        <v>4194</v>
      </c>
      <c r="D1280" t="s">
        <v>1536</v>
      </c>
      <c r="E1280" s="26" t="s">
        <v>4195</v>
      </c>
      <c r="F1280" s="6">
        <v>285</v>
      </c>
      <c r="G1280" s="6">
        <v>285.58503999999999</v>
      </c>
      <c r="H1280">
        <v>285</v>
      </c>
      <c r="I1280" s="4">
        <f t="shared" si="66"/>
        <v>0</v>
      </c>
      <c r="J1280" s="10">
        <f t="shared" si="67"/>
        <v>0.04</v>
      </c>
      <c r="K1280" t="str">
        <f t="shared" si="68"/>
        <v>Dentro del rango</v>
      </c>
      <c r="L1280">
        <v>1</v>
      </c>
      <c r="M1280">
        <v>1</v>
      </c>
      <c r="N1280">
        <v>1</v>
      </c>
      <c r="O1280">
        <v>1</v>
      </c>
      <c r="P1280">
        <v>1</v>
      </c>
      <c r="Q1280">
        <v>1</v>
      </c>
      <c r="R1280">
        <v>1</v>
      </c>
      <c r="S1280">
        <v>1</v>
      </c>
      <c r="T1280">
        <v>1</v>
      </c>
      <c r="U1280">
        <v>0</v>
      </c>
      <c r="V1280" t="s">
        <v>4196</v>
      </c>
      <c r="W128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280" t="str">
        <f>IF(cto1255AMCO[[#This Row],[Calificacion]]=1,"Aprobado","Subsanar")</f>
        <v>Subsanar</v>
      </c>
    </row>
    <row r="1281" spans="1:24" customFormat="1">
      <c r="A1281">
        <v>1280</v>
      </c>
      <c r="B1281" t="s">
        <v>4197</v>
      </c>
      <c r="C1281" s="13" t="s">
        <v>4198</v>
      </c>
      <c r="D1281" t="s">
        <v>1536</v>
      </c>
      <c r="E1281" s="26" t="s">
        <v>4199</v>
      </c>
      <c r="F1281" s="6">
        <v>153</v>
      </c>
      <c r="G1281" s="6">
        <v>153.31784999999999</v>
      </c>
      <c r="H1281">
        <v>153</v>
      </c>
      <c r="I1281" s="4">
        <f t="shared" si="66"/>
        <v>0</v>
      </c>
      <c r="J1281" s="10">
        <f t="shared" si="67"/>
        <v>0.06</v>
      </c>
      <c r="K1281" t="str">
        <f t="shared" si="68"/>
        <v>Dentro del rango</v>
      </c>
      <c r="L1281">
        <v>1</v>
      </c>
      <c r="M1281">
        <v>1</v>
      </c>
      <c r="N1281">
        <v>1</v>
      </c>
      <c r="O1281">
        <v>1</v>
      </c>
      <c r="P1281">
        <v>0</v>
      </c>
      <c r="Q1281">
        <v>1</v>
      </c>
      <c r="R1281">
        <v>1</v>
      </c>
      <c r="S1281">
        <v>1</v>
      </c>
      <c r="T1281">
        <v>1</v>
      </c>
      <c r="U1281">
        <v>0</v>
      </c>
      <c r="V1281" t="s">
        <v>4200</v>
      </c>
      <c r="W128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281" t="str">
        <f>IF(cto1255AMCO[[#This Row],[Calificacion]]=1,"Aprobado","Subsanar")</f>
        <v>Subsanar</v>
      </c>
    </row>
    <row r="1282" spans="1:24" customFormat="1">
      <c r="A1282">
        <v>1281</v>
      </c>
      <c r="B1282" t="s">
        <v>4201</v>
      </c>
      <c r="C1282" s="13" t="s">
        <v>4202</v>
      </c>
      <c r="D1282" t="s">
        <v>1536</v>
      </c>
      <c r="E1282" s="26" t="s">
        <v>4203</v>
      </c>
      <c r="F1282" s="6">
        <v>150</v>
      </c>
      <c r="G1282" s="6">
        <v>150.09159399999999</v>
      </c>
      <c r="H1282">
        <v>150</v>
      </c>
      <c r="I1282" s="4">
        <f t="shared" si="66"/>
        <v>0</v>
      </c>
      <c r="J1282" s="10">
        <f t="shared" si="67"/>
        <v>0.06</v>
      </c>
      <c r="K1282" t="str">
        <f t="shared" si="68"/>
        <v>Dentro del rango</v>
      </c>
      <c r="L1282">
        <v>1</v>
      </c>
      <c r="M1282">
        <v>1</v>
      </c>
      <c r="N1282">
        <v>1</v>
      </c>
      <c r="O1282">
        <v>1</v>
      </c>
      <c r="P1282">
        <v>0</v>
      </c>
      <c r="Q1282">
        <v>1</v>
      </c>
      <c r="R1282">
        <v>1</v>
      </c>
      <c r="S1282">
        <v>1</v>
      </c>
      <c r="T1282">
        <v>1</v>
      </c>
      <c r="U1282">
        <v>0</v>
      </c>
      <c r="V1282" t="s">
        <v>4204</v>
      </c>
      <c r="W128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282" t="str">
        <f>IF(cto1255AMCO[[#This Row],[Calificacion]]=1,"Aprobado","Subsanar")</f>
        <v>Subsanar</v>
      </c>
    </row>
    <row r="1283" spans="1:24" customFormat="1">
      <c r="A1283">
        <v>1282</v>
      </c>
      <c r="B1283" t="s">
        <v>4205</v>
      </c>
      <c r="C1283" s="13" t="s">
        <v>4206</v>
      </c>
      <c r="D1283" t="s">
        <v>1536</v>
      </c>
      <c r="E1283" s="26" t="s">
        <v>4207</v>
      </c>
      <c r="F1283" s="6">
        <v>201</v>
      </c>
      <c r="G1283" s="6">
        <v>200.681647</v>
      </c>
      <c r="H1283">
        <v>201</v>
      </c>
      <c r="I1283" s="4">
        <f t="shared" si="66"/>
        <v>0</v>
      </c>
      <c r="J1283" s="10">
        <f t="shared" si="67"/>
        <v>0.06</v>
      </c>
      <c r="K1283" t="str">
        <f t="shared" si="68"/>
        <v>Dentro del rango</v>
      </c>
      <c r="L1283">
        <v>1</v>
      </c>
      <c r="M1283">
        <v>1</v>
      </c>
      <c r="N1283">
        <v>1</v>
      </c>
      <c r="O1283">
        <v>1</v>
      </c>
      <c r="P1283">
        <v>0</v>
      </c>
      <c r="Q1283">
        <v>1</v>
      </c>
      <c r="R1283">
        <v>1</v>
      </c>
      <c r="S1283">
        <v>1</v>
      </c>
      <c r="T1283">
        <v>1</v>
      </c>
      <c r="U1283">
        <v>1</v>
      </c>
      <c r="V1283" t="s">
        <v>4151</v>
      </c>
      <c r="W128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283" t="str">
        <f>IF(cto1255AMCO[[#This Row],[Calificacion]]=1,"Aprobado","Subsanar")</f>
        <v>Subsanar</v>
      </c>
    </row>
    <row r="1284" spans="1:24" customFormat="1">
      <c r="A1284">
        <v>1283</v>
      </c>
      <c r="B1284" t="s">
        <v>4208</v>
      </c>
      <c r="C1284" s="13" t="s">
        <v>4209</v>
      </c>
      <c r="D1284" t="s">
        <v>1536</v>
      </c>
      <c r="E1284" s="26" t="s">
        <v>4210</v>
      </c>
      <c r="F1284" s="6">
        <v>164</v>
      </c>
      <c r="G1284" s="6">
        <v>163.813287</v>
      </c>
      <c r="I1284" s="4">
        <f t="shared" si="66"/>
        <v>1</v>
      </c>
      <c r="J1284" s="10">
        <f t="shared" si="67"/>
        <v>7.0000000000000007E-2</v>
      </c>
      <c r="K1284" t="str">
        <f t="shared" si="68"/>
        <v>Supera el rango</v>
      </c>
      <c r="L1284">
        <v>1</v>
      </c>
      <c r="M1284">
        <v>0</v>
      </c>
      <c r="N1284">
        <v>0</v>
      </c>
      <c r="O1284">
        <v>1</v>
      </c>
      <c r="P1284">
        <v>0</v>
      </c>
      <c r="Q1284">
        <v>1</v>
      </c>
      <c r="R1284">
        <v>1</v>
      </c>
      <c r="S1284">
        <v>1</v>
      </c>
      <c r="T1284">
        <v>1</v>
      </c>
      <c r="U1284">
        <v>1</v>
      </c>
      <c r="V1284" t="s">
        <v>4155</v>
      </c>
      <c r="W128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0.7</v>
      </c>
      <c r="X1284" t="str">
        <f>IF(cto1255AMCO[[#This Row],[Calificacion]]=1,"Aprobado","Subsanar")</f>
        <v>Subsanar</v>
      </c>
    </row>
    <row r="1285" spans="1:24" customFormat="1">
      <c r="A1285">
        <v>1284</v>
      </c>
      <c r="B1285" t="s">
        <v>4211</v>
      </c>
      <c r="C1285" s="13" t="s">
        <v>4212</v>
      </c>
      <c r="D1285" t="s">
        <v>1536</v>
      </c>
      <c r="E1285" s="26" t="s">
        <v>4213</v>
      </c>
      <c r="F1285" s="6">
        <v>70</v>
      </c>
      <c r="G1285" s="6">
        <v>70.510401999999999</v>
      </c>
      <c r="H1285">
        <v>70</v>
      </c>
      <c r="I1285" s="4">
        <f t="shared" si="66"/>
        <v>0</v>
      </c>
      <c r="J1285" s="10">
        <f t="shared" si="67"/>
        <v>7.0000000000000007E-2</v>
      </c>
      <c r="K1285" t="str">
        <f t="shared" si="68"/>
        <v>Dentro del rango</v>
      </c>
      <c r="L1285">
        <v>1</v>
      </c>
      <c r="M1285">
        <v>1</v>
      </c>
      <c r="N1285">
        <v>1</v>
      </c>
      <c r="O1285">
        <v>1</v>
      </c>
      <c r="P1285">
        <v>0</v>
      </c>
      <c r="Q1285">
        <v>1</v>
      </c>
      <c r="R1285">
        <v>1</v>
      </c>
      <c r="S1285">
        <v>1</v>
      </c>
      <c r="T1285">
        <v>1</v>
      </c>
      <c r="U1285">
        <v>1</v>
      </c>
      <c r="V1285" t="s">
        <v>4151</v>
      </c>
      <c r="W128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285" t="str">
        <f>IF(cto1255AMCO[[#This Row],[Calificacion]]=1,"Aprobado","Subsanar")</f>
        <v>Subsanar</v>
      </c>
    </row>
    <row r="1286" spans="1:24" customFormat="1">
      <c r="A1286">
        <v>1285</v>
      </c>
      <c r="B1286" t="s">
        <v>4214</v>
      </c>
      <c r="C1286" s="13" t="s">
        <v>4215</v>
      </c>
      <c r="D1286" t="s">
        <v>1536</v>
      </c>
      <c r="E1286" s="26" t="s">
        <v>4216</v>
      </c>
      <c r="F1286" s="6">
        <v>82</v>
      </c>
      <c r="G1286" s="6">
        <v>87.472513000000006</v>
      </c>
      <c r="H1286">
        <v>82</v>
      </c>
      <c r="I1286" s="4">
        <f t="shared" si="66"/>
        <v>0</v>
      </c>
      <c r="J1286" s="10">
        <f t="shared" si="67"/>
        <v>0.06</v>
      </c>
      <c r="K1286" t="str">
        <f t="shared" si="68"/>
        <v>Dentro del rango</v>
      </c>
      <c r="L1286">
        <v>1</v>
      </c>
      <c r="M1286">
        <v>1</v>
      </c>
      <c r="N1286">
        <v>1</v>
      </c>
      <c r="O1286">
        <v>1</v>
      </c>
      <c r="P1286">
        <v>1</v>
      </c>
      <c r="Q1286">
        <v>1</v>
      </c>
      <c r="R1286">
        <v>1</v>
      </c>
      <c r="S1286">
        <v>1</v>
      </c>
      <c r="T1286">
        <v>0</v>
      </c>
      <c r="U1286">
        <v>0</v>
      </c>
      <c r="V1286" t="s">
        <v>4217</v>
      </c>
      <c r="W128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286" t="str">
        <f>IF(cto1255AMCO[[#This Row],[Calificacion]]=1,"Aprobado","Subsanar")</f>
        <v>Subsanar</v>
      </c>
    </row>
    <row r="1287" spans="1:24" customFormat="1">
      <c r="A1287">
        <v>1286</v>
      </c>
      <c r="B1287" t="s">
        <v>4218</v>
      </c>
      <c r="C1287" s="13" t="s">
        <v>4219</v>
      </c>
      <c r="D1287" t="s">
        <v>1536</v>
      </c>
      <c r="E1287" s="26" t="s">
        <v>4220</v>
      </c>
      <c r="F1287" s="6">
        <v>83</v>
      </c>
      <c r="G1287" s="6">
        <v>81.026266000000007</v>
      </c>
      <c r="H1287">
        <v>83</v>
      </c>
      <c r="I1287" s="4">
        <f t="shared" si="66"/>
        <v>0</v>
      </c>
      <c r="J1287" s="10">
        <f t="shared" si="67"/>
        <v>0.06</v>
      </c>
      <c r="K1287" t="str">
        <f t="shared" si="68"/>
        <v>Dentro del rango</v>
      </c>
      <c r="L1287">
        <v>1</v>
      </c>
      <c r="M1287">
        <v>1</v>
      </c>
      <c r="N1287">
        <v>1</v>
      </c>
      <c r="O1287">
        <v>1</v>
      </c>
      <c r="P1287">
        <v>0</v>
      </c>
      <c r="Q1287">
        <v>1</v>
      </c>
      <c r="R1287">
        <v>1</v>
      </c>
      <c r="S1287">
        <v>1</v>
      </c>
      <c r="T1287">
        <v>1</v>
      </c>
      <c r="U1287">
        <v>0</v>
      </c>
      <c r="V1287" t="s">
        <v>4134</v>
      </c>
      <c r="W128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287" t="str">
        <f>IF(cto1255AMCO[[#This Row],[Calificacion]]=1,"Aprobado","Subsanar")</f>
        <v>Subsanar</v>
      </c>
    </row>
    <row r="1288" spans="1:24" customFormat="1">
      <c r="A1288">
        <v>1287</v>
      </c>
      <c r="B1288" t="s">
        <v>4221</v>
      </c>
      <c r="C1288" s="13" t="s">
        <v>4222</v>
      </c>
      <c r="D1288" t="s">
        <v>1536</v>
      </c>
      <c r="E1288" s="26" t="s">
        <v>4223</v>
      </c>
      <c r="F1288" s="6">
        <v>84</v>
      </c>
      <c r="G1288" s="6">
        <v>84.070356000000004</v>
      </c>
      <c r="H1288">
        <v>84</v>
      </c>
      <c r="I1288" s="4">
        <f t="shared" si="66"/>
        <v>0</v>
      </c>
      <c r="J1288" s="10">
        <f t="shared" si="67"/>
        <v>0.06</v>
      </c>
      <c r="K1288" t="str">
        <f t="shared" si="68"/>
        <v>Dentro del rango</v>
      </c>
      <c r="L1288">
        <v>1</v>
      </c>
      <c r="M1288">
        <v>1</v>
      </c>
      <c r="N1288">
        <v>1</v>
      </c>
      <c r="O1288">
        <v>1</v>
      </c>
      <c r="P1288">
        <v>0</v>
      </c>
      <c r="Q1288">
        <v>1</v>
      </c>
      <c r="R1288">
        <v>1</v>
      </c>
      <c r="S1288">
        <v>1</v>
      </c>
      <c r="T1288">
        <v>1</v>
      </c>
      <c r="U1288">
        <v>0</v>
      </c>
      <c r="V1288" t="s">
        <v>4151</v>
      </c>
      <c r="W128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288" t="str">
        <f>IF(cto1255AMCO[[#This Row],[Calificacion]]=1,"Aprobado","Subsanar")</f>
        <v>Subsanar</v>
      </c>
    </row>
    <row r="1289" spans="1:24" customFormat="1">
      <c r="A1289">
        <v>1288</v>
      </c>
      <c r="B1289" t="s">
        <v>4224</v>
      </c>
      <c r="C1289" s="13" t="s">
        <v>4225</v>
      </c>
      <c r="D1289" t="s">
        <v>1536</v>
      </c>
      <c r="E1289" s="26" t="s">
        <v>4226</v>
      </c>
      <c r="F1289" s="6">
        <v>108</v>
      </c>
      <c r="G1289" s="6">
        <v>108.139286</v>
      </c>
      <c r="H1289">
        <v>108</v>
      </c>
      <c r="I1289" s="4">
        <f t="shared" si="66"/>
        <v>0</v>
      </c>
      <c r="J1289" s="10">
        <f t="shared" si="67"/>
        <v>0.06</v>
      </c>
      <c r="K1289" t="str">
        <f t="shared" si="68"/>
        <v>Dentro del rango</v>
      </c>
      <c r="L1289">
        <v>1</v>
      </c>
      <c r="M1289">
        <v>1</v>
      </c>
      <c r="N1289">
        <v>1</v>
      </c>
      <c r="O1289">
        <v>1</v>
      </c>
      <c r="P1289">
        <v>0</v>
      </c>
      <c r="Q1289">
        <v>1</v>
      </c>
      <c r="R1289">
        <v>1</v>
      </c>
      <c r="S1289">
        <v>1</v>
      </c>
      <c r="T1289">
        <v>1</v>
      </c>
      <c r="U1289">
        <v>1</v>
      </c>
      <c r="V1289" t="s">
        <v>4134</v>
      </c>
      <c r="W128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289" t="str">
        <f>IF(cto1255AMCO[[#This Row],[Calificacion]]=1,"Aprobado","Subsanar")</f>
        <v>Subsanar</v>
      </c>
    </row>
    <row r="1290" spans="1:24" customFormat="1">
      <c r="A1290">
        <v>1289</v>
      </c>
      <c r="B1290" t="s">
        <v>4227</v>
      </c>
      <c r="C1290" s="13" t="s">
        <v>4228</v>
      </c>
      <c r="D1290" t="s">
        <v>1536</v>
      </c>
      <c r="E1290" s="26" t="s">
        <v>4229</v>
      </c>
      <c r="F1290" s="6">
        <v>112</v>
      </c>
      <c r="G1290" s="6">
        <v>112.35243</v>
      </c>
      <c r="H1290">
        <v>112</v>
      </c>
      <c r="I1290" s="4">
        <f t="shared" si="66"/>
        <v>0</v>
      </c>
      <c r="J1290" s="10">
        <f t="shared" si="67"/>
        <v>0.06</v>
      </c>
      <c r="K1290" t="str">
        <f t="shared" si="68"/>
        <v>Dentro del rango</v>
      </c>
      <c r="L1290">
        <v>1</v>
      </c>
      <c r="M1290">
        <v>1</v>
      </c>
      <c r="N1290">
        <v>1</v>
      </c>
      <c r="O1290">
        <v>1</v>
      </c>
      <c r="P1290">
        <v>0</v>
      </c>
      <c r="Q1290">
        <v>1</v>
      </c>
      <c r="R1290">
        <v>1</v>
      </c>
      <c r="S1290">
        <v>1</v>
      </c>
      <c r="T1290">
        <v>1</v>
      </c>
      <c r="U1290">
        <v>1</v>
      </c>
      <c r="V1290" t="s">
        <v>4151</v>
      </c>
      <c r="W129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290" t="str">
        <f>IF(cto1255AMCO[[#This Row],[Calificacion]]=1,"Aprobado","Subsanar")</f>
        <v>Subsanar</v>
      </c>
    </row>
    <row r="1291" spans="1:24" customFormat="1">
      <c r="A1291">
        <v>1290</v>
      </c>
      <c r="B1291" t="s">
        <v>4230</v>
      </c>
      <c r="C1291" s="13" t="s">
        <v>4231</v>
      </c>
      <c r="D1291" t="s">
        <v>1536</v>
      </c>
      <c r="E1291" s="26" t="s">
        <v>4232</v>
      </c>
      <c r="F1291" s="6">
        <v>112</v>
      </c>
      <c r="G1291" s="6">
        <v>112.99281499999999</v>
      </c>
      <c r="H1291">
        <v>112</v>
      </c>
      <c r="I1291" s="4">
        <f t="shared" si="66"/>
        <v>0</v>
      </c>
      <c r="J1291" s="10">
        <f t="shared" si="67"/>
        <v>0.06</v>
      </c>
      <c r="K1291" t="str">
        <f t="shared" si="68"/>
        <v>Dentro del rango</v>
      </c>
      <c r="L1291">
        <v>1</v>
      </c>
      <c r="M1291">
        <v>1</v>
      </c>
      <c r="N1291">
        <v>1</v>
      </c>
      <c r="O1291">
        <v>1</v>
      </c>
      <c r="P1291">
        <v>0</v>
      </c>
      <c r="Q1291">
        <v>1</v>
      </c>
      <c r="R1291">
        <v>1</v>
      </c>
      <c r="S1291">
        <v>1</v>
      </c>
      <c r="T1291">
        <v>1</v>
      </c>
      <c r="U1291">
        <v>0</v>
      </c>
      <c r="V1291" t="s">
        <v>4134</v>
      </c>
      <c r="W129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291" t="str">
        <f>IF(cto1255AMCO[[#This Row],[Calificacion]]=1,"Aprobado","Subsanar")</f>
        <v>Subsanar</v>
      </c>
    </row>
    <row r="1292" spans="1:24" customFormat="1">
      <c r="A1292">
        <v>1291</v>
      </c>
      <c r="B1292" t="s">
        <v>4233</v>
      </c>
      <c r="C1292" s="13" t="s">
        <v>4234</v>
      </c>
      <c r="D1292" t="s">
        <v>1536</v>
      </c>
      <c r="E1292" s="26" t="s">
        <v>4235</v>
      </c>
      <c r="F1292" s="6">
        <v>112</v>
      </c>
      <c r="G1292" s="6">
        <v>112.290081</v>
      </c>
      <c r="H1292">
        <v>112</v>
      </c>
      <c r="I1292" s="4">
        <f t="shared" si="66"/>
        <v>0</v>
      </c>
      <c r="J1292" s="10">
        <f t="shared" si="67"/>
        <v>0.06</v>
      </c>
      <c r="K1292" t="str">
        <f t="shared" si="68"/>
        <v>Dentro del rango</v>
      </c>
      <c r="L1292">
        <v>1</v>
      </c>
      <c r="M1292">
        <v>1</v>
      </c>
      <c r="N1292">
        <v>1</v>
      </c>
      <c r="O1292">
        <v>1</v>
      </c>
      <c r="P1292">
        <v>0</v>
      </c>
      <c r="Q1292">
        <v>1</v>
      </c>
      <c r="R1292">
        <v>1</v>
      </c>
      <c r="S1292">
        <v>1</v>
      </c>
      <c r="T1292">
        <v>1</v>
      </c>
      <c r="U1292">
        <v>0</v>
      </c>
      <c r="V1292" t="s">
        <v>4151</v>
      </c>
      <c r="W129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292" t="str">
        <f>IF(cto1255AMCO[[#This Row],[Calificacion]]=1,"Aprobado","Subsanar")</f>
        <v>Subsanar</v>
      </c>
    </row>
    <row r="1293" spans="1:24" customFormat="1">
      <c r="A1293">
        <v>1292</v>
      </c>
      <c r="B1293" t="s">
        <v>4236</v>
      </c>
      <c r="C1293" s="13" t="s">
        <v>4237</v>
      </c>
      <c r="D1293" t="s">
        <v>1536</v>
      </c>
      <c r="E1293" s="26" t="s">
        <v>4238</v>
      </c>
      <c r="F1293" s="6">
        <v>137</v>
      </c>
      <c r="G1293" s="6">
        <v>137.24681200000001</v>
      </c>
      <c r="H1293">
        <v>137</v>
      </c>
      <c r="I1293" s="4">
        <f t="shared" si="66"/>
        <v>0</v>
      </c>
      <c r="J1293" s="10">
        <f t="shared" si="67"/>
        <v>0.06</v>
      </c>
      <c r="K1293" t="str">
        <f t="shared" si="68"/>
        <v>Dentro del rango</v>
      </c>
      <c r="L1293">
        <v>1</v>
      </c>
      <c r="M1293">
        <v>1</v>
      </c>
      <c r="N1293">
        <v>1</v>
      </c>
      <c r="O1293">
        <v>1</v>
      </c>
      <c r="P1293">
        <v>0</v>
      </c>
      <c r="Q1293">
        <v>1</v>
      </c>
      <c r="R1293">
        <v>1</v>
      </c>
      <c r="S1293">
        <v>1</v>
      </c>
      <c r="T1293">
        <v>1</v>
      </c>
      <c r="U1293">
        <v>0</v>
      </c>
      <c r="V1293" t="s">
        <v>4134</v>
      </c>
      <c r="W129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293" t="str">
        <f>IF(cto1255AMCO[[#This Row],[Calificacion]]=1,"Aprobado","Subsanar")</f>
        <v>Subsanar</v>
      </c>
    </row>
    <row r="1294" spans="1:24" customFormat="1">
      <c r="A1294">
        <v>1293</v>
      </c>
      <c r="B1294" t="s">
        <v>4239</v>
      </c>
      <c r="C1294" s="13" t="s">
        <v>4240</v>
      </c>
      <c r="D1294" t="s">
        <v>1536</v>
      </c>
      <c r="E1294" s="26" t="s">
        <v>4241</v>
      </c>
      <c r="F1294" s="6">
        <v>141</v>
      </c>
      <c r="G1294" s="6">
        <v>141.46373800000001</v>
      </c>
      <c r="H1294">
        <v>141</v>
      </c>
      <c r="I1294" s="4">
        <f t="shared" si="66"/>
        <v>0</v>
      </c>
      <c r="J1294" s="10">
        <f t="shared" si="67"/>
        <v>0.06</v>
      </c>
      <c r="K1294" t="str">
        <f t="shared" si="68"/>
        <v>Dentro del rango</v>
      </c>
      <c r="L1294">
        <v>1</v>
      </c>
      <c r="M1294">
        <v>1</v>
      </c>
      <c r="N1294">
        <v>1</v>
      </c>
      <c r="O1294">
        <v>1</v>
      </c>
      <c r="P1294">
        <v>0</v>
      </c>
      <c r="Q1294">
        <v>1</v>
      </c>
      <c r="R1294">
        <v>1</v>
      </c>
      <c r="S1294">
        <v>1</v>
      </c>
      <c r="T1294">
        <v>1</v>
      </c>
      <c r="U1294">
        <v>0</v>
      </c>
      <c r="V1294" t="s">
        <v>4151</v>
      </c>
      <c r="W129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294" t="str">
        <f>IF(cto1255AMCO[[#This Row],[Calificacion]]=1,"Aprobado","Subsanar")</f>
        <v>Subsanar</v>
      </c>
    </row>
    <row r="1295" spans="1:24" customFormat="1">
      <c r="A1295">
        <v>1294</v>
      </c>
      <c r="B1295" t="s">
        <v>4242</v>
      </c>
      <c r="C1295" s="13" t="s">
        <v>4243</v>
      </c>
      <c r="D1295" t="s">
        <v>1536</v>
      </c>
      <c r="E1295" s="26" t="s">
        <v>4244</v>
      </c>
      <c r="F1295" s="6">
        <v>140</v>
      </c>
      <c r="G1295" s="6">
        <v>140.161574</v>
      </c>
      <c r="H1295">
        <v>140</v>
      </c>
      <c r="I1295" s="4">
        <f t="shared" si="66"/>
        <v>0</v>
      </c>
      <c r="J1295" s="10">
        <f t="shared" si="67"/>
        <v>0.06</v>
      </c>
      <c r="K1295" t="str">
        <f t="shared" si="68"/>
        <v>Dentro del rango</v>
      </c>
      <c r="L1295">
        <v>1</v>
      </c>
      <c r="M1295">
        <v>1</v>
      </c>
      <c r="N1295">
        <v>1</v>
      </c>
      <c r="O1295">
        <v>1</v>
      </c>
      <c r="P1295">
        <v>0</v>
      </c>
      <c r="Q1295">
        <v>1</v>
      </c>
      <c r="R1295">
        <v>1</v>
      </c>
      <c r="S1295">
        <v>1</v>
      </c>
      <c r="T1295">
        <v>1</v>
      </c>
      <c r="U1295">
        <v>0</v>
      </c>
      <c r="V1295" t="s">
        <v>4134</v>
      </c>
      <c r="W129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295" t="str">
        <f>IF(cto1255AMCO[[#This Row],[Calificacion]]=1,"Aprobado","Subsanar")</f>
        <v>Subsanar</v>
      </c>
    </row>
    <row r="1296" spans="1:24" customFormat="1">
      <c r="A1296">
        <v>1295</v>
      </c>
      <c r="B1296" t="s">
        <v>4245</v>
      </c>
      <c r="C1296" s="13" t="s">
        <v>4246</v>
      </c>
      <c r="D1296" t="s">
        <v>1536</v>
      </c>
      <c r="E1296" s="26" t="s">
        <v>4247</v>
      </c>
      <c r="F1296" s="6">
        <v>76</v>
      </c>
      <c r="G1296" s="6">
        <v>72.659713999999994</v>
      </c>
      <c r="H1296">
        <v>76</v>
      </c>
      <c r="I1296" s="4">
        <f t="shared" si="66"/>
        <v>0</v>
      </c>
      <c r="J1296" s="10">
        <f t="shared" si="67"/>
        <v>7.0000000000000007E-2</v>
      </c>
      <c r="K1296" t="str">
        <f t="shared" si="68"/>
        <v>Dentro del rango</v>
      </c>
      <c r="L1296">
        <v>1</v>
      </c>
      <c r="M1296">
        <v>1</v>
      </c>
      <c r="N1296">
        <v>1</v>
      </c>
      <c r="O1296">
        <v>1</v>
      </c>
      <c r="P1296">
        <v>0</v>
      </c>
      <c r="Q1296">
        <v>1</v>
      </c>
      <c r="R1296">
        <v>1</v>
      </c>
      <c r="S1296">
        <v>1</v>
      </c>
      <c r="T1296">
        <v>0</v>
      </c>
      <c r="U1296">
        <v>0</v>
      </c>
      <c r="V1296" t="s">
        <v>4248</v>
      </c>
      <c r="W129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0.7</v>
      </c>
      <c r="X1296" t="str">
        <f>IF(cto1255AMCO[[#This Row],[Calificacion]]=1,"Aprobado","Subsanar")</f>
        <v>Subsanar</v>
      </c>
    </row>
    <row r="1297" spans="1:24" customFormat="1">
      <c r="A1297">
        <v>1296</v>
      </c>
      <c r="B1297" t="s">
        <v>4249</v>
      </c>
      <c r="C1297" s="13" t="s">
        <v>4250</v>
      </c>
      <c r="D1297" t="s">
        <v>1536</v>
      </c>
      <c r="E1297" s="26" t="s">
        <v>4251</v>
      </c>
      <c r="F1297" s="6">
        <v>61</v>
      </c>
      <c r="G1297" s="6">
        <v>64.817728000000002</v>
      </c>
      <c r="H1297">
        <v>61</v>
      </c>
      <c r="I1297" s="4">
        <f t="shared" si="66"/>
        <v>0</v>
      </c>
      <c r="J1297" s="10">
        <f t="shared" si="67"/>
        <v>7.0000000000000007E-2</v>
      </c>
      <c r="K1297" t="str">
        <f t="shared" si="68"/>
        <v>Dentro del rango</v>
      </c>
      <c r="L1297">
        <v>1</v>
      </c>
      <c r="M1297">
        <v>1</v>
      </c>
      <c r="N1297">
        <v>1</v>
      </c>
      <c r="O1297">
        <v>1</v>
      </c>
      <c r="P1297">
        <v>0</v>
      </c>
      <c r="Q1297">
        <v>1</v>
      </c>
      <c r="R1297">
        <v>1</v>
      </c>
      <c r="S1297">
        <v>1</v>
      </c>
      <c r="T1297">
        <v>0</v>
      </c>
      <c r="U1297">
        <v>0</v>
      </c>
      <c r="V1297" t="s">
        <v>4252</v>
      </c>
      <c r="W129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0.7</v>
      </c>
      <c r="X1297" t="str">
        <f>IF(cto1255AMCO[[#This Row],[Calificacion]]=1,"Aprobado","Subsanar")</f>
        <v>Subsanar</v>
      </c>
    </row>
    <row r="1298" spans="1:24" customFormat="1">
      <c r="A1298">
        <v>1297</v>
      </c>
      <c r="B1298" t="s">
        <v>4253</v>
      </c>
      <c r="C1298" s="13" t="s">
        <v>4254</v>
      </c>
      <c r="D1298" t="s">
        <v>1536</v>
      </c>
      <c r="E1298" s="26" t="s">
        <v>4255</v>
      </c>
      <c r="F1298" s="6">
        <v>147</v>
      </c>
      <c r="G1298" s="6">
        <v>147.48638800000001</v>
      </c>
      <c r="H1298">
        <v>147</v>
      </c>
      <c r="I1298" s="4">
        <f t="shared" si="66"/>
        <v>0</v>
      </c>
      <c r="J1298" s="10">
        <f t="shared" si="67"/>
        <v>0.06</v>
      </c>
      <c r="K1298" t="str">
        <f t="shared" si="68"/>
        <v>Dentro del rango</v>
      </c>
      <c r="L1298">
        <v>1</v>
      </c>
      <c r="M1298">
        <v>1</v>
      </c>
      <c r="N1298">
        <v>1</v>
      </c>
      <c r="O1298">
        <v>1</v>
      </c>
      <c r="P1298">
        <v>0</v>
      </c>
      <c r="Q1298">
        <v>1</v>
      </c>
      <c r="R1298">
        <v>1</v>
      </c>
      <c r="S1298">
        <v>1</v>
      </c>
      <c r="T1298">
        <v>1</v>
      </c>
      <c r="U1298">
        <v>0</v>
      </c>
      <c r="V1298" t="s">
        <v>4151</v>
      </c>
      <c r="W129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298" t="str">
        <f>IF(cto1255AMCO[[#This Row],[Calificacion]]=1,"Aprobado","Subsanar")</f>
        <v>Subsanar</v>
      </c>
    </row>
    <row r="1299" spans="1:24" customFormat="1">
      <c r="A1299">
        <v>1298</v>
      </c>
      <c r="B1299" t="s">
        <v>4256</v>
      </c>
      <c r="C1299" s="13" t="s">
        <v>4257</v>
      </c>
      <c r="D1299" t="s">
        <v>1536</v>
      </c>
      <c r="E1299" s="26" t="s">
        <v>4258</v>
      </c>
      <c r="F1299" s="6">
        <v>160</v>
      </c>
      <c r="G1299" s="6">
        <v>160.05012600000001</v>
      </c>
      <c r="H1299">
        <v>160</v>
      </c>
      <c r="I1299" s="4">
        <f t="shared" si="66"/>
        <v>0</v>
      </c>
      <c r="J1299" s="10">
        <f t="shared" si="67"/>
        <v>0.06</v>
      </c>
      <c r="K1299" t="str">
        <f t="shared" si="68"/>
        <v>Dentro del rango</v>
      </c>
      <c r="L1299">
        <v>1</v>
      </c>
      <c r="M1299">
        <v>1</v>
      </c>
      <c r="N1299">
        <v>1</v>
      </c>
      <c r="O1299">
        <v>1</v>
      </c>
      <c r="P1299">
        <v>0</v>
      </c>
      <c r="Q1299">
        <v>1</v>
      </c>
      <c r="R1299">
        <v>1</v>
      </c>
      <c r="S1299">
        <v>1</v>
      </c>
      <c r="T1299">
        <v>1</v>
      </c>
      <c r="U1299">
        <v>1</v>
      </c>
      <c r="V1299" t="s">
        <v>4134</v>
      </c>
      <c r="W129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299" t="str">
        <f>IF(cto1255AMCO[[#This Row],[Calificacion]]=1,"Aprobado","Subsanar")</f>
        <v>Subsanar</v>
      </c>
    </row>
    <row r="1300" spans="1:24" customFormat="1">
      <c r="A1300">
        <v>1299</v>
      </c>
      <c r="B1300" t="s">
        <v>4259</v>
      </c>
      <c r="C1300" s="13" t="s">
        <v>4260</v>
      </c>
      <c r="D1300" t="s">
        <v>1536</v>
      </c>
      <c r="E1300" s="26" t="s">
        <v>4261</v>
      </c>
      <c r="F1300" s="6">
        <v>112</v>
      </c>
      <c r="G1300" s="6">
        <v>112.36230500000001</v>
      </c>
      <c r="H1300">
        <v>112</v>
      </c>
      <c r="I1300" s="4">
        <f t="shared" si="66"/>
        <v>0</v>
      </c>
      <c r="J1300" s="10">
        <f t="shared" si="67"/>
        <v>0.06</v>
      </c>
      <c r="K1300" t="str">
        <f t="shared" si="68"/>
        <v>Dentro del rango</v>
      </c>
      <c r="L1300">
        <v>1</v>
      </c>
      <c r="M1300">
        <v>1</v>
      </c>
      <c r="N1300">
        <v>1</v>
      </c>
      <c r="O1300">
        <v>1</v>
      </c>
      <c r="P1300">
        <v>0</v>
      </c>
      <c r="Q1300">
        <v>1</v>
      </c>
      <c r="R1300">
        <v>1</v>
      </c>
      <c r="S1300">
        <v>1</v>
      </c>
      <c r="T1300">
        <v>1</v>
      </c>
      <c r="U1300">
        <v>1</v>
      </c>
      <c r="V1300" t="s">
        <v>4151</v>
      </c>
      <c r="W130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300" t="str">
        <f>IF(cto1255AMCO[[#This Row],[Calificacion]]=1,"Aprobado","Subsanar")</f>
        <v>Subsanar</v>
      </c>
    </row>
    <row r="1301" spans="1:24" customFormat="1">
      <c r="A1301">
        <v>1300</v>
      </c>
      <c r="B1301" t="s">
        <v>4262</v>
      </c>
      <c r="C1301" s="13" t="s">
        <v>4263</v>
      </c>
      <c r="D1301" t="s">
        <v>1536</v>
      </c>
      <c r="E1301" s="26" t="s">
        <v>4264</v>
      </c>
      <c r="F1301" s="6">
        <v>128</v>
      </c>
      <c r="G1301" s="6">
        <v>128.29336699999999</v>
      </c>
      <c r="H1301">
        <v>128</v>
      </c>
      <c r="I1301" s="4">
        <f t="shared" si="66"/>
        <v>0</v>
      </c>
      <c r="J1301" s="10">
        <f t="shared" si="67"/>
        <v>0.06</v>
      </c>
      <c r="K1301" t="str">
        <f t="shared" si="68"/>
        <v>Dentro del rango</v>
      </c>
      <c r="L1301">
        <v>1</v>
      </c>
      <c r="M1301">
        <v>1</v>
      </c>
      <c r="N1301">
        <v>1</v>
      </c>
      <c r="O1301">
        <v>1</v>
      </c>
      <c r="P1301">
        <v>0</v>
      </c>
      <c r="Q1301">
        <v>1</v>
      </c>
      <c r="R1301">
        <v>1</v>
      </c>
      <c r="S1301">
        <v>1</v>
      </c>
      <c r="T1301">
        <v>1</v>
      </c>
      <c r="U1301">
        <v>1</v>
      </c>
      <c r="V1301" t="s">
        <v>4134</v>
      </c>
      <c r="W130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301" t="str">
        <f>IF(cto1255AMCO[[#This Row],[Calificacion]]=1,"Aprobado","Subsanar")</f>
        <v>Subsanar</v>
      </c>
    </row>
    <row r="1302" spans="1:24" customFormat="1">
      <c r="A1302">
        <v>1301</v>
      </c>
      <c r="B1302" t="s">
        <v>4265</v>
      </c>
      <c r="C1302" s="13" t="s">
        <v>4266</v>
      </c>
      <c r="D1302" t="s">
        <v>1536</v>
      </c>
      <c r="E1302" s="26" t="s">
        <v>4267</v>
      </c>
      <c r="F1302" s="6">
        <v>109</v>
      </c>
      <c r="G1302" s="6">
        <v>108.73949</v>
      </c>
      <c r="H1302">
        <v>109</v>
      </c>
      <c r="I1302" s="4">
        <f t="shared" si="66"/>
        <v>0</v>
      </c>
      <c r="J1302" s="10">
        <f t="shared" si="67"/>
        <v>0.06</v>
      </c>
      <c r="K1302" t="str">
        <f t="shared" si="68"/>
        <v>Dentro del rango</v>
      </c>
      <c r="L1302">
        <v>1</v>
      </c>
      <c r="M1302">
        <v>1</v>
      </c>
      <c r="N1302">
        <v>1</v>
      </c>
      <c r="O1302">
        <v>1</v>
      </c>
      <c r="P1302">
        <v>0</v>
      </c>
      <c r="Q1302">
        <v>1</v>
      </c>
      <c r="R1302">
        <v>1</v>
      </c>
      <c r="S1302">
        <v>1</v>
      </c>
      <c r="T1302">
        <v>1</v>
      </c>
      <c r="U1302">
        <v>1</v>
      </c>
      <c r="V1302" t="s">
        <v>4151</v>
      </c>
      <c r="W130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302" t="str">
        <f>IF(cto1255AMCO[[#This Row],[Calificacion]]=1,"Aprobado","Subsanar")</f>
        <v>Subsanar</v>
      </c>
    </row>
    <row r="1303" spans="1:24" customFormat="1">
      <c r="A1303">
        <v>1302</v>
      </c>
      <c r="B1303" t="s">
        <v>4268</v>
      </c>
      <c r="C1303" s="13" t="s">
        <v>4269</v>
      </c>
      <c r="D1303" t="s">
        <v>1536</v>
      </c>
      <c r="E1303" s="26" t="s">
        <v>4270</v>
      </c>
      <c r="F1303" s="6">
        <v>153</v>
      </c>
      <c r="G1303" s="6">
        <v>153.27892399999999</v>
      </c>
      <c r="H1303">
        <v>153</v>
      </c>
      <c r="I1303" s="4">
        <f t="shared" si="66"/>
        <v>0</v>
      </c>
      <c r="J1303" s="10">
        <f t="shared" si="67"/>
        <v>0.06</v>
      </c>
      <c r="K1303" t="str">
        <f t="shared" si="68"/>
        <v>Dentro del rango</v>
      </c>
      <c r="L1303">
        <v>1</v>
      </c>
      <c r="M1303">
        <v>1</v>
      </c>
      <c r="N1303">
        <v>1</v>
      </c>
      <c r="O1303">
        <v>1</v>
      </c>
      <c r="P1303">
        <v>0</v>
      </c>
      <c r="Q1303">
        <v>1</v>
      </c>
      <c r="R1303">
        <v>1</v>
      </c>
      <c r="S1303">
        <v>1</v>
      </c>
      <c r="T1303">
        <v>1</v>
      </c>
      <c r="U1303">
        <v>1</v>
      </c>
      <c r="V1303" t="s">
        <v>4134</v>
      </c>
      <c r="W130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303" t="str">
        <f>IF(cto1255AMCO[[#This Row],[Calificacion]]=1,"Aprobado","Subsanar")</f>
        <v>Subsanar</v>
      </c>
    </row>
    <row r="1304" spans="1:24" customFormat="1">
      <c r="A1304">
        <v>1303</v>
      </c>
      <c r="B1304" t="s">
        <v>4271</v>
      </c>
      <c r="C1304" s="13" t="s">
        <v>4272</v>
      </c>
      <c r="D1304" t="s">
        <v>1536</v>
      </c>
      <c r="E1304" s="26" t="s">
        <v>4273</v>
      </c>
      <c r="F1304" s="6">
        <v>112</v>
      </c>
      <c r="G1304" s="6">
        <v>112.060298</v>
      </c>
      <c r="H1304">
        <v>112</v>
      </c>
      <c r="I1304" s="4">
        <f t="shared" si="66"/>
        <v>0</v>
      </c>
      <c r="J1304" s="10">
        <f t="shared" si="67"/>
        <v>0.06</v>
      </c>
      <c r="K1304" t="str">
        <f t="shared" si="68"/>
        <v>Dentro del rango</v>
      </c>
      <c r="L1304">
        <v>1</v>
      </c>
      <c r="M1304">
        <v>1</v>
      </c>
      <c r="N1304">
        <v>1</v>
      </c>
      <c r="O1304">
        <v>1</v>
      </c>
      <c r="P1304">
        <v>0</v>
      </c>
      <c r="Q1304">
        <v>1</v>
      </c>
      <c r="R1304">
        <v>1</v>
      </c>
      <c r="S1304">
        <v>1</v>
      </c>
      <c r="T1304">
        <v>1</v>
      </c>
      <c r="U1304">
        <v>1</v>
      </c>
      <c r="V1304" t="s">
        <v>4151</v>
      </c>
      <c r="W130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304" t="str">
        <f>IF(cto1255AMCO[[#This Row],[Calificacion]]=1,"Aprobado","Subsanar")</f>
        <v>Subsanar</v>
      </c>
    </row>
    <row r="1305" spans="1:24" customFormat="1">
      <c r="A1305">
        <v>1304</v>
      </c>
      <c r="B1305" t="s">
        <v>4274</v>
      </c>
      <c r="C1305" s="13" t="s">
        <v>4275</v>
      </c>
      <c r="D1305" t="s">
        <v>1536</v>
      </c>
      <c r="E1305" s="26" t="s">
        <v>4276</v>
      </c>
      <c r="F1305" s="6">
        <v>114</v>
      </c>
      <c r="G1305" s="6">
        <v>113.865937</v>
      </c>
      <c r="H1305">
        <v>114</v>
      </c>
      <c r="I1305" s="4">
        <f t="shared" si="66"/>
        <v>0</v>
      </c>
      <c r="J1305" s="10">
        <f t="shared" si="67"/>
        <v>0.06</v>
      </c>
      <c r="K1305" t="str">
        <f t="shared" si="68"/>
        <v>Dentro del rango</v>
      </c>
      <c r="L1305">
        <v>1</v>
      </c>
      <c r="M1305">
        <v>1</v>
      </c>
      <c r="N1305">
        <v>1</v>
      </c>
      <c r="O1305">
        <v>1</v>
      </c>
      <c r="P1305">
        <v>0</v>
      </c>
      <c r="Q1305">
        <v>1</v>
      </c>
      <c r="R1305">
        <v>1</v>
      </c>
      <c r="S1305">
        <v>1</v>
      </c>
      <c r="T1305">
        <v>1</v>
      </c>
      <c r="U1305">
        <v>1</v>
      </c>
      <c r="V1305" t="s">
        <v>4134</v>
      </c>
      <c r="W130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305" t="str">
        <f>IF(cto1255AMCO[[#This Row],[Calificacion]]=1,"Aprobado","Subsanar")</f>
        <v>Subsanar</v>
      </c>
    </row>
    <row r="1306" spans="1:24" customFormat="1">
      <c r="A1306">
        <v>1305</v>
      </c>
      <c r="B1306" t="s">
        <v>4277</v>
      </c>
      <c r="C1306" s="13" t="s">
        <v>4278</v>
      </c>
      <c r="D1306" t="s">
        <v>1536</v>
      </c>
      <c r="E1306" s="26" t="s">
        <v>4279</v>
      </c>
      <c r="F1306" s="6">
        <v>232</v>
      </c>
      <c r="G1306" s="6">
        <v>232.962513</v>
      </c>
      <c r="H1306">
        <v>232</v>
      </c>
      <c r="I1306" s="4">
        <f t="shared" si="66"/>
        <v>0</v>
      </c>
      <c r="J1306" s="10">
        <f t="shared" si="67"/>
        <v>0.06</v>
      </c>
      <c r="K1306" t="str">
        <f t="shared" si="68"/>
        <v>Dentro del rango</v>
      </c>
      <c r="L1306">
        <v>1</v>
      </c>
      <c r="M1306">
        <v>1</v>
      </c>
      <c r="N1306">
        <v>1</v>
      </c>
      <c r="O1306">
        <v>1</v>
      </c>
      <c r="P1306">
        <v>0</v>
      </c>
      <c r="Q1306">
        <v>1</v>
      </c>
      <c r="R1306">
        <v>1</v>
      </c>
      <c r="S1306">
        <v>1</v>
      </c>
      <c r="T1306">
        <v>1</v>
      </c>
      <c r="U1306">
        <v>1</v>
      </c>
      <c r="V1306" t="s">
        <v>4151</v>
      </c>
      <c r="W130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306" t="str">
        <f>IF(cto1255AMCO[[#This Row],[Calificacion]]=1,"Aprobado","Subsanar")</f>
        <v>Subsanar</v>
      </c>
    </row>
    <row r="1307" spans="1:24" customFormat="1">
      <c r="A1307">
        <v>1306</v>
      </c>
      <c r="B1307" t="s">
        <v>4280</v>
      </c>
      <c r="C1307" s="13" t="s">
        <v>4281</v>
      </c>
      <c r="D1307" t="s">
        <v>1536</v>
      </c>
      <c r="E1307" s="26" t="s">
        <v>4282</v>
      </c>
      <c r="F1307" s="6">
        <v>142</v>
      </c>
      <c r="G1307" s="6">
        <v>142.878075</v>
      </c>
      <c r="H1307">
        <v>142</v>
      </c>
      <c r="I1307" s="4">
        <f t="shared" si="66"/>
        <v>0</v>
      </c>
      <c r="J1307" s="10">
        <f t="shared" si="67"/>
        <v>0.06</v>
      </c>
      <c r="K1307" t="str">
        <f t="shared" si="68"/>
        <v>Dentro del rango</v>
      </c>
      <c r="L1307">
        <v>1</v>
      </c>
      <c r="M1307">
        <v>1</v>
      </c>
      <c r="N1307">
        <v>1</v>
      </c>
      <c r="O1307">
        <v>1</v>
      </c>
      <c r="P1307">
        <v>0</v>
      </c>
      <c r="Q1307">
        <v>1</v>
      </c>
      <c r="R1307">
        <v>1</v>
      </c>
      <c r="S1307">
        <v>1</v>
      </c>
      <c r="T1307">
        <v>1</v>
      </c>
      <c r="U1307">
        <v>1</v>
      </c>
      <c r="V1307" t="s">
        <v>4134</v>
      </c>
      <c r="W130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307" t="str">
        <f>IF(cto1255AMCO[[#This Row],[Calificacion]]=1,"Aprobado","Subsanar")</f>
        <v>Subsanar</v>
      </c>
    </row>
    <row r="1308" spans="1:24" customFormat="1">
      <c r="A1308">
        <v>1307</v>
      </c>
      <c r="B1308" t="s">
        <v>4283</v>
      </c>
      <c r="C1308" s="13" t="s">
        <v>4284</v>
      </c>
      <c r="D1308" t="s">
        <v>1536</v>
      </c>
      <c r="E1308" s="26" t="s">
        <v>4285</v>
      </c>
      <c r="F1308" s="6">
        <v>142</v>
      </c>
      <c r="G1308" s="6">
        <v>141.33015800000001</v>
      </c>
      <c r="H1308">
        <v>142</v>
      </c>
      <c r="I1308" s="4">
        <f t="shared" si="66"/>
        <v>0</v>
      </c>
      <c r="J1308" s="10">
        <f t="shared" si="67"/>
        <v>0.06</v>
      </c>
      <c r="K1308" t="str">
        <f t="shared" si="68"/>
        <v>Dentro del rango</v>
      </c>
      <c r="L1308">
        <v>1</v>
      </c>
      <c r="M1308">
        <v>1</v>
      </c>
      <c r="N1308">
        <v>1</v>
      </c>
      <c r="O1308">
        <v>1</v>
      </c>
      <c r="P1308">
        <v>0</v>
      </c>
      <c r="Q1308">
        <v>1</v>
      </c>
      <c r="R1308">
        <v>1</v>
      </c>
      <c r="S1308">
        <v>1</v>
      </c>
      <c r="T1308">
        <v>1</v>
      </c>
      <c r="U1308">
        <v>1</v>
      </c>
      <c r="V1308" t="s">
        <v>4151</v>
      </c>
      <c r="W130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308" t="str">
        <f>IF(cto1255AMCO[[#This Row],[Calificacion]]=1,"Aprobado","Subsanar")</f>
        <v>Subsanar</v>
      </c>
    </row>
    <row r="1309" spans="1:24" customFormat="1">
      <c r="A1309">
        <v>1308</v>
      </c>
      <c r="B1309" t="s">
        <v>4286</v>
      </c>
      <c r="C1309" s="13" t="s">
        <v>4287</v>
      </c>
      <c r="D1309" t="s">
        <v>1536</v>
      </c>
      <c r="E1309" s="26" t="s">
        <v>4288</v>
      </c>
      <c r="F1309" s="6">
        <v>141</v>
      </c>
      <c r="G1309" s="6">
        <v>141.77723800000001</v>
      </c>
      <c r="H1309">
        <v>141</v>
      </c>
      <c r="I1309" s="4">
        <f t="shared" si="66"/>
        <v>0</v>
      </c>
      <c r="J1309" s="10">
        <f t="shared" si="67"/>
        <v>0.06</v>
      </c>
      <c r="K1309" t="str">
        <f t="shared" si="68"/>
        <v>Dentro del rango</v>
      </c>
      <c r="L1309">
        <v>1</v>
      </c>
      <c r="M1309">
        <v>1</v>
      </c>
      <c r="N1309">
        <v>1</v>
      </c>
      <c r="O1309">
        <v>1</v>
      </c>
      <c r="P1309">
        <v>0</v>
      </c>
      <c r="Q1309">
        <v>1</v>
      </c>
      <c r="R1309">
        <v>1</v>
      </c>
      <c r="S1309">
        <v>1</v>
      </c>
      <c r="T1309">
        <v>1</v>
      </c>
      <c r="U1309">
        <v>1</v>
      </c>
      <c r="V1309" t="s">
        <v>4134</v>
      </c>
      <c r="W130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309" t="str">
        <f>IF(cto1255AMCO[[#This Row],[Calificacion]]=1,"Aprobado","Subsanar")</f>
        <v>Subsanar</v>
      </c>
    </row>
    <row r="1310" spans="1:24" customFormat="1">
      <c r="A1310">
        <v>1309</v>
      </c>
      <c r="B1310" t="s">
        <v>4289</v>
      </c>
      <c r="C1310" s="13" t="s">
        <v>4290</v>
      </c>
      <c r="D1310" t="s">
        <v>1536</v>
      </c>
      <c r="E1310" s="26" t="s">
        <v>4291</v>
      </c>
      <c r="F1310" s="6">
        <v>174</v>
      </c>
      <c r="G1310" s="6">
        <v>174.382813</v>
      </c>
      <c r="H1310">
        <v>174</v>
      </c>
      <c r="I1310" s="4">
        <f t="shared" si="66"/>
        <v>0</v>
      </c>
      <c r="J1310" s="10">
        <f t="shared" si="67"/>
        <v>0.06</v>
      </c>
      <c r="K1310" t="str">
        <f t="shared" si="68"/>
        <v>Dentro del rango</v>
      </c>
      <c r="L1310">
        <v>1</v>
      </c>
      <c r="M1310">
        <v>1</v>
      </c>
      <c r="N1310">
        <v>1</v>
      </c>
      <c r="O1310">
        <v>1</v>
      </c>
      <c r="P1310">
        <v>0</v>
      </c>
      <c r="Q1310">
        <v>1</v>
      </c>
      <c r="R1310">
        <v>1</v>
      </c>
      <c r="S1310">
        <v>1</v>
      </c>
      <c r="T1310">
        <v>1</v>
      </c>
      <c r="U1310">
        <v>1</v>
      </c>
      <c r="V1310" t="s">
        <v>4151</v>
      </c>
      <c r="W131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310" t="str">
        <f>IF(cto1255AMCO[[#This Row],[Calificacion]]=1,"Aprobado","Subsanar")</f>
        <v>Subsanar</v>
      </c>
    </row>
    <row r="1311" spans="1:24" customFormat="1">
      <c r="A1311">
        <v>1310</v>
      </c>
      <c r="B1311" t="s">
        <v>4292</v>
      </c>
      <c r="C1311" s="13" t="s">
        <v>4293</v>
      </c>
      <c r="D1311" t="s">
        <v>1536</v>
      </c>
      <c r="E1311" s="26" t="s">
        <v>4294</v>
      </c>
      <c r="F1311" s="6">
        <v>112</v>
      </c>
      <c r="G1311" s="6">
        <v>112.055526</v>
      </c>
      <c r="H1311">
        <v>112</v>
      </c>
      <c r="I1311" s="4">
        <f t="shared" si="66"/>
        <v>0</v>
      </c>
      <c r="J1311" s="10">
        <f t="shared" si="67"/>
        <v>0.06</v>
      </c>
      <c r="K1311" t="str">
        <f t="shared" si="68"/>
        <v>Dentro del rango</v>
      </c>
      <c r="L1311">
        <v>1</v>
      </c>
      <c r="M1311">
        <v>1</v>
      </c>
      <c r="N1311">
        <v>1</v>
      </c>
      <c r="O1311">
        <v>1</v>
      </c>
      <c r="P1311">
        <v>0</v>
      </c>
      <c r="Q1311">
        <v>1</v>
      </c>
      <c r="R1311">
        <v>1</v>
      </c>
      <c r="S1311">
        <v>1</v>
      </c>
      <c r="T1311">
        <v>1</v>
      </c>
      <c r="U1311">
        <v>1</v>
      </c>
      <c r="V1311" t="s">
        <v>4134</v>
      </c>
      <c r="W131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311" t="str">
        <f>IF(cto1255AMCO[[#This Row],[Calificacion]]=1,"Aprobado","Subsanar")</f>
        <v>Subsanar</v>
      </c>
    </row>
    <row r="1312" spans="1:24" customFormat="1">
      <c r="A1312">
        <v>1311</v>
      </c>
      <c r="B1312" t="s">
        <v>4295</v>
      </c>
      <c r="C1312" s="13" t="s">
        <v>4296</v>
      </c>
      <c r="D1312" t="s">
        <v>1536</v>
      </c>
      <c r="E1312" s="26" t="s">
        <v>4297</v>
      </c>
      <c r="F1312" s="6">
        <v>110</v>
      </c>
      <c r="G1312" s="6">
        <v>110.527288</v>
      </c>
      <c r="H1312">
        <v>110</v>
      </c>
      <c r="I1312" s="4">
        <f t="shared" si="66"/>
        <v>0</v>
      </c>
      <c r="J1312" s="10">
        <f t="shared" si="67"/>
        <v>0.06</v>
      </c>
      <c r="K1312" t="str">
        <f t="shared" si="68"/>
        <v>Dentro del rango</v>
      </c>
      <c r="L1312">
        <v>1</v>
      </c>
      <c r="M1312">
        <v>1</v>
      </c>
      <c r="N1312">
        <v>1</v>
      </c>
      <c r="O1312">
        <v>1</v>
      </c>
      <c r="P1312">
        <v>0</v>
      </c>
      <c r="Q1312">
        <v>1</v>
      </c>
      <c r="R1312">
        <v>1</v>
      </c>
      <c r="S1312">
        <v>1</v>
      </c>
      <c r="T1312">
        <v>1</v>
      </c>
      <c r="U1312">
        <v>1</v>
      </c>
      <c r="V1312" t="s">
        <v>4151</v>
      </c>
      <c r="W131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312" t="str">
        <f>IF(cto1255AMCO[[#This Row],[Calificacion]]=1,"Aprobado","Subsanar")</f>
        <v>Subsanar</v>
      </c>
    </row>
    <row r="1313" spans="1:24" customFormat="1">
      <c r="A1313">
        <v>1312</v>
      </c>
      <c r="B1313" t="s">
        <v>4298</v>
      </c>
      <c r="C1313" s="13" t="s">
        <v>4299</v>
      </c>
      <c r="D1313" t="s">
        <v>1536</v>
      </c>
      <c r="E1313" s="26" t="s">
        <v>4300</v>
      </c>
      <c r="F1313" s="6">
        <v>253</v>
      </c>
      <c r="G1313" s="6">
        <v>252.82820799999999</v>
      </c>
      <c r="H1313">
        <v>253</v>
      </c>
      <c r="I1313" s="4">
        <f t="shared" si="66"/>
        <v>0</v>
      </c>
      <c r="J1313" s="10">
        <f t="shared" si="67"/>
        <v>0.04</v>
      </c>
      <c r="K1313" t="str">
        <f t="shared" si="68"/>
        <v>Dentro del rango</v>
      </c>
      <c r="L1313">
        <v>1</v>
      </c>
      <c r="M1313">
        <v>1</v>
      </c>
      <c r="N1313">
        <v>1</v>
      </c>
      <c r="O1313">
        <v>1</v>
      </c>
      <c r="P1313">
        <v>0</v>
      </c>
      <c r="Q1313">
        <v>1</v>
      </c>
      <c r="R1313">
        <v>1</v>
      </c>
      <c r="S1313">
        <v>1</v>
      </c>
      <c r="T1313">
        <v>1</v>
      </c>
      <c r="U1313">
        <v>1</v>
      </c>
      <c r="V1313" t="s">
        <v>4151</v>
      </c>
      <c r="W131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313" t="str">
        <f>IF(cto1255AMCO[[#This Row],[Calificacion]]=1,"Aprobado","Subsanar")</f>
        <v>Subsanar</v>
      </c>
    </row>
    <row r="1314" spans="1:24" customFormat="1">
      <c r="A1314">
        <v>1313</v>
      </c>
      <c r="B1314" t="s">
        <v>4301</v>
      </c>
      <c r="C1314" s="13" t="s">
        <v>4302</v>
      </c>
      <c r="D1314" t="s">
        <v>1536</v>
      </c>
      <c r="E1314" s="26" t="s">
        <v>4303</v>
      </c>
      <c r="F1314" s="6">
        <v>110</v>
      </c>
      <c r="G1314" s="6">
        <v>109.886484</v>
      </c>
      <c r="H1314">
        <v>110</v>
      </c>
      <c r="I1314" s="4">
        <f t="shared" si="66"/>
        <v>0</v>
      </c>
      <c r="J1314" s="10">
        <f t="shared" si="67"/>
        <v>0.06</v>
      </c>
      <c r="K1314" t="str">
        <f t="shared" si="68"/>
        <v>Dentro del rango</v>
      </c>
      <c r="L1314">
        <v>1</v>
      </c>
      <c r="M1314">
        <v>1</v>
      </c>
      <c r="N1314">
        <v>1</v>
      </c>
      <c r="O1314">
        <v>1</v>
      </c>
      <c r="P1314">
        <v>0</v>
      </c>
      <c r="Q1314">
        <v>1</v>
      </c>
      <c r="R1314">
        <v>1</v>
      </c>
      <c r="S1314">
        <v>1</v>
      </c>
      <c r="T1314">
        <v>1</v>
      </c>
      <c r="U1314">
        <v>1</v>
      </c>
      <c r="V1314" t="s">
        <v>4134</v>
      </c>
      <c r="W131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314" t="str">
        <f>IF(cto1255AMCO[[#This Row],[Calificacion]]=1,"Aprobado","Subsanar")</f>
        <v>Subsanar</v>
      </c>
    </row>
    <row r="1315" spans="1:24" customFormat="1">
      <c r="A1315">
        <v>1314</v>
      </c>
      <c r="B1315" t="s">
        <v>4304</v>
      </c>
      <c r="C1315" s="13" t="s">
        <v>4305</v>
      </c>
      <c r="D1315" t="s">
        <v>1536</v>
      </c>
      <c r="E1315" s="26" t="s">
        <v>4306</v>
      </c>
      <c r="F1315" s="6">
        <v>113</v>
      </c>
      <c r="G1315" s="6">
        <v>112.70311700000001</v>
      </c>
      <c r="H1315">
        <v>113</v>
      </c>
      <c r="I1315" s="4">
        <f t="shared" si="66"/>
        <v>0</v>
      </c>
      <c r="J1315" s="10">
        <f t="shared" si="67"/>
        <v>0.06</v>
      </c>
      <c r="K1315" t="str">
        <f t="shared" si="68"/>
        <v>Dentro del rango</v>
      </c>
      <c r="L1315">
        <v>1</v>
      </c>
      <c r="M1315">
        <v>1</v>
      </c>
      <c r="N1315">
        <v>1</v>
      </c>
      <c r="O1315">
        <v>1</v>
      </c>
      <c r="P1315">
        <v>0</v>
      </c>
      <c r="Q1315">
        <v>1</v>
      </c>
      <c r="R1315">
        <v>1</v>
      </c>
      <c r="S1315">
        <v>1</v>
      </c>
      <c r="T1315">
        <v>1</v>
      </c>
      <c r="U1315">
        <v>1</v>
      </c>
      <c r="V1315" t="s">
        <v>4151</v>
      </c>
      <c r="W131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315" t="str">
        <f>IF(cto1255AMCO[[#This Row],[Calificacion]]=1,"Aprobado","Subsanar")</f>
        <v>Subsanar</v>
      </c>
    </row>
    <row r="1316" spans="1:24" customFormat="1">
      <c r="A1316">
        <v>1315</v>
      </c>
      <c r="B1316" t="s">
        <v>4307</v>
      </c>
      <c r="C1316" s="13" t="s">
        <v>4308</v>
      </c>
      <c r="D1316" t="s">
        <v>1536</v>
      </c>
      <c r="E1316" s="26" t="s">
        <v>4309</v>
      </c>
      <c r="F1316" s="6">
        <v>110</v>
      </c>
      <c r="G1316" s="6">
        <v>110.221214</v>
      </c>
      <c r="H1316">
        <v>110</v>
      </c>
      <c r="I1316" s="4">
        <f t="shared" si="66"/>
        <v>0</v>
      </c>
      <c r="J1316" s="10">
        <f t="shared" si="67"/>
        <v>0.06</v>
      </c>
      <c r="K1316" t="str">
        <f t="shared" si="68"/>
        <v>Dentro del rango</v>
      </c>
      <c r="L1316">
        <v>1</v>
      </c>
      <c r="M1316">
        <v>1</v>
      </c>
      <c r="N1316">
        <v>1</v>
      </c>
      <c r="O1316">
        <v>1</v>
      </c>
      <c r="P1316">
        <v>0</v>
      </c>
      <c r="Q1316">
        <v>1</v>
      </c>
      <c r="R1316">
        <v>1</v>
      </c>
      <c r="S1316">
        <v>1</v>
      </c>
      <c r="T1316">
        <v>1</v>
      </c>
      <c r="U1316">
        <v>1</v>
      </c>
      <c r="V1316" t="s">
        <v>4134</v>
      </c>
      <c r="W131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316" t="str">
        <f>IF(cto1255AMCO[[#This Row],[Calificacion]]=1,"Aprobado","Subsanar")</f>
        <v>Subsanar</v>
      </c>
    </row>
    <row r="1317" spans="1:24" customFormat="1">
      <c r="A1317">
        <v>1316</v>
      </c>
      <c r="B1317" t="s">
        <v>4310</v>
      </c>
      <c r="C1317" s="13" t="s">
        <v>4311</v>
      </c>
      <c r="D1317" t="s">
        <v>1536</v>
      </c>
      <c r="E1317" s="26" t="s">
        <v>4312</v>
      </c>
      <c r="F1317" s="6">
        <v>108</v>
      </c>
      <c r="G1317" s="6">
        <v>107.739783</v>
      </c>
      <c r="H1317">
        <v>108</v>
      </c>
      <c r="I1317" s="4">
        <f t="shared" si="66"/>
        <v>0</v>
      </c>
      <c r="J1317" s="10">
        <f t="shared" si="67"/>
        <v>0.06</v>
      </c>
      <c r="K1317" t="str">
        <f t="shared" si="68"/>
        <v>Dentro del rango</v>
      </c>
      <c r="L1317">
        <v>1</v>
      </c>
      <c r="M1317">
        <v>1</v>
      </c>
      <c r="N1317">
        <v>1</v>
      </c>
      <c r="O1317">
        <v>1</v>
      </c>
      <c r="P1317">
        <v>0</v>
      </c>
      <c r="Q1317">
        <v>1</v>
      </c>
      <c r="R1317">
        <v>1</v>
      </c>
      <c r="S1317">
        <v>1</v>
      </c>
      <c r="T1317">
        <v>1</v>
      </c>
      <c r="U1317">
        <v>1</v>
      </c>
      <c r="V1317" t="s">
        <v>4151</v>
      </c>
      <c r="W131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317" t="str">
        <f>IF(cto1255AMCO[[#This Row],[Calificacion]]=1,"Aprobado","Subsanar")</f>
        <v>Subsanar</v>
      </c>
    </row>
    <row r="1318" spans="1:24" customFormat="1">
      <c r="A1318">
        <v>1317</v>
      </c>
      <c r="B1318" t="s">
        <v>4313</v>
      </c>
      <c r="C1318" s="13" t="s">
        <v>4314</v>
      </c>
      <c r="D1318" t="s">
        <v>1536</v>
      </c>
      <c r="E1318" s="26" t="s">
        <v>4315</v>
      </c>
      <c r="F1318" s="6">
        <v>176</v>
      </c>
      <c r="G1318" s="6">
        <v>176.12946099999999</v>
      </c>
      <c r="H1318">
        <v>176</v>
      </c>
      <c r="I1318" s="4">
        <f t="shared" si="66"/>
        <v>0</v>
      </c>
      <c r="J1318" s="10">
        <f t="shared" si="67"/>
        <v>0.06</v>
      </c>
      <c r="K1318" t="str">
        <f t="shared" si="68"/>
        <v>Dentro del rango</v>
      </c>
      <c r="L1318">
        <v>1</v>
      </c>
      <c r="M1318">
        <v>1</v>
      </c>
      <c r="N1318">
        <v>1</v>
      </c>
      <c r="O1318">
        <v>1</v>
      </c>
      <c r="P1318">
        <v>0</v>
      </c>
      <c r="Q1318">
        <v>1</v>
      </c>
      <c r="R1318">
        <v>1</v>
      </c>
      <c r="S1318">
        <v>1</v>
      </c>
      <c r="T1318">
        <v>1</v>
      </c>
      <c r="U1318">
        <v>1</v>
      </c>
      <c r="V1318" t="s">
        <v>4134</v>
      </c>
      <c r="W131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318" t="str">
        <f>IF(cto1255AMCO[[#This Row],[Calificacion]]=1,"Aprobado","Subsanar")</f>
        <v>Subsanar</v>
      </c>
    </row>
    <row r="1319" spans="1:24" customFormat="1">
      <c r="A1319">
        <v>1318</v>
      </c>
      <c r="B1319" t="s">
        <v>4316</v>
      </c>
      <c r="C1319" s="13" t="s">
        <v>4317</v>
      </c>
      <c r="D1319" t="s">
        <v>1536</v>
      </c>
      <c r="E1319" s="26" t="s">
        <v>4318</v>
      </c>
      <c r="F1319" s="6">
        <v>114</v>
      </c>
      <c r="G1319" s="6">
        <v>113.839699</v>
      </c>
      <c r="H1319">
        <v>114</v>
      </c>
      <c r="I1319" s="4">
        <f t="shared" si="66"/>
        <v>0</v>
      </c>
      <c r="J1319" s="10">
        <f t="shared" si="67"/>
        <v>0.06</v>
      </c>
      <c r="K1319" t="str">
        <f t="shared" si="68"/>
        <v>Dentro del rango</v>
      </c>
      <c r="L1319">
        <v>1</v>
      </c>
      <c r="M1319">
        <v>1</v>
      </c>
      <c r="N1319">
        <v>1</v>
      </c>
      <c r="O1319">
        <v>1</v>
      </c>
      <c r="P1319">
        <v>0</v>
      </c>
      <c r="Q1319">
        <v>1</v>
      </c>
      <c r="R1319">
        <v>1</v>
      </c>
      <c r="S1319">
        <v>1</v>
      </c>
      <c r="T1319">
        <v>1</v>
      </c>
      <c r="U1319">
        <v>0</v>
      </c>
      <c r="V1319" t="s">
        <v>4319</v>
      </c>
      <c r="W131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319" t="str">
        <f>IF(cto1255AMCO[[#This Row],[Calificacion]]=1,"Aprobado","Subsanar")</f>
        <v>Subsanar</v>
      </c>
    </row>
    <row r="1320" spans="1:24" customFormat="1">
      <c r="A1320">
        <v>1319</v>
      </c>
      <c r="B1320" t="s">
        <v>4320</v>
      </c>
      <c r="C1320" s="13" t="s">
        <v>4321</v>
      </c>
      <c r="D1320" t="s">
        <v>1536</v>
      </c>
      <c r="E1320" s="26" t="s">
        <v>4322</v>
      </c>
      <c r="F1320" s="6">
        <v>110</v>
      </c>
      <c r="G1320" s="6">
        <v>109.88409</v>
      </c>
      <c r="H1320">
        <v>110</v>
      </c>
      <c r="I1320" s="4">
        <f t="shared" si="66"/>
        <v>0</v>
      </c>
      <c r="J1320" s="10">
        <f t="shared" si="67"/>
        <v>0.06</v>
      </c>
      <c r="K1320" t="str">
        <f t="shared" si="68"/>
        <v>Dentro del rango</v>
      </c>
      <c r="L1320">
        <v>1</v>
      </c>
      <c r="M1320">
        <v>1</v>
      </c>
      <c r="N1320">
        <v>1</v>
      </c>
      <c r="O1320">
        <v>1</v>
      </c>
      <c r="P1320">
        <v>0</v>
      </c>
      <c r="Q1320">
        <v>1</v>
      </c>
      <c r="R1320">
        <v>1</v>
      </c>
      <c r="S1320">
        <v>1</v>
      </c>
      <c r="T1320">
        <v>1</v>
      </c>
      <c r="U1320">
        <v>1</v>
      </c>
      <c r="V1320" t="s">
        <v>4134</v>
      </c>
      <c r="W132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320" t="str">
        <f>IF(cto1255AMCO[[#This Row],[Calificacion]]=1,"Aprobado","Subsanar")</f>
        <v>Subsanar</v>
      </c>
    </row>
    <row r="1321" spans="1:24" customFormat="1">
      <c r="A1321">
        <v>1320</v>
      </c>
      <c r="B1321" t="s">
        <v>4323</v>
      </c>
      <c r="C1321" s="13" t="s">
        <v>4324</v>
      </c>
      <c r="D1321" t="s">
        <v>1536</v>
      </c>
      <c r="E1321" s="26" t="s">
        <v>4325</v>
      </c>
      <c r="F1321" s="6">
        <v>115</v>
      </c>
      <c r="G1321" s="6">
        <v>115.54653</v>
      </c>
      <c r="H1321">
        <v>115</v>
      </c>
      <c r="I1321" s="4">
        <f t="shared" si="66"/>
        <v>0</v>
      </c>
      <c r="J1321" s="10">
        <f t="shared" si="67"/>
        <v>0.06</v>
      </c>
      <c r="K1321" t="str">
        <f t="shared" si="68"/>
        <v>Dentro del rango</v>
      </c>
      <c r="L1321">
        <v>1</v>
      </c>
      <c r="M1321">
        <v>1</v>
      </c>
      <c r="N1321">
        <v>1</v>
      </c>
      <c r="O1321">
        <v>1</v>
      </c>
      <c r="P1321">
        <v>0</v>
      </c>
      <c r="Q1321">
        <v>1</v>
      </c>
      <c r="R1321">
        <v>1</v>
      </c>
      <c r="S1321">
        <v>1</v>
      </c>
      <c r="T1321">
        <v>1</v>
      </c>
      <c r="U1321">
        <v>1</v>
      </c>
      <c r="V1321" t="s">
        <v>4151</v>
      </c>
      <c r="W13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321" t="str">
        <f>IF(cto1255AMCO[[#This Row],[Calificacion]]=1,"Aprobado","Subsanar")</f>
        <v>Subsanar</v>
      </c>
    </row>
    <row r="1322" spans="1:24" customFormat="1">
      <c r="A1322">
        <v>1321</v>
      </c>
      <c r="B1322" t="s">
        <v>4326</v>
      </c>
      <c r="C1322" s="13" t="s">
        <v>4327</v>
      </c>
      <c r="D1322" t="s">
        <v>1536</v>
      </c>
      <c r="E1322" s="26" t="s">
        <v>4328</v>
      </c>
      <c r="F1322" s="6">
        <v>120</v>
      </c>
      <c r="G1322" s="6">
        <v>120.167806</v>
      </c>
      <c r="H1322">
        <v>120</v>
      </c>
      <c r="I1322" s="4">
        <f t="shared" si="66"/>
        <v>0</v>
      </c>
      <c r="J1322" s="10">
        <f t="shared" si="67"/>
        <v>0.06</v>
      </c>
      <c r="K1322" t="str">
        <f t="shared" si="68"/>
        <v>Dentro del rango</v>
      </c>
      <c r="L1322">
        <v>1</v>
      </c>
      <c r="M1322">
        <v>1</v>
      </c>
      <c r="N1322">
        <v>1</v>
      </c>
      <c r="O1322">
        <v>1</v>
      </c>
      <c r="P1322">
        <v>0</v>
      </c>
      <c r="Q1322">
        <v>1</v>
      </c>
      <c r="R1322">
        <v>1</v>
      </c>
      <c r="S1322">
        <v>1</v>
      </c>
      <c r="T1322">
        <v>1</v>
      </c>
      <c r="U1322">
        <v>0</v>
      </c>
      <c r="V1322" t="s">
        <v>4329</v>
      </c>
      <c r="W132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322" t="str">
        <f>IF(cto1255AMCO[[#This Row],[Calificacion]]=1,"Aprobado","Subsanar")</f>
        <v>Subsanar</v>
      </c>
    </row>
    <row r="1323" spans="1:24" customFormat="1">
      <c r="A1323">
        <v>1322</v>
      </c>
      <c r="B1323" t="s">
        <v>4330</v>
      </c>
      <c r="C1323" s="13" t="s">
        <v>4331</v>
      </c>
      <c r="D1323" t="s">
        <v>1536</v>
      </c>
      <c r="E1323" s="26" t="s">
        <v>4332</v>
      </c>
      <c r="F1323" s="6">
        <v>122</v>
      </c>
      <c r="G1323" s="6">
        <v>121.03976299999999</v>
      </c>
      <c r="H1323">
        <v>122</v>
      </c>
      <c r="I1323" s="4">
        <f t="shared" si="66"/>
        <v>0</v>
      </c>
      <c r="J1323" s="10">
        <f t="shared" si="67"/>
        <v>0.06</v>
      </c>
      <c r="K1323" t="str">
        <f t="shared" si="68"/>
        <v>Dentro del rango</v>
      </c>
      <c r="L1323">
        <v>1</v>
      </c>
      <c r="M1323">
        <v>1</v>
      </c>
      <c r="N1323">
        <v>1</v>
      </c>
      <c r="O1323">
        <v>1</v>
      </c>
      <c r="P1323">
        <v>0</v>
      </c>
      <c r="Q1323">
        <v>1</v>
      </c>
      <c r="R1323">
        <v>1</v>
      </c>
      <c r="S1323">
        <v>1</v>
      </c>
      <c r="T1323">
        <v>1</v>
      </c>
      <c r="U1323">
        <v>1</v>
      </c>
      <c r="V1323" t="s">
        <v>4151</v>
      </c>
      <c r="W132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323" t="str">
        <f>IF(cto1255AMCO[[#This Row],[Calificacion]]=1,"Aprobado","Subsanar")</f>
        <v>Subsanar</v>
      </c>
    </row>
    <row r="1324" spans="1:24" customFormat="1">
      <c r="A1324">
        <v>1323</v>
      </c>
      <c r="B1324" t="s">
        <v>4333</v>
      </c>
      <c r="C1324" s="13" t="s">
        <v>4334</v>
      </c>
      <c r="D1324" t="s">
        <v>1536</v>
      </c>
      <c r="E1324" s="26" t="s">
        <v>4335</v>
      </c>
      <c r="F1324" s="6">
        <v>119</v>
      </c>
      <c r="G1324" s="6">
        <v>119.216279</v>
      </c>
      <c r="H1324">
        <v>119</v>
      </c>
      <c r="I1324" s="4">
        <f t="shared" si="66"/>
        <v>0</v>
      </c>
      <c r="J1324" s="10">
        <f t="shared" si="67"/>
        <v>0.06</v>
      </c>
      <c r="K1324" t="str">
        <f t="shared" si="68"/>
        <v>Dentro del rango</v>
      </c>
      <c r="L1324">
        <v>1</v>
      </c>
      <c r="M1324">
        <v>1</v>
      </c>
      <c r="N1324">
        <v>1</v>
      </c>
      <c r="O1324">
        <v>1</v>
      </c>
      <c r="P1324">
        <v>0</v>
      </c>
      <c r="Q1324">
        <v>1</v>
      </c>
      <c r="R1324">
        <v>1</v>
      </c>
      <c r="S1324">
        <v>1</v>
      </c>
      <c r="T1324">
        <v>1</v>
      </c>
      <c r="U1324">
        <v>1</v>
      </c>
      <c r="V1324" t="s">
        <v>4151</v>
      </c>
      <c r="W132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324" t="str">
        <f>IF(cto1255AMCO[[#This Row],[Calificacion]]=1,"Aprobado","Subsanar")</f>
        <v>Subsanar</v>
      </c>
    </row>
    <row r="1325" spans="1:24" customFormat="1">
      <c r="A1325">
        <v>1324</v>
      </c>
      <c r="B1325" t="s">
        <v>4336</v>
      </c>
      <c r="C1325" s="13" t="s">
        <v>4337</v>
      </c>
      <c r="D1325" t="s">
        <v>1536</v>
      </c>
      <c r="E1325" s="26" t="s">
        <v>4338</v>
      </c>
      <c r="F1325" s="6">
        <v>121</v>
      </c>
      <c r="G1325" s="6">
        <v>121.486108</v>
      </c>
      <c r="H1325">
        <v>121</v>
      </c>
      <c r="I1325" s="4">
        <f t="shared" si="66"/>
        <v>0</v>
      </c>
      <c r="J1325" s="10">
        <f t="shared" si="67"/>
        <v>0.06</v>
      </c>
      <c r="K1325" t="str">
        <f t="shared" si="68"/>
        <v>Dentro del rango</v>
      </c>
      <c r="L1325">
        <v>1</v>
      </c>
      <c r="M1325">
        <v>1</v>
      </c>
      <c r="N1325">
        <v>1</v>
      </c>
      <c r="O1325">
        <v>1</v>
      </c>
      <c r="P1325">
        <v>0</v>
      </c>
      <c r="Q1325">
        <v>1</v>
      </c>
      <c r="R1325">
        <v>1</v>
      </c>
      <c r="S1325">
        <v>1</v>
      </c>
      <c r="T1325">
        <v>1</v>
      </c>
      <c r="U1325">
        <v>1</v>
      </c>
      <c r="V1325" t="s">
        <v>4151</v>
      </c>
      <c r="W132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325" t="str">
        <f>IF(cto1255AMCO[[#This Row],[Calificacion]]=1,"Aprobado","Subsanar")</f>
        <v>Subsanar</v>
      </c>
    </row>
    <row r="1326" spans="1:24" customFormat="1">
      <c r="A1326">
        <v>1325</v>
      </c>
      <c r="B1326" t="s">
        <v>4339</v>
      </c>
      <c r="C1326" s="13" t="s">
        <v>4340</v>
      </c>
      <c r="D1326" t="s">
        <v>1536</v>
      </c>
      <c r="E1326" s="26" t="s">
        <v>4341</v>
      </c>
      <c r="F1326" s="6">
        <v>72</v>
      </c>
      <c r="G1326" s="6">
        <v>72.177908000000002</v>
      </c>
      <c r="H1326">
        <v>72</v>
      </c>
      <c r="I1326" s="4">
        <f t="shared" ref="I1326:I1389" si="69">(((ABS(H1326-F1326))/F1326))</f>
        <v>0</v>
      </c>
      <c r="J1326" s="10">
        <f t="shared" ref="J1326:J1389" si="70">IF(H1326&lt;=80,0.07,IF(AND(H1326&gt;80,H1326&lt;=250),0.06,IF(AND(H1326&gt;250,H1326&lt;=500),0.04,IF(H1326&gt;500,0.03,0))))</f>
        <v>7.0000000000000007E-2</v>
      </c>
      <c r="K1326" t="str">
        <f t="shared" ref="K1326:K1389" si="71">IF(ABS(I1326)&lt;=J1326,"Dentro del rango","Supera el rango")</f>
        <v>Dentro del rango</v>
      </c>
      <c r="L1326">
        <v>1</v>
      </c>
      <c r="M1326">
        <v>1</v>
      </c>
      <c r="N1326">
        <v>1</v>
      </c>
      <c r="O1326">
        <v>1</v>
      </c>
      <c r="P1326">
        <v>0</v>
      </c>
      <c r="Q1326">
        <v>1</v>
      </c>
      <c r="R1326">
        <v>1</v>
      </c>
      <c r="S1326">
        <v>1</v>
      </c>
      <c r="T1326">
        <v>1</v>
      </c>
      <c r="U1326">
        <v>1</v>
      </c>
      <c r="V1326" t="s">
        <v>4151</v>
      </c>
      <c r="W132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326" t="str">
        <f>IF(cto1255AMCO[[#This Row],[Calificacion]]=1,"Aprobado","Subsanar")</f>
        <v>Subsanar</v>
      </c>
    </row>
    <row r="1327" spans="1:24" customFormat="1">
      <c r="A1327">
        <v>1326</v>
      </c>
      <c r="B1327" t="s">
        <v>4342</v>
      </c>
      <c r="C1327" s="13" t="s">
        <v>4343</v>
      </c>
      <c r="D1327" t="s">
        <v>1536</v>
      </c>
      <c r="E1327" s="26" t="s">
        <v>4344</v>
      </c>
      <c r="F1327" s="6">
        <v>74</v>
      </c>
      <c r="G1327" s="6">
        <v>76.374493000000001</v>
      </c>
      <c r="H1327">
        <v>74</v>
      </c>
      <c r="I1327" s="4">
        <f t="shared" si="69"/>
        <v>0</v>
      </c>
      <c r="J1327" s="10">
        <f t="shared" si="70"/>
        <v>7.0000000000000007E-2</v>
      </c>
      <c r="K1327" t="str">
        <f t="shared" si="71"/>
        <v>Dentro del rango</v>
      </c>
      <c r="L1327">
        <v>1</v>
      </c>
      <c r="M1327">
        <v>1</v>
      </c>
      <c r="N1327">
        <v>1</v>
      </c>
      <c r="O1327">
        <v>1</v>
      </c>
      <c r="P1327">
        <v>0</v>
      </c>
      <c r="Q1327">
        <v>1</v>
      </c>
      <c r="R1327">
        <v>1</v>
      </c>
      <c r="S1327">
        <v>1</v>
      </c>
      <c r="T1327">
        <v>1</v>
      </c>
      <c r="U1327">
        <v>1</v>
      </c>
      <c r="V1327" t="s">
        <v>4151</v>
      </c>
      <c r="W132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327" t="str">
        <f>IF(cto1255AMCO[[#This Row],[Calificacion]]=1,"Aprobado","Subsanar")</f>
        <v>Subsanar</v>
      </c>
    </row>
    <row r="1328" spans="1:24" customFormat="1">
      <c r="A1328">
        <v>1327</v>
      </c>
      <c r="B1328" t="s">
        <v>4345</v>
      </c>
      <c r="C1328" s="13" t="s">
        <v>4346</v>
      </c>
      <c r="D1328" t="s">
        <v>1536</v>
      </c>
      <c r="E1328" s="26" t="s">
        <v>4347</v>
      </c>
      <c r="F1328" s="6">
        <v>204</v>
      </c>
      <c r="G1328" s="6">
        <v>203.648774</v>
      </c>
      <c r="H1328">
        <v>204</v>
      </c>
      <c r="I1328" s="4">
        <f t="shared" si="69"/>
        <v>0</v>
      </c>
      <c r="J1328" s="10">
        <f t="shared" si="70"/>
        <v>0.06</v>
      </c>
      <c r="K1328" t="str">
        <f t="shared" si="71"/>
        <v>Dentro del rango</v>
      </c>
      <c r="L1328">
        <v>1</v>
      </c>
      <c r="M1328">
        <v>1</v>
      </c>
      <c r="N1328">
        <v>1</v>
      </c>
      <c r="O1328">
        <v>1</v>
      </c>
      <c r="P1328">
        <v>0</v>
      </c>
      <c r="Q1328">
        <v>1</v>
      </c>
      <c r="R1328">
        <v>1</v>
      </c>
      <c r="S1328">
        <v>1</v>
      </c>
      <c r="T1328">
        <v>1</v>
      </c>
      <c r="U1328">
        <v>1</v>
      </c>
      <c r="V1328" t="s">
        <v>4151</v>
      </c>
      <c r="W132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328" t="str">
        <f>IF(cto1255AMCO[[#This Row],[Calificacion]]=1,"Aprobado","Subsanar")</f>
        <v>Subsanar</v>
      </c>
    </row>
    <row r="1329" spans="1:24" customFormat="1">
      <c r="A1329">
        <v>1328</v>
      </c>
      <c r="B1329" t="s">
        <v>4348</v>
      </c>
      <c r="C1329" s="13" t="s">
        <v>4349</v>
      </c>
      <c r="D1329" t="s">
        <v>1536</v>
      </c>
      <c r="E1329" s="26" t="s">
        <v>4350</v>
      </c>
      <c r="F1329" s="6">
        <v>122</v>
      </c>
      <c r="G1329" s="6">
        <v>122.866534</v>
      </c>
      <c r="H1329">
        <v>122</v>
      </c>
      <c r="I1329" s="4">
        <f t="shared" si="69"/>
        <v>0</v>
      </c>
      <c r="J1329" s="10">
        <f t="shared" si="70"/>
        <v>0.06</v>
      </c>
      <c r="K1329" t="str">
        <f t="shared" si="71"/>
        <v>Dentro del rango</v>
      </c>
      <c r="L1329">
        <v>1</v>
      </c>
      <c r="M1329">
        <v>1</v>
      </c>
      <c r="N1329">
        <v>1</v>
      </c>
      <c r="O1329">
        <v>1</v>
      </c>
      <c r="P1329">
        <v>0</v>
      </c>
      <c r="Q1329">
        <v>1</v>
      </c>
      <c r="R1329">
        <v>1</v>
      </c>
      <c r="S1329">
        <v>1</v>
      </c>
      <c r="T1329">
        <v>1</v>
      </c>
      <c r="U1329">
        <v>1</v>
      </c>
      <c r="V1329" t="s">
        <v>4151</v>
      </c>
      <c r="W132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329" t="str">
        <f>IF(cto1255AMCO[[#This Row],[Calificacion]]=1,"Aprobado","Subsanar")</f>
        <v>Subsanar</v>
      </c>
    </row>
    <row r="1330" spans="1:24" customFormat="1">
      <c r="A1330">
        <v>1329</v>
      </c>
      <c r="B1330" t="s">
        <v>4351</v>
      </c>
      <c r="C1330" s="13" t="s">
        <v>4352</v>
      </c>
      <c r="D1330" t="s">
        <v>1536</v>
      </c>
      <c r="E1330" s="26" t="s">
        <v>4353</v>
      </c>
      <c r="F1330" s="6">
        <v>132</v>
      </c>
      <c r="G1330" s="6">
        <v>133.296695</v>
      </c>
      <c r="H1330">
        <v>132</v>
      </c>
      <c r="I1330" s="4">
        <f t="shared" si="69"/>
        <v>0</v>
      </c>
      <c r="J1330" s="10">
        <f t="shared" si="70"/>
        <v>0.06</v>
      </c>
      <c r="K1330" t="str">
        <f t="shared" si="71"/>
        <v>Dentro del rango</v>
      </c>
      <c r="L1330">
        <v>1</v>
      </c>
      <c r="M1330">
        <v>1</v>
      </c>
      <c r="N1330">
        <v>1</v>
      </c>
      <c r="O1330">
        <v>1</v>
      </c>
      <c r="P1330">
        <v>0</v>
      </c>
      <c r="Q1330">
        <v>1</v>
      </c>
      <c r="R1330">
        <v>1</v>
      </c>
      <c r="S1330">
        <v>1</v>
      </c>
      <c r="T1330">
        <v>1</v>
      </c>
      <c r="U1330">
        <v>1</v>
      </c>
      <c r="V1330" t="s">
        <v>4151</v>
      </c>
      <c r="W133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330" t="str">
        <f>IF(cto1255AMCO[[#This Row],[Calificacion]]=1,"Aprobado","Subsanar")</f>
        <v>Subsanar</v>
      </c>
    </row>
    <row r="1331" spans="1:24" customFormat="1">
      <c r="A1331">
        <v>1330</v>
      </c>
      <c r="B1331" t="s">
        <v>4354</v>
      </c>
      <c r="C1331" s="13" t="s">
        <v>4355</v>
      </c>
      <c r="D1331" t="s">
        <v>1536</v>
      </c>
      <c r="E1331" s="26" t="s">
        <v>4356</v>
      </c>
      <c r="F1331" s="6">
        <v>150</v>
      </c>
      <c r="G1331" s="6">
        <v>149.958653</v>
      </c>
      <c r="H1331">
        <v>150</v>
      </c>
      <c r="I1331" s="4">
        <f t="shared" si="69"/>
        <v>0</v>
      </c>
      <c r="J1331" s="10">
        <f t="shared" si="70"/>
        <v>0.06</v>
      </c>
      <c r="K1331" t="str">
        <f t="shared" si="71"/>
        <v>Dentro del rango</v>
      </c>
      <c r="L1331">
        <v>1</v>
      </c>
      <c r="M1331">
        <v>1</v>
      </c>
      <c r="N1331">
        <v>1</v>
      </c>
      <c r="O1331">
        <v>1</v>
      </c>
      <c r="P1331">
        <v>0</v>
      </c>
      <c r="Q1331">
        <v>1</v>
      </c>
      <c r="R1331">
        <v>1</v>
      </c>
      <c r="S1331">
        <v>1</v>
      </c>
      <c r="T1331">
        <v>1</v>
      </c>
      <c r="U1331">
        <v>1</v>
      </c>
      <c r="V1331" t="s">
        <v>4151</v>
      </c>
      <c r="W133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331" t="str">
        <f>IF(cto1255AMCO[[#This Row],[Calificacion]]=1,"Aprobado","Subsanar")</f>
        <v>Subsanar</v>
      </c>
    </row>
    <row r="1332" spans="1:24" customFormat="1">
      <c r="A1332">
        <v>1331</v>
      </c>
      <c r="B1332" t="s">
        <v>4357</v>
      </c>
      <c r="C1332" s="13" t="s">
        <v>4358</v>
      </c>
      <c r="D1332" t="s">
        <v>1536</v>
      </c>
      <c r="E1332" s="26" t="s">
        <v>4359</v>
      </c>
      <c r="F1332" s="6">
        <v>154</v>
      </c>
      <c r="G1332" s="6">
        <v>154.18002899999999</v>
      </c>
      <c r="H1332">
        <v>154</v>
      </c>
      <c r="I1332" s="4">
        <f t="shared" si="69"/>
        <v>0</v>
      </c>
      <c r="J1332" s="10">
        <f t="shared" si="70"/>
        <v>0.06</v>
      </c>
      <c r="K1332" t="str">
        <f t="shared" si="71"/>
        <v>Dentro del rango</v>
      </c>
      <c r="L1332">
        <v>1</v>
      </c>
      <c r="M1332">
        <v>1</v>
      </c>
      <c r="N1332">
        <v>1</v>
      </c>
      <c r="O1332">
        <v>1</v>
      </c>
      <c r="P1332">
        <v>0</v>
      </c>
      <c r="Q1332">
        <v>1</v>
      </c>
      <c r="R1332">
        <v>1</v>
      </c>
      <c r="S1332">
        <v>1</v>
      </c>
      <c r="T1332">
        <v>1</v>
      </c>
      <c r="U1332">
        <v>1</v>
      </c>
      <c r="V1332" t="s">
        <v>4151</v>
      </c>
      <c r="W133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332" t="str">
        <f>IF(cto1255AMCO[[#This Row],[Calificacion]]=1,"Aprobado","Subsanar")</f>
        <v>Subsanar</v>
      </c>
    </row>
    <row r="1333" spans="1:24" customFormat="1">
      <c r="A1333">
        <v>1332</v>
      </c>
      <c r="B1333" t="s">
        <v>4360</v>
      </c>
      <c r="C1333" s="13" t="s">
        <v>4361</v>
      </c>
      <c r="D1333" t="s">
        <v>1536</v>
      </c>
      <c r="E1333" s="26" t="s">
        <v>4362</v>
      </c>
      <c r="F1333" s="6">
        <v>150</v>
      </c>
      <c r="G1333" s="6">
        <v>150.27852799999999</v>
      </c>
      <c r="H1333">
        <v>150</v>
      </c>
      <c r="I1333" s="4">
        <f t="shared" si="69"/>
        <v>0</v>
      </c>
      <c r="J1333" s="10">
        <f t="shared" si="70"/>
        <v>0.06</v>
      </c>
      <c r="K1333" t="str">
        <f t="shared" si="71"/>
        <v>Dentro del rango</v>
      </c>
      <c r="L1333">
        <v>1</v>
      </c>
      <c r="M1333">
        <v>1</v>
      </c>
      <c r="N1333">
        <v>1</v>
      </c>
      <c r="O1333">
        <v>1</v>
      </c>
      <c r="P1333">
        <v>0</v>
      </c>
      <c r="Q1333">
        <v>1</v>
      </c>
      <c r="R1333">
        <v>1</v>
      </c>
      <c r="S1333">
        <v>1</v>
      </c>
      <c r="T1333">
        <v>1</v>
      </c>
      <c r="U1333">
        <v>1</v>
      </c>
      <c r="V1333" t="s">
        <v>4151</v>
      </c>
      <c r="W133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333" t="str">
        <f>IF(cto1255AMCO[[#This Row],[Calificacion]]=1,"Aprobado","Subsanar")</f>
        <v>Subsanar</v>
      </c>
    </row>
    <row r="1334" spans="1:24" customFormat="1">
      <c r="A1334">
        <v>1333</v>
      </c>
      <c r="B1334" t="s">
        <v>4363</v>
      </c>
      <c r="C1334" s="13" t="s">
        <v>4364</v>
      </c>
      <c r="D1334" t="s">
        <v>1536</v>
      </c>
      <c r="E1334" s="26" t="s">
        <v>4365</v>
      </c>
      <c r="F1334" s="6">
        <v>111</v>
      </c>
      <c r="G1334" s="6">
        <v>111.1746</v>
      </c>
      <c r="H1334">
        <v>111</v>
      </c>
      <c r="I1334" s="4">
        <f t="shared" si="69"/>
        <v>0</v>
      </c>
      <c r="J1334" s="10">
        <f t="shared" si="70"/>
        <v>0.06</v>
      </c>
      <c r="K1334" t="str">
        <f t="shared" si="71"/>
        <v>Dentro del rango</v>
      </c>
      <c r="L1334">
        <v>1</v>
      </c>
      <c r="M1334">
        <v>1</v>
      </c>
      <c r="N1334">
        <v>1</v>
      </c>
      <c r="O1334">
        <v>1</v>
      </c>
      <c r="P1334">
        <v>0</v>
      </c>
      <c r="Q1334">
        <v>1</v>
      </c>
      <c r="R1334">
        <v>1</v>
      </c>
      <c r="S1334">
        <v>1</v>
      </c>
      <c r="T1334">
        <v>1</v>
      </c>
      <c r="U1334">
        <v>0</v>
      </c>
      <c r="V1334" t="s">
        <v>4366</v>
      </c>
      <c r="W133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334" t="str">
        <f>IF(cto1255AMCO[[#This Row],[Calificacion]]=1,"Aprobado","Subsanar")</f>
        <v>Subsanar</v>
      </c>
    </row>
    <row r="1335" spans="1:24" customFormat="1">
      <c r="A1335">
        <v>1334</v>
      </c>
      <c r="B1335" t="s">
        <v>4367</v>
      </c>
      <c r="C1335" s="13" t="s">
        <v>4368</v>
      </c>
      <c r="D1335" t="s">
        <v>1536</v>
      </c>
      <c r="E1335" s="26" t="s">
        <v>4369</v>
      </c>
      <c r="F1335" s="6">
        <v>111</v>
      </c>
      <c r="G1335" s="6">
        <v>111.059675</v>
      </c>
      <c r="H1335">
        <v>111</v>
      </c>
      <c r="I1335" s="4">
        <f t="shared" si="69"/>
        <v>0</v>
      </c>
      <c r="J1335" s="10">
        <f t="shared" si="70"/>
        <v>0.06</v>
      </c>
      <c r="K1335" t="str">
        <f t="shared" si="71"/>
        <v>Dentro del rango</v>
      </c>
      <c r="L1335">
        <v>1</v>
      </c>
      <c r="M1335">
        <v>1</v>
      </c>
      <c r="N1335">
        <v>1</v>
      </c>
      <c r="O1335">
        <v>1</v>
      </c>
      <c r="P1335">
        <v>0</v>
      </c>
      <c r="Q1335">
        <v>1</v>
      </c>
      <c r="R1335">
        <v>1</v>
      </c>
      <c r="S1335">
        <v>1</v>
      </c>
      <c r="T1335">
        <v>1</v>
      </c>
      <c r="U1335">
        <v>1</v>
      </c>
      <c r="V1335" t="s">
        <v>4151</v>
      </c>
      <c r="W133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335" t="str">
        <f>IF(cto1255AMCO[[#This Row],[Calificacion]]=1,"Aprobado","Subsanar")</f>
        <v>Subsanar</v>
      </c>
    </row>
    <row r="1336" spans="1:24" customFormat="1">
      <c r="A1336">
        <v>1335</v>
      </c>
      <c r="B1336" t="s">
        <v>4370</v>
      </c>
      <c r="C1336" s="13" t="s">
        <v>4371</v>
      </c>
      <c r="D1336" t="s">
        <v>1536</v>
      </c>
      <c r="E1336" s="26" t="s">
        <v>4372</v>
      </c>
      <c r="F1336" s="6">
        <v>113</v>
      </c>
      <c r="G1336" s="6">
        <v>112.602054</v>
      </c>
      <c r="H1336">
        <v>113</v>
      </c>
      <c r="I1336" s="4">
        <f t="shared" si="69"/>
        <v>0</v>
      </c>
      <c r="J1336" s="10">
        <f t="shared" si="70"/>
        <v>0.06</v>
      </c>
      <c r="K1336" t="str">
        <f t="shared" si="71"/>
        <v>Dentro del rango</v>
      </c>
      <c r="L1336">
        <v>1</v>
      </c>
      <c r="M1336">
        <v>1</v>
      </c>
      <c r="N1336">
        <v>1</v>
      </c>
      <c r="O1336">
        <v>1</v>
      </c>
      <c r="P1336">
        <v>0</v>
      </c>
      <c r="Q1336">
        <v>1</v>
      </c>
      <c r="R1336">
        <v>1</v>
      </c>
      <c r="S1336">
        <v>1</v>
      </c>
      <c r="T1336">
        <v>1</v>
      </c>
      <c r="U1336">
        <v>1</v>
      </c>
      <c r="V1336" t="s">
        <v>4151</v>
      </c>
      <c r="W133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336" t="str">
        <f>IF(cto1255AMCO[[#This Row],[Calificacion]]=1,"Aprobado","Subsanar")</f>
        <v>Subsanar</v>
      </c>
    </row>
    <row r="1337" spans="1:24" customFormat="1">
      <c r="A1337">
        <v>1336</v>
      </c>
      <c r="B1337" t="s">
        <v>4373</v>
      </c>
      <c r="C1337" s="13" t="s">
        <v>4374</v>
      </c>
      <c r="D1337" t="s">
        <v>1536</v>
      </c>
      <c r="E1337" s="26" t="s">
        <v>4375</v>
      </c>
      <c r="F1337" s="6">
        <v>114</v>
      </c>
      <c r="G1337" s="6">
        <v>113.881184</v>
      </c>
      <c r="H1337">
        <v>114</v>
      </c>
      <c r="I1337" s="4">
        <f t="shared" si="69"/>
        <v>0</v>
      </c>
      <c r="J1337" s="10">
        <f t="shared" si="70"/>
        <v>0.06</v>
      </c>
      <c r="K1337" t="str">
        <f t="shared" si="71"/>
        <v>Dentro del rango</v>
      </c>
      <c r="L1337">
        <v>1</v>
      </c>
      <c r="M1337">
        <v>1</v>
      </c>
      <c r="N1337">
        <v>1</v>
      </c>
      <c r="O1337">
        <v>1</v>
      </c>
      <c r="P1337">
        <v>0</v>
      </c>
      <c r="Q1337">
        <v>1</v>
      </c>
      <c r="R1337">
        <v>1</v>
      </c>
      <c r="S1337">
        <v>1</v>
      </c>
      <c r="T1337">
        <v>1</v>
      </c>
      <c r="U1337">
        <v>1</v>
      </c>
      <c r="V1337" t="s">
        <v>4151</v>
      </c>
      <c r="W133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337" t="str">
        <f>IF(cto1255AMCO[[#This Row],[Calificacion]]=1,"Aprobado","Subsanar")</f>
        <v>Subsanar</v>
      </c>
    </row>
    <row r="1338" spans="1:24" customFormat="1">
      <c r="A1338">
        <v>1337</v>
      </c>
      <c r="B1338" t="s">
        <v>4376</v>
      </c>
      <c r="C1338" s="13" t="s">
        <v>4377</v>
      </c>
      <c r="D1338" t="s">
        <v>1536</v>
      </c>
      <c r="E1338" s="26" t="s">
        <v>4378</v>
      </c>
      <c r="F1338" s="6">
        <v>116</v>
      </c>
      <c r="G1338" s="6">
        <v>115.608222</v>
      </c>
      <c r="H1338">
        <v>116</v>
      </c>
      <c r="I1338" s="4">
        <f t="shared" si="69"/>
        <v>0</v>
      </c>
      <c r="J1338" s="10">
        <f t="shared" si="70"/>
        <v>0.06</v>
      </c>
      <c r="K1338" t="str">
        <f t="shared" si="71"/>
        <v>Dentro del rango</v>
      </c>
      <c r="L1338">
        <v>1</v>
      </c>
      <c r="M1338">
        <v>1</v>
      </c>
      <c r="N1338">
        <v>1</v>
      </c>
      <c r="O1338">
        <v>1</v>
      </c>
      <c r="P1338">
        <v>0</v>
      </c>
      <c r="Q1338">
        <v>1</v>
      </c>
      <c r="R1338">
        <v>1</v>
      </c>
      <c r="S1338">
        <v>1</v>
      </c>
      <c r="T1338">
        <v>1</v>
      </c>
      <c r="U1338">
        <v>0</v>
      </c>
      <c r="V1338" t="s">
        <v>4319</v>
      </c>
      <c r="W133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338" t="str">
        <f>IF(cto1255AMCO[[#This Row],[Calificacion]]=1,"Aprobado","Subsanar")</f>
        <v>Subsanar</v>
      </c>
    </row>
    <row r="1339" spans="1:24" customFormat="1">
      <c r="A1339">
        <v>1338</v>
      </c>
      <c r="B1339" t="s">
        <v>4379</v>
      </c>
      <c r="C1339" s="13" t="s">
        <v>4380</v>
      </c>
      <c r="D1339" t="s">
        <v>1536</v>
      </c>
      <c r="E1339" s="26" t="s">
        <v>4381</v>
      </c>
      <c r="F1339" s="6">
        <v>114</v>
      </c>
      <c r="G1339" s="6">
        <v>113.618404</v>
      </c>
      <c r="H1339">
        <v>114</v>
      </c>
      <c r="I1339" s="4">
        <f t="shared" si="69"/>
        <v>0</v>
      </c>
      <c r="J1339" s="10">
        <f t="shared" si="70"/>
        <v>0.06</v>
      </c>
      <c r="K1339" t="str">
        <f t="shared" si="71"/>
        <v>Dentro del rango</v>
      </c>
      <c r="L1339">
        <v>1</v>
      </c>
      <c r="M1339">
        <v>1</v>
      </c>
      <c r="N1339">
        <v>1</v>
      </c>
      <c r="O1339">
        <v>1</v>
      </c>
      <c r="P1339">
        <v>0</v>
      </c>
      <c r="Q1339">
        <v>1</v>
      </c>
      <c r="R1339">
        <v>1</v>
      </c>
      <c r="S1339">
        <v>1</v>
      </c>
      <c r="T1339">
        <v>1</v>
      </c>
      <c r="U1339">
        <v>0</v>
      </c>
      <c r="V1339" t="s">
        <v>4329</v>
      </c>
      <c r="W133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339" t="str">
        <f>IF(cto1255AMCO[[#This Row],[Calificacion]]=1,"Aprobado","Subsanar")</f>
        <v>Subsanar</v>
      </c>
    </row>
    <row r="1340" spans="1:24" customFormat="1">
      <c r="A1340">
        <v>1339</v>
      </c>
      <c r="B1340" t="s">
        <v>4382</v>
      </c>
      <c r="C1340" s="13" t="s">
        <v>4383</v>
      </c>
      <c r="D1340" t="s">
        <v>1536</v>
      </c>
      <c r="E1340" s="26" t="s">
        <v>4384</v>
      </c>
      <c r="F1340" s="6">
        <v>112</v>
      </c>
      <c r="G1340" s="6">
        <v>112.099699</v>
      </c>
      <c r="H1340">
        <v>112</v>
      </c>
      <c r="I1340" s="4">
        <f t="shared" si="69"/>
        <v>0</v>
      </c>
      <c r="J1340" s="10">
        <f t="shared" si="70"/>
        <v>0.06</v>
      </c>
      <c r="K1340" t="str">
        <f t="shared" si="71"/>
        <v>Dentro del rango</v>
      </c>
      <c r="L1340">
        <v>1</v>
      </c>
      <c r="M1340">
        <v>1</v>
      </c>
      <c r="N1340">
        <v>1</v>
      </c>
      <c r="O1340">
        <v>1</v>
      </c>
      <c r="P1340">
        <v>0</v>
      </c>
      <c r="Q1340">
        <v>1</v>
      </c>
      <c r="R1340">
        <v>1</v>
      </c>
      <c r="S1340">
        <v>1</v>
      </c>
      <c r="T1340">
        <v>1</v>
      </c>
      <c r="U1340">
        <v>0</v>
      </c>
      <c r="V1340" t="s">
        <v>4329</v>
      </c>
      <c r="W134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340" t="str">
        <f>IF(cto1255AMCO[[#This Row],[Calificacion]]=1,"Aprobado","Subsanar")</f>
        <v>Subsanar</v>
      </c>
    </row>
    <row r="1341" spans="1:24" customFormat="1">
      <c r="A1341">
        <v>1340</v>
      </c>
      <c r="B1341" t="s">
        <v>4385</v>
      </c>
      <c r="C1341" s="13" t="s">
        <v>4386</v>
      </c>
      <c r="D1341" t="s">
        <v>1536</v>
      </c>
      <c r="E1341" s="26" t="s">
        <v>4387</v>
      </c>
      <c r="F1341" s="6">
        <v>116</v>
      </c>
      <c r="G1341" s="6">
        <v>115.681065</v>
      </c>
      <c r="H1341">
        <v>116</v>
      </c>
      <c r="I1341" s="4">
        <f t="shared" si="69"/>
        <v>0</v>
      </c>
      <c r="J1341" s="10">
        <f t="shared" si="70"/>
        <v>0.06</v>
      </c>
      <c r="K1341" t="str">
        <f t="shared" si="71"/>
        <v>Dentro del rango</v>
      </c>
      <c r="L1341">
        <v>1</v>
      </c>
      <c r="M1341">
        <v>1</v>
      </c>
      <c r="N1341">
        <v>1</v>
      </c>
      <c r="O1341">
        <v>1</v>
      </c>
      <c r="P1341">
        <v>0</v>
      </c>
      <c r="Q1341">
        <v>1</v>
      </c>
      <c r="R1341">
        <v>1</v>
      </c>
      <c r="S1341">
        <v>1</v>
      </c>
      <c r="T1341">
        <v>1</v>
      </c>
      <c r="U1341">
        <v>0</v>
      </c>
      <c r="V1341" t="s">
        <v>4366</v>
      </c>
      <c r="W134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341" t="str">
        <f>IF(cto1255AMCO[[#This Row],[Calificacion]]=1,"Aprobado","Subsanar")</f>
        <v>Subsanar</v>
      </c>
    </row>
    <row r="1342" spans="1:24" customFormat="1">
      <c r="A1342">
        <v>1341</v>
      </c>
      <c r="B1342" t="s">
        <v>4388</v>
      </c>
      <c r="C1342" s="13" t="s">
        <v>4389</v>
      </c>
      <c r="D1342" t="s">
        <v>1536</v>
      </c>
      <c r="E1342" s="26" t="s">
        <v>4390</v>
      </c>
      <c r="F1342" s="6">
        <v>112</v>
      </c>
      <c r="G1342" s="6">
        <v>111.83914</v>
      </c>
      <c r="H1342" s="49">
        <v>112</v>
      </c>
      <c r="I1342" s="4">
        <f t="shared" si="69"/>
        <v>0</v>
      </c>
      <c r="J1342" s="10">
        <f t="shared" si="70"/>
        <v>0.06</v>
      </c>
      <c r="K1342" t="str">
        <f t="shared" si="71"/>
        <v>Dentro del rango</v>
      </c>
      <c r="L1342" s="49">
        <v>1</v>
      </c>
      <c r="M1342" s="49">
        <v>1</v>
      </c>
      <c r="N1342" s="49">
        <v>1</v>
      </c>
      <c r="O1342" s="49">
        <v>1</v>
      </c>
      <c r="P1342" s="49">
        <v>0</v>
      </c>
      <c r="Q1342" s="49">
        <v>1</v>
      </c>
      <c r="R1342" s="49">
        <v>1</v>
      </c>
      <c r="S1342" s="49">
        <v>1</v>
      </c>
      <c r="T1342" s="49">
        <v>1</v>
      </c>
      <c r="U1342" s="49">
        <v>0</v>
      </c>
      <c r="V1342" s="67" t="s">
        <v>4329</v>
      </c>
      <c r="W134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342" t="str">
        <f>IF(cto1255AMCO[[#This Row],[Calificacion]]=1,"Aprobado","Subsanar")</f>
        <v>Subsanar</v>
      </c>
    </row>
    <row r="1343" spans="1:24" customFormat="1">
      <c r="A1343">
        <v>1342</v>
      </c>
      <c r="B1343" t="s">
        <v>4391</v>
      </c>
      <c r="C1343" s="13" t="s">
        <v>4392</v>
      </c>
      <c r="D1343" t="s">
        <v>1536</v>
      </c>
      <c r="E1343" s="26" t="s">
        <v>4393</v>
      </c>
      <c r="F1343" s="6">
        <v>115</v>
      </c>
      <c r="G1343" s="6">
        <v>114.822039</v>
      </c>
      <c r="H1343" s="49">
        <v>115</v>
      </c>
      <c r="I1343" s="4">
        <f t="shared" si="69"/>
        <v>0</v>
      </c>
      <c r="J1343" s="10">
        <f t="shared" si="70"/>
        <v>0.06</v>
      </c>
      <c r="K1343" t="str">
        <f t="shared" si="71"/>
        <v>Dentro del rango</v>
      </c>
      <c r="L1343" s="49">
        <v>1</v>
      </c>
      <c r="M1343" s="49">
        <v>1</v>
      </c>
      <c r="N1343" s="49">
        <v>1</v>
      </c>
      <c r="O1343" s="49">
        <v>1</v>
      </c>
      <c r="P1343" s="49">
        <v>0</v>
      </c>
      <c r="Q1343" s="49">
        <v>1</v>
      </c>
      <c r="R1343" s="49">
        <v>1</v>
      </c>
      <c r="S1343" s="49">
        <v>1</v>
      </c>
      <c r="T1343" s="49">
        <v>1</v>
      </c>
      <c r="U1343" s="49">
        <v>0</v>
      </c>
      <c r="V1343" s="67" t="s">
        <v>4366</v>
      </c>
      <c r="W134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343" t="str">
        <f>IF(cto1255AMCO[[#This Row],[Calificacion]]=1,"Aprobado","Subsanar")</f>
        <v>Subsanar</v>
      </c>
    </row>
    <row r="1344" spans="1:24" customFormat="1">
      <c r="A1344">
        <v>1343</v>
      </c>
      <c r="B1344" t="s">
        <v>4394</v>
      </c>
      <c r="C1344" s="13" t="s">
        <v>4395</v>
      </c>
      <c r="D1344" t="s">
        <v>1536</v>
      </c>
      <c r="E1344" s="26" t="s">
        <v>4396</v>
      </c>
      <c r="F1344" s="6">
        <v>111</v>
      </c>
      <c r="G1344" s="6">
        <v>111.21371600000001</v>
      </c>
      <c r="H1344" s="49">
        <v>111</v>
      </c>
      <c r="I1344" s="4">
        <f t="shared" si="69"/>
        <v>0</v>
      </c>
      <c r="J1344" s="10">
        <f t="shared" si="70"/>
        <v>0.06</v>
      </c>
      <c r="K1344" t="str">
        <f t="shared" si="71"/>
        <v>Dentro del rango</v>
      </c>
      <c r="L1344" s="49">
        <v>1</v>
      </c>
      <c r="M1344" s="49">
        <v>1</v>
      </c>
      <c r="N1344" s="49">
        <v>1</v>
      </c>
      <c r="O1344" s="49">
        <v>1</v>
      </c>
      <c r="P1344" s="49">
        <v>0</v>
      </c>
      <c r="Q1344" s="49">
        <v>1</v>
      </c>
      <c r="R1344" s="49">
        <v>1</v>
      </c>
      <c r="S1344" s="49">
        <v>1</v>
      </c>
      <c r="T1344" s="49">
        <v>1</v>
      </c>
      <c r="U1344" s="49">
        <v>0</v>
      </c>
      <c r="V1344" s="67" t="s">
        <v>4397</v>
      </c>
      <c r="W134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344" t="str">
        <f>IF(cto1255AMCO[[#This Row],[Calificacion]]=1,"Aprobado","Subsanar")</f>
        <v>Subsanar</v>
      </c>
    </row>
    <row r="1345" spans="1:24" customFormat="1">
      <c r="A1345">
        <v>1344</v>
      </c>
      <c r="B1345" t="s">
        <v>4398</v>
      </c>
      <c r="C1345" s="13" t="s">
        <v>4399</v>
      </c>
      <c r="D1345" t="s">
        <v>1536</v>
      </c>
      <c r="E1345" s="26" t="s">
        <v>4400</v>
      </c>
      <c r="F1345" s="6">
        <v>113</v>
      </c>
      <c r="G1345" s="6">
        <v>113.32464</v>
      </c>
      <c r="H1345" s="49">
        <v>113</v>
      </c>
      <c r="I1345" s="4">
        <f t="shared" si="69"/>
        <v>0</v>
      </c>
      <c r="J1345" s="10">
        <f t="shared" si="70"/>
        <v>0.06</v>
      </c>
      <c r="K1345" t="str">
        <f t="shared" si="71"/>
        <v>Dentro del rango</v>
      </c>
      <c r="L1345" s="49">
        <v>1</v>
      </c>
      <c r="M1345" s="49">
        <v>1</v>
      </c>
      <c r="N1345" s="49">
        <v>1</v>
      </c>
      <c r="O1345" s="49">
        <v>1</v>
      </c>
      <c r="P1345" s="49">
        <v>0</v>
      </c>
      <c r="Q1345" s="49">
        <v>1</v>
      </c>
      <c r="R1345" s="49">
        <v>1</v>
      </c>
      <c r="S1345" s="49">
        <v>1</v>
      </c>
      <c r="T1345" s="49">
        <v>1</v>
      </c>
      <c r="U1345" s="49">
        <v>0</v>
      </c>
      <c r="V1345" s="67" t="s">
        <v>4366</v>
      </c>
      <c r="W134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345" t="str">
        <f>IF(cto1255AMCO[[#This Row],[Calificacion]]=1,"Aprobado","Subsanar")</f>
        <v>Subsanar</v>
      </c>
    </row>
    <row r="1346" spans="1:24" customFormat="1">
      <c r="A1346">
        <v>1345</v>
      </c>
      <c r="B1346" t="s">
        <v>4401</v>
      </c>
      <c r="C1346" s="13" t="s">
        <v>4402</v>
      </c>
      <c r="D1346" t="s">
        <v>1536</v>
      </c>
      <c r="E1346" s="26" t="s">
        <v>4403</v>
      </c>
      <c r="F1346" s="6">
        <v>148</v>
      </c>
      <c r="G1346" s="6">
        <v>148.00993299999999</v>
      </c>
      <c r="H1346" s="49">
        <v>148</v>
      </c>
      <c r="I1346" s="4">
        <f t="shared" si="69"/>
        <v>0</v>
      </c>
      <c r="J1346" s="10">
        <f t="shared" si="70"/>
        <v>0.06</v>
      </c>
      <c r="K1346" t="str">
        <f t="shared" si="71"/>
        <v>Dentro del rango</v>
      </c>
      <c r="L1346" s="49">
        <v>1</v>
      </c>
      <c r="M1346" s="49">
        <v>1</v>
      </c>
      <c r="N1346" s="49">
        <v>1</v>
      </c>
      <c r="O1346" s="49">
        <v>1</v>
      </c>
      <c r="P1346" s="49">
        <v>0</v>
      </c>
      <c r="Q1346" s="49">
        <v>1</v>
      </c>
      <c r="R1346" s="49">
        <v>1</v>
      </c>
      <c r="S1346" s="49">
        <v>1</v>
      </c>
      <c r="T1346" s="49">
        <v>1</v>
      </c>
      <c r="U1346" s="49">
        <v>0</v>
      </c>
      <c r="V1346" s="67" t="s">
        <v>4366</v>
      </c>
      <c r="W134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346" t="str">
        <f>IF(cto1255AMCO[[#This Row],[Calificacion]]=1,"Aprobado","Subsanar")</f>
        <v>Subsanar</v>
      </c>
    </row>
    <row r="1347" spans="1:24" customFormat="1">
      <c r="A1347">
        <v>1346</v>
      </c>
      <c r="B1347" t="s">
        <v>4404</v>
      </c>
      <c r="C1347" s="13" t="s">
        <v>4405</v>
      </c>
      <c r="D1347" t="s">
        <v>1536</v>
      </c>
      <c r="E1347" s="26" t="s">
        <v>4406</v>
      </c>
      <c r="F1347" s="6">
        <v>111</v>
      </c>
      <c r="G1347" s="6">
        <v>110.929213</v>
      </c>
      <c r="H1347" s="49">
        <v>111</v>
      </c>
      <c r="I1347" s="4">
        <f t="shared" si="69"/>
        <v>0</v>
      </c>
      <c r="J1347" s="10">
        <f t="shared" si="70"/>
        <v>0.06</v>
      </c>
      <c r="K1347" t="str">
        <f t="shared" si="71"/>
        <v>Dentro del rango</v>
      </c>
      <c r="L1347" s="49">
        <v>1</v>
      </c>
      <c r="M1347" s="49">
        <v>1</v>
      </c>
      <c r="N1347" s="49">
        <v>1</v>
      </c>
      <c r="O1347" s="49">
        <v>1</v>
      </c>
      <c r="P1347" s="49">
        <v>0</v>
      </c>
      <c r="Q1347" s="49">
        <v>1</v>
      </c>
      <c r="R1347" s="49">
        <v>1</v>
      </c>
      <c r="S1347" s="49">
        <v>1</v>
      </c>
      <c r="T1347" s="49">
        <v>1</v>
      </c>
      <c r="U1347" s="49">
        <v>0</v>
      </c>
      <c r="V1347" s="67" t="s">
        <v>4319</v>
      </c>
      <c r="W134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347" t="str">
        <f>IF(cto1255AMCO[[#This Row],[Calificacion]]=1,"Aprobado","Subsanar")</f>
        <v>Subsanar</v>
      </c>
    </row>
    <row r="1348" spans="1:24" customFormat="1">
      <c r="A1348">
        <v>1347</v>
      </c>
      <c r="B1348" t="s">
        <v>4407</v>
      </c>
      <c r="C1348" s="13" t="s">
        <v>4408</v>
      </c>
      <c r="D1348" t="s">
        <v>1536</v>
      </c>
      <c r="E1348" s="26" t="s">
        <v>4409</v>
      </c>
      <c r="F1348" s="6">
        <v>112</v>
      </c>
      <c r="G1348" s="6">
        <v>112.472077</v>
      </c>
      <c r="H1348" s="49">
        <v>112</v>
      </c>
      <c r="I1348" s="4">
        <f t="shared" si="69"/>
        <v>0</v>
      </c>
      <c r="J1348" s="10">
        <f t="shared" si="70"/>
        <v>0.06</v>
      </c>
      <c r="K1348" t="str">
        <f t="shared" si="71"/>
        <v>Dentro del rango</v>
      </c>
      <c r="L1348" s="49">
        <v>1</v>
      </c>
      <c r="M1348" s="49">
        <v>1</v>
      </c>
      <c r="N1348" s="49">
        <v>1</v>
      </c>
      <c r="O1348" s="49">
        <v>1</v>
      </c>
      <c r="P1348" s="49">
        <v>0</v>
      </c>
      <c r="Q1348" s="49">
        <v>1</v>
      </c>
      <c r="R1348" s="49">
        <v>1</v>
      </c>
      <c r="S1348" s="49">
        <v>1</v>
      </c>
      <c r="T1348" s="49">
        <v>1</v>
      </c>
      <c r="U1348" s="49">
        <v>0</v>
      </c>
      <c r="V1348" s="67" t="s">
        <v>4319</v>
      </c>
      <c r="W13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348" t="str">
        <f>IF(cto1255AMCO[[#This Row],[Calificacion]]=1,"Aprobado","Subsanar")</f>
        <v>Subsanar</v>
      </c>
    </row>
    <row r="1349" spans="1:24" customFormat="1">
      <c r="A1349">
        <v>1348</v>
      </c>
      <c r="B1349" t="s">
        <v>4410</v>
      </c>
      <c r="C1349" s="13" t="s">
        <v>4411</v>
      </c>
      <c r="D1349" t="s">
        <v>1536</v>
      </c>
      <c r="E1349" s="26" t="s">
        <v>4412</v>
      </c>
      <c r="F1349" s="6">
        <v>113</v>
      </c>
      <c r="G1349" s="6">
        <v>112.61430300000001</v>
      </c>
      <c r="H1349" s="49">
        <v>113</v>
      </c>
      <c r="I1349" s="4">
        <f t="shared" si="69"/>
        <v>0</v>
      </c>
      <c r="J1349" s="10">
        <f t="shared" si="70"/>
        <v>0.06</v>
      </c>
      <c r="K1349" t="str">
        <f t="shared" si="71"/>
        <v>Dentro del rango</v>
      </c>
      <c r="L1349" s="49">
        <v>1</v>
      </c>
      <c r="M1349" s="49">
        <v>1</v>
      </c>
      <c r="N1349" s="49">
        <v>1</v>
      </c>
      <c r="O1349" s="49">
        <v>1</v>
      </c>
      <c r="P1349" s="49">
        <v>0</v>
      </c>
      <c r="Q1349" s="49">
        <v>1</v>
      </c>
      <c r="R1349" s="49">
        <v>1</v>
      </c>
      <c r="S1349" s="49">
        <v>1</v>
      </c>
      <c r="T1349" s="49">
        <v>1</v>
      </c>
      <c r="U1349" s="49">
        <v>0</v>
      </c>
      <c r="V1349" s="67" t="s">
        <v>4329</v>
      </c>
      <c r="W13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349" t="str">
        <f>IF(cto1255AMCO[[#This Row],[Calificacion]]=1,"Aprobado","Subsanar")</f>
        <v>Subsanar</v>
      </c>
    </row>
    <row r="1350" spans="1:24" customFormat="1">
      <c r="A1350">
        <v>1349</v>
      </c>
      <c r="B1350" t="s">
        <v>4413</v>
      </c>
      <c r="C1350" s="13" t="s">
        <v>4414</v>
      </c>
      <c r="D1350" t="s">
        <v>1536</v>
      </c>
      <c r="E1350" s="26" t="s">
        <v>4415</v>
      </c>
      <c r="F1350" s="6">
        <v>110</v>
      </c>
      <c r="G1350" s="6">
        <v>110.51892100000001</v>
      </c>
      <c r="H1350" s="49">
        <v>110</v>
      </c>
      <c r="I1350" s="4">
        <f t="shared" si="69"/>
        <v>0</v>
      </c>
      <c r="J1350" s="10">
        <f t="shared" si="70"/>
        <v>0.06</v>
      </c>
      <c r="K1350" t="str">
        <f t="shared" si="71"/>
        <v>Dentro del rango</v>
      </c>
      <c r="L1350" s="49">
        <v>1</v>
      </c>
      <c r="M1350" s="49">
        <v>1</v>
      </c>
      <c r="N1350" s="49">
        <v>1</v>
      </c>
      <c r="O1350" s="49">
        <v>1</v>
      </c>
      <c r="P1350" s="49">
        <v>0</v>
      </c>
      <c r="Q1350" s="49">
        <v>1</v>
      </c>
      <c r="R1350" s="49">
        <v>1</v>
      </c>
      <c r="S1350" s="49">
        <v>1</v>
      </c>
      <c r="T1350" s="49">
        <v>1</v>
      </c>
      <c r="U1350" s="49">
        <v>0</v>
      </c>
      <c r="V1350" s="67" t="s">
        <v>4319</v>
      </c>
      <c r="W135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350" t="str">
        <f>IF(cto1255AMCO[[#This Row],[Calificacion]]=1,"Aprobado","Subsanar")</f>
        <v>Subsanar</v>
      </c>
    </row>
    <row r="1351" spans="1:24" customFormat="1">
      <c r="A1351">
        <v>1350</v>
      </c>
      <c r="B1351" t="s">
        <v>4416</v>
      </c>
      <c r="C1351" s="13" t="s">
        <v>4417</v>
      </c>
      <c r="D1351" t="s">
        <v>1536</v>
      </c>
      <c r="E1351" s="26" t="s">
        <v>4418</v>
      </c>
      <c r="F1351" s="6">
        <v>111</v>
      </c>
      <c r="G1351" s="6">
        <v>110.81473800000001</v>
      </c>
      <c r="H1351" s="49">
        <v>111</v>
      </c>
      <c r="I1351" s="4">
        <f t="shared" si="69"/>
        <v>0</v>
      </c>
      <c r="J1351" s="10">
        <f t="shared" si="70"/>
        <v>0.06</v>
      </c>
      <c r="K1351" t="str">
        <f t="shared" si="71"/>
        <v>Dentro del rango</v>
      </c>
      <c r="L1351" s="49">
        <v>1</v>
      </c>
      <c r="M1351" s="49">
        <v>1</v>
      </c>
      <c r="N1351" s="49">
        <v>1</v>
      </c>
      <c r="O1351" s="49">
        <v>1</v>
      </c>
      <c r="P1351" s="49">
        <v>0</v>
      </c>
      <c r="Q1351" s="49">
        <v>1</v>
      </c>
      <c r="R1351" s="49">
        <v>1</v>
      </c>
      <c r="S1351" s="49">
        <v>1</v>
      </c>
      <c r="T1351" s="49">
        <v>1</v>
      </c>
      <c r="U1351" s="49">
        <v>0</v>
      </c>
      <c r="V1351" s="67" t="s">
        <v>4397</v>
      </c>
      <c r="W135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351" t="str">
        <f>IF(cto1255AMCO[[#This Row],[Calificacion]]=1,"Aprobado","Subsanar")</f>
        <v>Subsanar</v>
      </c>
    </row>
    <row r="1352" spans="1:24" customFormat="1">
      <c r="A1352">
        <v>1351</v>
      </c>
      <c r="B1352" t="s">
        <v>4419</v>
      </c>
      <c r="C1352" s="13" t="s">
        <v>4420</v>
      </c>
      <c r="D1352" t="s">
        <v>1536</v>
      </c>
      <c r="E1352" s="26" t="s">
        <v>4421</v>
      </c>
      <c r="F1352" s="6">
        <v>140</v>
      </c>
      <c r="G1352" s="6">
        <v>139.90733299999999</v>
      </c>
      <c r="H1352" s="49">
        <v>140</v>
      </c>
      <c r="I1352" s="4">
        <f t="shared" si="69"/>
        <v>0</v>
      </c>
      <c r="J1352" s="10">
        <f t="shared" si="70"/>
        <v>0.06</v>
      </c>
      <c r="K1352" t="str">
        <f t="shared" si="71"/>
        <v>Dentro del rango</v>
      </c>
      <c r="L1352" s="49">
        <v>1</v>
      </c>
      <c r="M1352" s="49">
        <v>1</v>
      </c>
      <c r="N1352" s="49">
        <v>1</v>
      </c>
      <c r="O1352" s="49">
        <v>1</v>
      </c>
      <c r="P1352" s="49">
        <v>0</v>
      </c>
      <c r="Q1352" s="49">
        <v>1</v>
      </c>
      <c r="R1352" s="49">
        <v>1</v>
      </c>
      <c r="S1352" s="49">
        <v>1</v>
      </c>
      <c r="T1352" s="49">
        <v>1</v>
      </c>
      <c r="U1352" s="49">
        <v>0</v>
      </c>
      <c r="V1352" s="67" t="s">
        <v>4151</v>
      </c>
      <c r="W135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352" t="str">
        <f>IF(cto1255AMCO[[#This Row],[Calificacion]]=1,"Aprobado","Subsanar")</f>
        <v>Subsanar</v>
      </c>
    </row>
    <row r="1353" spans="1:24" customFormat="1">
      <c r="A1353">
        <v>1352</v>
      </c>
      <c r="B1353" t="s">
        <v>4422</v>
      </c>
      <c r="C1353" s="13" t="s">
        <v>4423</v>
      </c>
      <c r="D1353" t="s">
        <v>1536</v>
      </c>
      <c r="E1353" s="26" t="s">
        <v>4424</v>
      </c>
      <c r="F1353" s="6">
        <v>153</v>
      </c>
      <c r="G1353" s="6">
        <v>153.135032</v>
      </c>
      <c r="H1353" s="49">
        <v>153</v>
      </c>
      <c r="I1353" s="4">
        <f t="shared" si="69"/>
        <v>0</v>
      </c>
      <c r="J1353" s="10">
        <f t="shared" si="70"/>
        <v>0.06</v>
      </c>
      <c r="K1353" t="str">
        <f t="shared" si="71"/>
        <v>Dentro del rango</v>
      </c>
      <c r="L1353" s="49">
        <v>1</v>
      </c>
      <c r="M1353" s="49">
        <v>1</v>
      </c>
      <c r="N1353" s="49">
        <v>1</v>
      </c>
      <c r="O1353" s="49">
        <v>1</v>
      </c>
      <c r="P1353" s="49">
        <v>0</v>
      </c>
      <c r="Q1353" s="49">
        <v>1</v>
      </c>
      <c r="R1353" s="49">
        <v>1</v>
      </c>
      <c r="S1353" s="49">
        <v>1</v>
      </c>
      <c r="T1353" s="49">
        <v>1</v>
      </c>
      <c r="U1353" s="49">
        <v>0</v>
      </c>
      <c r="V1353" s="67" t="s">
        <v>4366</v>
      </c>
      <c r="W135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353" t="str">
        <f>IF(cto1255AMCO[[#This Row],[Calificacion]]=1,"Aprobado","Subsanar")</f>
        <v>Subsanar</v>
      </c>
    </row>
    <row r="1354" spans="1:24" customFormat="1">
      <c r="A1354">
        <v>1353</v>
      </c>
      <c r="B1354" t="s">
        <v>4425</v>
      </c>
      <c r="C1354" s="13" t="s">
        <v>4426</v>
      </c>
      <c r="D1354" t="s">
        <v>1536</v>
      </c>
      <c r="E1354" s="26" t="s">
        <v>4427</v>
      </c>
      <c r="F1354" s="6">
        <v>153</v>
      </c>
      <c r="G1354" s="6">
        <v>153.05349699999999</v>
      </c>
      <c r="H1354" s="49">
        <v>153</v>
      </c>
      <c r="I1354" s="4">
        <f t="shared" si="69"/>
        <v>0</v>
      </c>
      <c r="J1354" s="10">
        <f t="shared" si="70"/>
        <v>0.06</v>
      </c>
      <c r="K1354" t="str">
        <f t="shared" si="71"/>
        <v>Dentro del rango</v>
      </c>
      <c r="L1354" s="49">
        <v>1</v>
      </c>
      <c r="M1354" s="49">
        <v>1</v>
      </c>
      <c r="N1354" s="49">
        <v>1</v>
      </c>
      <c r="O1354" s="49">
        <v>1</v>
      </c>
      <c r="P1354" s="49">
        <v>0</v>
      </c>
      <c r="Q1354" s="49">
        <v>1</v>
      </c>
      <c r="R1354" s="49">
        <v>1</v>
      </c>
      <c r="S1354" s="49">
        <v>1</v>
      </c>
      <c r="T1354" s="49">
        <v>1</v>
      </c>
      <c r="U1354" s="49">
        <v>0</v>
      </c>
      <c r="V1354" s="67" t="s">
        <v>4366</v>
      </c>
      <c r="W135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354" t="str">
        <f>IF(cto1255AMCO[[#This Row],[Calificacion]]=1,"Aprobado","Subsanar")</f>
        <v>Subsanar</v>
      </c>
    </row>
    <row r="1355" spans="1:24" customFormat="1">
      <c r="A1355">
        <v>1354</v>
      </c>
      <c r="B1355" t="s">
        <v>4428</v>
      </c>
      <c r="C1355" s="13" t="s">
        <v>4429</v>
      </c>
      <c r="D1355" t="s">
        <v>1536</v>
      </c>
      <c r="E1355" s="26" t="s">
        <v>4430</v>
      </c>
      <c r="F1355" s="6">
        <v>146</v>
      </c>
      <c r="G1355" s="6">
        <v>146.41302200000001</v>
      </c>
      <c r="H1355" s="49">
        <v>146</v>
      </c>
      <c r="I1355" s="4">
        <f t="shared" si="69"/>
        <v>0</v>
      </c>
      <c r="J1355" s="10">
        <f t="shared" si="70"/>
        <v>0.06</v>
      </c>
      <c r="K1355" t="str">
        <f t="shared" si="71"/>
        <v>Dentro del rango</v>
      </c>
      <c r="L1355" s="49">
        <v>1</v>
      </c>
      <c r="M1355" s="49">
        <v>1</v>
      </c>
      <c r="N1355" s="49">
        <v>1</v>
      </c>
      <c r="O1355" s="49">
        <v>1</v>
      </c>
      <c r="P1355" s="49">
        <v>0</v>
      </c>
      <c r="Q1355" s="49">
        <v>1</v>
      </c>
      <c r="R1355" s="49">
        <v>1</v>
      </c>
      <c r="S1355" s="49">
        <v>1</v>
      </c>
      <c r="T1355" s="49">
        <v>1</v>
      </c>
      <c r="U1355" s="49">
        <v>1</v>
      </c>
      <c r="V1355" s="67" t="s">
        <v>4151</v>
      </c>
      <c r="W135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355" t="str">
        <f>IF(cto1255AMCO[[#This Row],[Calificacion]]=1,"Aprobado","Subsanar")</f>
        <v>Subsanar</v>
      </c>
    </row>
    <row r="1356" spans="1:24" customFormat="1">
      <c r="A1356">
        <v>1355</v>
      </c>
      <c r="B1356" t="s">
        <v>4431</v>
      </c>
      <c r="C1356" s="13" t="s">
        <v>4432</v>
      </c>
      <c r="D1356" t="s">
        <v>1536</v>
      </c>
      <c r="E1356" s="26" t="s">
        <v>4433</v>
      </c>
      <c r="F1356" s="6">
        <v>112</v>
      </c>
      <c r="G1356" s="6">
        <v>111.980761</v>
      </c>
      <c r="H1356" s="49">
        <v>112</v>
      </c>
      <c r="I1356" s="4">
        <f t="shared" si="69"/>
        <v>0</v>
      </c>
      <c r="J1356" s="10">
        <f t="shared" si="70"/>
        <v>0.06</v>
      </c>
      <c r="K1356" t="str">
        <f t="shared" si="71"/>
        <v>Dentro del rango</v>
      </c>
      <c r="L1356" s="49">
        <v>1</v>
      </c>
      <c r="M1356" s="49">
        <v>1</v>
      </c>
      <c r="N1356" s="49">
        <v>1</v>
      </c>
      <c r="O1356" s="49">
        <v>1</v>
      </c>
      <c r="P1356" s="49">
        <v>0</v>
      </c>
      <c r="Q1356" s="49">
        <v>1</v>
      </c>
      <c r="R1356" s="49">
        <v>1</v>
      </c>
      <c r="S1356" s="49">
        <v>1</v>
      </c>
      <c r="T1356" s="49">
        <v>1</v>
      </c>
      <c r="U1356" s="49">
        <v>1</v>
      </c>
      <c r="V1356" s="67" t="s">
        <v>4151</v>
      </c>
      <c r="W135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356" t="str">
        <f>IF(cto1255AMCO[[#This Row],[Calificacion]]=1,"Aprobado","Subsanar")</f>
        <v>Subsanar</v>
      </c>
    </row>
    <row r="1357" spans="1:24" customFormat="1">
      <c r="A1357">
        <v>1356</v>
      </c>
      <c r="B1357" t="s">
        <v>4434</v>
      </c>
      <c r="C1357" s="13" t="s">
        <v>4435</v>
      </c>
      <c r="D1357" t="s">
        <v>1536</v>
      </c>
      <c r="E1357" s="26" t="s">
        <v>4436</v>
      </c>
      <c r="F1357" s="6">
        <v>104</v>
      </c>
      <c r="G1357" s="6">
        <v>103.768438</v>
      </c>
      <c r="H1357" s="49">
        <v>104</v>
      </c>
      <c r="I1357" s="4">
        <f t="shared" si="69"/>
        <v>0</v>
      </c>
      <c r="J1357" s="10">
        <f t="shared" si="70"/>
        <v>0.06</v>
      </c>
      <c r="K1357" t="str">
        <f t="shared" si="71"/>
        <v>Dentro del rango</v>
      </c>
      <c r="L1357" s="49">
        <v>1</v>
      </c>
      <c r="M1357" s="49">
        <v>1</v>
      </c>
      <c r="N1357" s="49">
        <v>1</v>
      </c>
      <c r="O1357" s="49">
        <v>1</v>
      </c>
      <c r="P1357" s="49">
        <v>0</v>
      </c>
      <c r="Q1357" s="49">
        <v>1</v>
      </c>
      <c r="R1357" s="49">
        <v>1</v>
      </c>
      <c r="S1357" s="49">
        <v>1</v>
      </c>
      <c r="T1357" s="49">
        <v>1</v>
      </c>
      <c r="U1357" s="49">
        <v>1</v>
      </c>
      <c r="V1357" s="67" t="s">
        <v>4151</v>
      </c>
      <c r="W135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357" t="str">
        <f>IF(cto1255AMCO[[#This Row],[Calificacion]]=1,"Aprobado","Subsanar")</f>
        <v>Subsanar</v>
      </c>
    </row>
    <row r="1358" spans="1:24" customFormat="1">
      <c r="A1358">
        <v>1357</v>
      </c>
      <c r="B1358" t="s">
        <v>4437</v>
      </c>
      <c r="C1358" s="13" t="s">
        <v>4438</v>
      </c>
      <c r="D1358" t="s">
        <v>1536</v>
      </c>
      <c r="E1358" s="26" t="s">
        <v>4439</v>
      </c>
      <c r="F1358" s="6">
        <v>99</v>
      </c>
      <c r="G1358" s="6">
        <v>98.929704999999998</v>
      </c>
      <c r="H1358" s="49">
        <v>99</v>
      </c>
      <c r="I1358" s="4">
        <f t="shared" si="69"/>
        <v>0</v>
      </c>
      <c r="J1358" s="10">
        <f t="shared" si="70"/>
        <v>0.06</v>
      </c>
      <c r="K1358" t="str">
        <f t="shared" si="71"/>
        <v>Dentro del rango</v>
      </c>
      <c r="L1358" s="49">
        <v>1</v>
      </c>
      <c r="M1358" s="49">
        <v>1</v>
      </c>
      <c r="N1358" s="49">
        <v>1</v>
      </c>
      <c r="O1358" s="49">
        <v>1</v>
      </c>
      <c r="P1358" s="49">
        <v>0</v>
      </c>
      <c r="Q1358" s="49">
        <v>1</v>
      </c>
      <c r="R1358" s="49">
        <v>1</v>
      </c>
      <c r="S1358" s="49">
        <v>1</v>
      </c>
      <c r="T1358" s="49">
        <v>1</v>
      </c>
      <c r="U1358" s="49">
        <v>1</v>
      </c>
      <c r="V1358" s="67" t="s">
        <v>4151</v>
      </c>
      <c r="W135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358" t="str">
        <f>IF(cto1255AMCO[[#This Row],[Calificacion]]=1,"Aprobado","Subsanar")</f>
        <v>Subsanar</v>
      </c>
    </row>
    <row r="1359" spans="1:24" customFormat="1">
      <c r="A1359">
        <v>1358</v>
      </c>
      <c r="B1359" t="s">
        <v>4440</v>
      </c>
      <c r="C1359" s="13" t="s">
        <v>4441</v>
      </c>
      <c r="D1359" t="s">
        <v>1536</v>
      </c>
      <c r="E1359" s="26" t="s">
        <v>4442</v>
      </c>
      <c r="F1359" s="6">
        <v>146</v>
      </c>
      <c r="G1359" s="6">
        <v>146.27258499999999</v>
      </c>
      <c r="H1359" s="49">
        <v>146</v>
      </c>
      <c r="I1359" s="4">
        <f t="shared" si="69"/>
        <v>0</v>
      </c>
      <c r="J1359" s="10">
        <f t="shared" si="70"/>
        <v>0.06</v>
      </c>
      <c r="K1359" t="str">
        <f t="shared" si="71"/>
        <v>Dentro del rango</v>
      </c>
      <c r="L1359" s="49">
        <v>1</v>
      </c>
      <c r="M1359" s="49">
        <v>1</v>
      </c>
      <c r="N1359" s="49">
        <v>1</v>
      </c>
      <c r="O1359" s="49">
        <v>1</v>
      </c>
      <c r="P1359" s="49">
        <v>0</v>
      </c>
      <c r="Q1359" s="49">
        <v>1</v>
      </c>
      <c r="R1359" s="49">
        <v>1</v>
      </c>
      <c r="S1359" s="49">
        <v>1</v>
      </c>
      <c r="T1359" s="49">
        <v>1</v>
      </c>
      <c r="U1359" s="49">
        <v>1</v>
      </c>
      <c r="V1359" s="67" t="s">
        <v>4151</v>
      </c>
      <c r="W135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359" t="str">
        <f>IF(cto1255AMCO[[#This Row],[Calificacion]]=1,"Aprobado","Subsanar")</f>
        <v>Subsanar</v>
      </c>
    </row>
    <row r="1360" spans="1:24" customFormat="1">
      <c r="A1360">
        <v>1359</v>
      </c>
      <c r="B1360" t="s">
        <v>4443</v>
      </c>
      <c r="C1360" s="13" t="s">
        <v>4444</v>
      </c>
      <c r="D1360" t="s">
        <v>1536</v>
      </c>
      <c r="E1360" s="26" t="s">
        <v>4445</v>
      </c>
      <c r="F1360" s="6">
        <v>115</v>
      </c>
      <c r="G1360" s="6">
        <v>115.325813</v>
      </c>
      <c r="H1360" s="49">
        <v>115</v>
      </c>
      <c r="I1360" s="4">
        <f t="shared" si="69"/>
        <v>0</v>
      </c>
      <c r="J1360" s="10">
        <f t="shared" si="70"/>
        <v>0.06</v>
      </c>
      <c r="K1360" t="str">
        <f t="shared" si="71"/>
        <v>Dentro del rango</v>
      </c>
      <c r="L1360" s="49">
        <v>1</v>
      </c>
      <c r="M1360" s="49">
        <v>1</v>
      </c>
      <c r="N1360" s="49">
        <v>1</v>
      </c>
      <c r="O1360" s="49">
        <v>1</v>
      </c>
      <c r="P1360" s="49">
        <v>0</v>
      </c>
      <c r="Q1360" s="49">
        <v>1</v>
      </c>
      <c r="R1360" s="49">
        <v>1</v>
      </c>
      <c r="S1360" s="49">
        <v>1</v>
      </c>
      <c r="T1360" s="49">
        <v>1</v>
      </c>
      <c r="U1360" s="49">
        <v>1</v>
      </c>
      <c r="V1360" s="67" t="s">
        <v>4151</v>
      </c>
      <c r="W136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360" t="str">
        <f>IF(cto1255AMCO[[#This Row],[Calificacion]]=1,"Aprobado","Subsanar")</f>
        <v>Subsanar</v>
      </c>
    </row>
    <row r="1361" spans="1:24" customFormat="1">
      <c r="A1361">
        <v>1360</v>
      </c>
      <c r="B1361" t="s">
        <v>4446</v>
      </c>
      <c r="C1361" s="13" t="s">
        <v>4447</v>
      </c>
      <c r="D1361" t="s">
        <v>1536</v>
      </c>
      <c r="E1361" s="26" t="s">
        <v>4448</v>
      </c>
      <c r="F1361" s="6">
        <v>400</v>
      </c>
      <c r="G1361" s="6">
        <v>399.95033599999999</v>
      </c>
      <c r="H1361" s="49">
        <v>400</v>
      </c>
      <c r="I1361" s="4">
        <f t="shared" si="69"/>
        <v>0</v>
      </c>
      <c r="J1361" s="10">
        <f t="shared" si="70"/>
        <v>0.04</v>
      </c>
      <c r="K1361" t="str">
        <f t="shared" si="71"/>
        <v>Dentro del rango</v>
      </c>
      <c r="L1361" s="49">
        <v>1</v>
      </c>
      <c r="M1361" s="49">
        <v>1</v>
      </c>
      <c r="N1361" s="49">
        <v>1</v>
      </c>
      <c r="O1361" s="49">
        <v>1</v>
      </c>
      <c r="P1361" s="49">
        <v>0</v>
      </c>
      <c r="Q1361" s="49">
        <v>1</v>
      </c>
      <c r="R1361" s="49">
        <v>1</v>
      </c>
      <c r="S1361" s="49">
        <v>1</v>
      </c>
      <c r="T1361" s="49">
        <v>1</v>
      </c>
      <c r="U1361" s="49">
        <v>1</v>
      </c>
      <c r="V1361" s="67" t="s">
        <v>4151</v>
      </c>
      <c r="W136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361" t="str">
        <f>IF(cto1255AMCO[[#This Row],[Calificacion]]=1,"Aprobado","Subsanar")</f>
        <v>Subsanar</v>
      </c>
    </row>
    <row r="1362" spans="1:24" customFormat="1">
      <c r="A1362">
        <v>1361</v>
      </c>
      <c r="B1362" t="s">
        <v>4449</v>
      </c>
      <c r="C1362" s="13" t="s">
        <v>4450</v>
      </c>
      <c r="D1362" t="s">
        <v>1536</v>
      </c>
      <c r="E1362" s="26" t="s">
        <v>4451</v>
      </c>
      <c r="F1362" s="6">
        <v>34</v>
      </c>
      <c r="G1362" s="6">
        <v>34.388432000000002</v>
      </c>
      <c r="H1362" s="49">
        <v>34</v>
      </c>
      <c r="I1362" s="4">
        <f t="shared" si="69"/>
        <v>0</v>
      </c>
      <c r="J1362" s="10">
        <f t="shared" si="70"/>
        <v>7.0000000000000007E-2</v>
      </c>
      <c r="K1362" t="str">
        <f t="shared" si="71"/>
        <v>Dentro del rango</v>
      </c>
      <c r="L1362" s="49">
        <v>1</v>
      </c>
      <c r="M1362" s="49">
        <v>1</v>
      </c>
      <c r="N1362" s="49">
        <v>1</v>
      </c>
      <c r="O1362" s="49">
        <v>1</v>
      </c>
      <c r="P1362" s="49">
        <v>0</v>
      </c>
      <c r="Q1362" s="49">
        <v>1</v>
      </c>
      <c r="R1362" s="49">
        <v>1</v>
      </c>
      <c r="S1362" s="49">
        <v>1</v>
      </c>
      <c r="T1362" s="49">
        <v>1</v>
      </c>
      <c r="U1362" s="49">
        <v>1</v>
      </c>
      <c r="V1362" s="67" t="s">
        <v>4151</v>
      </c>
      <c r="W136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362" t="str">
        <f>IF(cto1255AMCO[[#This Row],[Calificacion]]=1,"Aprobado","Subsanar")</f>
        <v>Subsanar</v>
      </c>
    </row>
    <row r="1363" spans="1:24" customFormat="1">
      <c r="A1363">
        <v>1362</v>
      </c>
      <c r="B1363" t="s">
        <v>4452</v>
      </c>
      <c r="C1363" s="13" t="s">
        <v>4453</v>
      </c>
      <c r="D1363" t="s">
        <v>1536</v>
      </c>
      <c r="E1363" s="26" t="s">
        <v>4454</v>
      </c>
      <c r="F1363" s="6">
        <v>60</v>
      </c>
      <c r="G1363" s="6">
        <v>60.038130000000002</v>
      </c>
      <c r="H1363" s="49">
        <v>60</v>
      </c>
      <c r="I1363" s="4">
        <f t="shared" si="69"/>
        <v>0</v>
      </c>
      <c r="J1363" s="10">
        <f t="shared" si="70"/>
        <v>7.0000000000000007E-2</v>
      </c>
      <c r="K1363" t="str">
        <f t="shared" si="71"/>
        <v>Dentro del rango</v>
      </c>
      <c r="L1363" s="49">
        <v>1</v>
      </c>
      <c r="M1363" s="49">
        <v>1</v>
      </c>
      <c r="N1363" s="49">
        <v>1</v>
      </c>
      <c r="O1363" s="49">
        <v>1</v>
      </c>
      <c r="P1363" s="49">
        <v>0</v>
      </c>
      <c r="Q1363" s="49">
        <v>1</v>
      </c>
      <c r="R1363" s="49">
        <v>1</v>
      </c>
      <c r="S1363" s="49">
        <v>1</v>
      </c>
      <c r="T1363" s="49">
        <v>1</v>
      </c>
      <c r="U1363" s="49">
        <v>1</v>
      </c>
      <c r="V1363" s="67" t="s">
        <v>4151</v>
      </c>
      <c r="W136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363" t="str">
        <f>IF(cto1255AMCO[[#This Row],[Calificacion]]=1,"Aprobado","Subsanar")</f>
        <v>Subsanar</v>
      </c>
    </row>
    <row r="1364" spans="1:24" customFormat="1">
      <c r="A1364">
        <v>1363</v>
      </c>
      <c r="B1364" t="s">
        <v>4455</v>
      </c>
      <c r="C1364" s="13" t="s">
        <v>4456</v>
      </c>
      <c r="D1364" t="s">
        <v>1536</v>
      </c>
      <c r="E1364" s="26" t="s">
        <v>4457</v>
      </c>
      <c r="F1364" s="6">
        <v>38</v>
      </c>
      <c r="G1364" s="6">
        <v>38.886522999999997</v>
      </c>
      <c r="H1364" s="49">
        <v>38</v>
      </c>
      <c r="I1364" s="4">
        <f t="shared" si="69"/>
        <v>0</v>
      </c>
      <c r="J1364" s="10">
        <f t="shared" si="70"/>
        <v>7.0000000000000007E-2</v>
      </c>
      <c r="K1364" t="str">
        <f t="shared" si="71"/>
        <v>Dentro del rango</v>
      </c>
      <c r="L1364" s="49">
        <v>1</v>
      </c>
      <c r="M1364" s="49">
        <v>1</v>
      </c>
      <c r="N1364" s="49">
        <v>1</v>
      </c>
      <c r="O1364" s="49">
        <v>1</v>
      </c>
      <c r="P1364" s="49">
        <v>0</v>
      </c>
      <c r="Q1364" s="49">
        <v>1</v>
      </c>
      <c r="R1364" s="49">
        <v>1</v>
      </c>
      <c r="S1364" s="49">
        <v>1</v>
      </c>
      <c r="T1364" s="49">
        <v>1</v>
      </c>
      <c r="U1364" s="49">
        <v>1</v>
      </c>
      <c r="V1364" s="67" t="s">
        <v>4151</v>
      </c>
      <c r="W136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364" t="str">
        <f>IF(cto1255AMCO[[#This Row],[Calificacion]]=1,"Aprobado","Subsanar")</f>
        <v>Subsanar</v>
      </c>
    </row>
    <row r="1365" spans="1:24" customFormat="1">
      <c r="A1365">
        <v>1364</v>
      </c>
      <c r="B1365" t="s">
        <v>4458</v>
      </c>
      <c r="C1365" s="13" t="s">
        <v>4459</v>
      </c>
      <c r="D1365" t="s">
        <v>1536</v>
      </c>
      <c r="E1365" s="26" t="s">
        <v>4460</v>
      </c>
      <c r="F1365" s="6">
        <v>47</v>
      </c>
      <c r="G1365" s="6">
        <v>47.285988000000003</v>
      </c>
      <c r="H1365" s="49">
        <v>47</v>
      </c>
      <c r="I1365" s="4">
        <f t="shared" si="69"/>
        <v>0</v>
      </c>
      <c r="J1365" s="10">
        <f t="shared" si="70"/>
        <v>7.0000000000000007E-2</v>
      </c>
      <c r="K1365" t="str">
        <f t="shared" si="71"/>
        <v>Dentro del rango</v>
      </c>
      <c r="L1365" s="49">
        <v>1</v>
      </c>
      <c r="M1365" s="49">
        <v>1</v>
      </c>
      <c r="N1365" s="49">
        <v>1</v>
      </c>
      <c r="O1365" s="49">
        <v>1</v>
      </c>
      <c r="P1365" s="49">
        <v>0</v>
      </c>
      <c r="Q1365" s="49">
        <v>1</v>
      </c>
      <c r="R1365" s="49">
        <v>1</v>
      </c>
      <c r="S1365" s="49">
        <v>1</v>
      </c>
      <c r="T1365" s="49">
        <v>1</v>
      </c>
      <c r="U1365" s="49">
        <v>1</v>
      </c>
      <c r="V1365" s="67" t="s">
        <v>4151</v>
      </c>
      <c r="W136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365" t="str">
        <f>IF(cto1255AMCO[[#This Row],[Calificacion]]=1,"Aprobado","Subsanar")</f>
        <v>Subsanar</v>
      </c>
    </row>
    <row r="1366" spans="1:24" customFormat="1">
      <c r="A1366">
        <v>1365</v>
      </c>
      <c r="B1366" t="s">
        <v>4461</v>
      </c>
      <c r="C1366" s="13" t="s">
        <v>4462</v>
      </c>
      <c r="D1366" t="s">
        <v>1536</v>
      </c>
      <c r="E1366" s="26" t="s">
        <v>4463</v>
      </c>
      <c r="F1366" s="6">
        <v>52</v>
      </c>
      <c r="G1366" s="6">
        <v>52.517246999999998</v>
      </c>
      <c r="H1366" s="49">
        <v>52</v>
      </c>
      <c r="I1366" s="4">
        <f t="shared" si="69"/>
        <v>0</v>
      </c>
      <c r="J1366" s="10">
        <f t="shared" si="70"/>
        <v>7.0000000000000007E-2</v>
      </c>
      <c r="K1366" t="str">
        <f t="shared" si="71"/>
        <v>Dentro del rango</v>
      </c>
      <c r="L1366" s="49">
        <v>1</v>
      </c>
      <c r="M1366" s="49">
        <v>1</v>
      </c>
      <c r="N1366" s="49">
        <v>1</v>
      </c>
      <c r="O1366" s="49">
        <v>1</v>
      </c>
      <c r="P1366" s="49">
        <v>0</v>
      </c>
      <c r="Q1366" s="49">
        <v>1</v>
      </c>
      <c r="R1366" s="49">
        <v>1</v>
      </c>
      <c r="S1366" s="49">
        <v>1</v>
      </c>
      <c r="T1366" s="49">
        <v>1</v>
      </c>
      <c r="U1366" s="49">
        <v>1</v>
      </c>
      <c r="V1366" s="67" t="s">
        <v>4151</v>
      </c>
      <c r="W136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366" t="str">
        <f>IF(cto1255AMCO[[#This Row],[Calificacion]]=1,"Aprobado","Subsanar")</f>
        <v>Subsanar</v>
      </c>
    </row>
    <row r="1367" spans="1:24" customFormat="1" hidden="1">
      <c r="A1367">
        <v>1366</v>
      </c>
      <c r="B1367" t="s">
        <v>4464</v>
      </c>
      <c r="C1367" s="13" t="s">
        <v>4465</v>
      </c>
      <c r="D1367" t="s">
        <v>1624</v>
      </c>
      <c r="E1367" s="26" t="s">
        <v>4466</v>
      </c>
      <c r="F1367" s="6">
        <v>115</v>
      </c>
      <c r="G1367" s="6">
        <v>114.633117</v>
      </c>
      <c r="H1367" s="49">
        <v>115</v>
      </c>
      <c r="I1367" s="4">
        <f t="shared" si="69"/>
        <v>0</v>
      </c>
      <c r="J1367" s="10">
        <f t="shared" si="70"/>
        <v>0.06</v>
      </c>
      <c r="K1367" t="str">
        <f t="shared" si="71"/>
        <v>Dentro del rango</v>
      </c>
      <c r="L1367" s="49">
        <v>1</v>
      </c>
      <c r="M1367" s="49">
        <v>1</v>
      </c>
      <c r="N1367" s="49">
        <v>1</v>
      </c>
      <c r="O1367" s="49">
        <v>1</v>
      </c>
      <c r="P1367" s="49">
        <v>0</v>
      </c>
      <c r="Q1367" s="49">
        <v>1</v>
      </c>
      <c r="R1367" s="49">
        <v>1</v>
      </c>
      <c r="S1367" s="49">
        <v>1</v>
      </c>
      <c r="T1367" s="49">
        <v>1</v>
      </c>
      <c r="U1367" s="49">
        <v>1</v>
      </c>
      <c r="V1367" s="67" t="s">
        <v>4467</v>
      </c>
      <c r="W136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367" t="str">
        <f>IF(cto1255AMCO[[#This Row],[Calificacion]]=1,"Aprobado","Subsanar")</f>
        <v>Subsanar</v>
      </c>
    </row>
    <row r="1368" spans="1:24" customFormat="1" hidden="1">
      <c r="A1368">
        <v>1367</v>
      </c>
      <c r="B1368" t="s">
        <v>4468</v>
      </c>
      <c r="C1368" s="13" t="s">
        <v>4469</v>
      </c>
      <c r="D1368" t="s">
        <v>1624</v>
      </c>
      <c r="E1368" s="26" t="s">
        <v>4470</v>
      </c>
      <c r="F1368" s="6">
        <v>112</v>
      </c>
      <c r="G1368" s="6">
        <v>111.809363</v>
      </c>
      <c r="H1368" s="49">
        <v>112</v>
      </c>
      <c r="I1368" s="4">
        <f t="shared" si="69"/>
        <v>0</v>
      </c>
      <c r="J1368" s="10">
        <f t="shared" si="70"/>
        <v>0.06</v>
      </c>
      <c r="K1368" t="str">
        <f t="shared" si="71"/>
        <v>Dentro del rango</v>
      </c>
      <c r="L1368" s="49">
        <v>1</v>
      </c>
      <c r="M1368" s="49">
        <v>1</v>
      </c>
      <c r="N1368" s="49">
        <v>1</v>
      </c>
      <c r="O1368" s="49">
        <v>1</v>
      </c>
      <c r="P1368" s="49">
        <v>0</v>
      </c>
      <c r="Q1368" s="49">
        <v>1</v>
      </c>
      <c r="R1368" s="49">
        <v>1</v>
      </c>
      <c r="S1368" s="49">
        <v>1</v>
      </c>
      <c r="T1368" s="49">
        <v>1</v>
      </c>
      <c r="U1368" s="49">
        <v>1</v>
      </c>
      <c r="V1368" s="67" t="s">
        <v>4467</v>
      </c>
      <c r="W136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368" t="str">
        <f>IF(cto1255AMCO[[#This Row],[Calificacion]]=1,"Aprobado","Subsanar")</f>
        <v>Subsanar</v>
      </c>
    </row>
    <row r="1369" spans="1:24" customFormat="1" hidden="1">
      <c r="A1369">
        <v>1368</v>
      </c>
      <c r="B1369" t="s">
        <v>4471</v>
      </c>
      <c r="C1369" s="13" t="s">
        <v>4472</v>
      </c>
      <c r="D1369" t="s">
        <v>1624</v>
      </c>
      <c r="E1369" s="26" t="s">
        <v>4473</v>
      </c>
      <c r="F1369" s="6">
        <v>148</v>
      </c>
      <c r="G1369" s="6">
        <v>148.200422</v>
      </c>
      <c r="H1369" s="49">
        <v>148</v>
      </c>
      <c r="I1369" s="4">
        <f t="shared" si="69"/>
        <v>0</v>
      </c>
      <c r="J1369" s="10">
        <f t="shared" si="70"/>
        <v>0.06</v>
      </c>
      <c r="K1369" t="str">
        <f t="shared" si="71"/>
        <v>Dentro del rango</v>
      </c>
      <c r="L1369" s="49">
        <v>1</v>
      </c>
      <c r="M1369" s="49">
        <v>1</v>
      </c>
      <c r="N1369" s="49">
        <v>1</v>
      </c>
      <c r="O1369" s="49">
        <v>1</v>
      </c>
      <c r="P1369" s="49">
        <v>0</v>
      </c>
      <c r="Q1369" s="49">
        <v>1</v>
      </c>
      <c r="R1369" s="49">
        <v>1</v>
      </c>
      <c r="S1369" s="49">
        <v>1</v>
      </c>
      <c r="T1369" s="49">
        <v>1</v>
      </c>
      <c r="U1369" s="49">
        <v>1</v>
      </c>
      <c r="V1369" s="67" t="s">
        <v>4467</v>
      </c>
      <c r="W136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369" t="str">
        <f>IF(cto1255AMCO[[#This Row],[Calificacion]]=1,"Aprobado","Subsanar")</f>
        <v>Subsanar</v>
      </c>
    </row>
    <row r="1370" spans="1:24" customFormat="1" hidden="1">
      <c r="A1370">
        <v>1369</v>
      </c>
      <c r="B1370" t="s">
        <v>4474</v>
      </c>
      <c r="C1370" s="13" t="s">
        <v>4475</v>
      </c>
      <c r="D1370" t="s">
        <v>1624</v>
      </c>
      <c r="E1370" s="26" t="s">
        <v>4476</v>
      </c>
      <c r="F1370" s="6">
        <v>97</v>
      </c>
      <c r="G1370" s="6">
        <v>97.139066999999997</v>
      </c>
      <c r="H1370" s="49">
        <v>97</v>
      </c>
      <c r="I1370" s="4">
        <f t="shared" si="69"/>
        <v>0</v>
      </c>
      <c r="J1370" s="10">
        <f t="shared" si="70"/>
        <v>0.06</v>
      </c>
      <c r="K1370" t="str">
        <f t="shared" si="71"/>
        <v>Dentro del rango</v>
      </c>
      <c r="L1370" s="49">
        <v>1</v>
      </c>
      <c r="M1370" s="49">
        <v>1</v>
      </c>
      <c r="N1370" s="49">
        <v>1</v>
      </c>
      <c r="O1370" s="49">
        <v>1</v>
      </c>
      <c r="P1370" s="49">
        <v>0</v>
      </c>
      <c r="Q1370" s="49">
        <v>1</v>
      </c>
      <c r="R1370" s="49">
        <v>1</v>
      </c>
      <c r="S1370" s="49">
        <v>1</v>
      </c>
      <c r="T1370" s="49">
        <v>1</v>
      </c>
      <c r="U1370" s="49">
        <v>1</v>
      </c>
      <c r="V1370" s="67" t="s">
        <v>4467</v>
      </c>
      <c r="W137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370" t="str">
        <f>IF(cto1255AMCO[[#This Row],[Calificacion]]=1,"Aprobado","Subsanar")</f>
        <v>Subsanar</v>
      </c>
    </row>
    <row r="1371" spans="1:24" customFormat="1" hidden="1">
      <c r="A1371">
        <v>1370</v>
      </c>
      <c r="B1371" t="s">
        <v>4477</v>
      </c>
      <c r="C1371" s="13" t="s">
        <v>4478</v>
      </c>
      <c r="D1371" t="s">
        <v>1624</v>
      </c>
      <c r="E1371" s="26" t="s">
        <v>4479</v>
      </c>
      <c r="F1371" s="6">
        <v>96</v>
      </c>
      <c r="G1371" s="6">
        <v>96.024372999999997</v>
      </c>
      <c r="H1371" s="49">
        <v>96</v>
      </c>
      <c r="I1371" s="4">
        <f t="shared" si="69"/>
        <v>0</v>
      </c>
      <c r="J1371" s="10">
        <f t="shared" si="70"/>
        <v>0.06</v>
      </c>
      <c r="K1371" t="str">
        <f t="shared" si="71"/>
        <v>Dentro del rango</v>
      </c>
      <c r="L1371" s="49">
        <v>1</v>
      </c>
      <c r="M1371" s="49">
        <v>1</v>
      </c>
      <c r="N1371" s="49">
        <v>1</v>
      </c>
      <c r="O1371" s="49">
        <v>1</v>
      </c>
      <c r="P1371" s="49">
        <v>0</v>
      </c>
      <c r="Q1371" s="49">
        <v>1</v>
      </c>
      <c r="R1371" s="49">
        <v>1</v>
      </c>
      <c r="S1371" s="49">
        <v>1</v>
      </c>
      <c r="T1371" s="49">
        <v>1</v>
      </c>
      <c r="U1371" s="49">
        <v>1</v>
      </c>
      <c r="V1371" s="67" t="s">
        <v>4467</v>
      </c>
      <c r="W137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371" t="str">
        <f>IF(cto1255AMCO[[#This Row],[Calificacion]]=1,"Aprobado","Subsanar")</f>
        <v>Subsanar</v>
      </c>
    </row>
    <row r="1372" spans="1:24" customFormat="1" hidden="1">
      <c r="A1372">
        <v>1371</v>
      </c>
      <c r="B1372" t="s">
        <v>4480</v>
      </c>
      <c r="C1372" s="13" t="s">
        <v>4481</v>
      </c>
      <c r="D1372" t="s">
        <v>1624</v>
      </c>
      <c r="E1372" s="26" t="s">
        <v>4482</v>
      </c>
      <c r="F1372" s="6">
        <v>209</v>
      </c>
      <c r="G1372" s="6">
        <v>209.326492</v>
      </c>
      <c r="H1372" s="49">
        <v>209</v>
      </c>
      <c r="I1372" s="4">
        <f t="shared" si="69"/>
        <v>0</v>
      </c>
      <c r="J1372" s="10">
        <f t="shared" si="70"/>
        <v>0.06</v>
      </c>
      <c r="K1372" t="str">
        <f t="shared" si="71"/>
        <v>Dentro del rango</v>
      </c>
      <c r="L1372" s="49">
        <v>1</v>
      </c>
      <c r="M1372" s="49">
        <v>1</v>
      </c>
      <c r="N1372" s="49">
        <v>1</v>
      </c>
      <c r="O1372" s="49">
        <v>1</v>
      </c>
      <c r="P1372" s="49">
        <v>0</v>
      </c>
      <c r="Q1372" s="49">
        <v>1</v>
      </c>
      <c r="R1372" s="49">
        <v>1</v>
      </c>
      <c r="S1372" s="49">
        <v>1</v>
      </c>
      <c r="T1372" s="49">
        <v>1</v>
      </c>
      <c r="U1372" s="49">
        <v>1</v>
      </c>
      <c r="V1372" s="67" t="s">
        <v>4467</v>
      </c>
      <c r="W137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372" t="str">
        <f>IF(cto1255AMCO[[#This Row],[Calificacion]]=1,"Aprobado","Subsanar")</f>
        <v>Subsanar</v>
      </c>
    </row>
    <row r="1373" spans="1:24" customFormat="1" hidden="1">
      <c r="A1373">
        <v>1372</v>
      </c>
      <c r="B1373" t="s">
        <v>4483</v>
      </c>
      <c r="C1373" s="13" t="s">
        <v>4484</v>
      </c>
      <c r="D1373" t="s">
        <v>1624</v>
      </c>
      <c r="E1373" s="26" t="s">
        <v>4485</v>
      </c>
      <c r="F1373" s="6">
        <v>113</v>
      </c>
      <c r="G1373" s="6">
        <v>113.497078</v>
      </c>
      <c r="H1373" s="49">
        <v>113</v>
      </c>
      <c r="I1373" s="4">
        <f t="shared" si="69"/>
        <v>0</v>
      </c>
      <c r="J1373" s="10">
        <f t="shared" si="70"/>
        <v>0.06</v>
      </c>
      <c r="K1373" t="str">
        <f t="shared" si="71"/>
        <v>Dentro del rango</v>
      </c>
      <c r="L1373" s="49">
        <v>1</v>
      </c>
      <c r="M1373" s="49">
        <v>1</v>
      </c>
      <c r="N1373" s="49">
        <v>1</v>
      </c>
      <c r="O1373" s="49">
        <v>1</v>
      </c>
      <c r="P1373" s="49">
        <v>1</v>
      </c>
      <c r="Q1373" s="49">
        <v>1</v>
      </c>
      <c r="R1373" s="49">
        <v>1</v>
      </c>
      <c r="S1373" s="49">
        <v>1</v>
      </c>
      <c r="T1373" s="49">
        <v>1</v>
      </c>
      <c r="U1373" s="49">
        <v>0</v>
      </c>
      <c r="V1373" s="67" t="s">
        <v>4486</v>
      </c>
      <c r="W137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373" t="str">
        <f>IF(cto1255AMCO[[#This Row],[Calificacion]]=1,"Aprobado","Subsanar")</f>
        <v>Subsanar</v>
      </c>
    </row>
    <row r="1374" spans="1:24" customFormat="1" hidden="1">
      <c r="A1374">
        <v>1373</v>
      </c>
      <c r="B1374" t="s">
        <v>4487</v>
      </c>
      <c r="C1374" s="13" t="s">
        <v>4488</v>
      </c>
      <c r="D1374" t="s">
        <v>1624</v>
      </c>
      <c r="E1374" s="26" t="s">
        <v>4489</v>
      </c>
      <c r="F1374" s="6">
        <v>187</v>
      </c>
      <c r="G1374" s="6">
        <v>187.042689</v>
      </c>
      <c r="H1374" s="49">
        <v>187</v>
      </c>
      <c r="I1374" s="4">
        <f t="shared" si="69"/>
        <v>0</v>
      </c>
      <c r="J1374" s="10">
        <f t="shared" si="70"/>
        <v>0.06</v>
      </c>
      <c r="K1374" t="str">
        <f t="shared" si="71"/>
        <v>Dentro del rango</v>
      </c>
      <c r="L1374" s="49">
        <v>1</v>
      </c>
      <c r="M1374" s="49">
        <v>1</v>
      </c>
      <c r="N1374" s="49">
        <v>1</v>
      </c>
      <c r="O1374" s="49">
        <v>1</v>
      </c>
      <c r="P1374" s="49">
        <v>1</v>
      </c>
      <c r="Q1374" s="49">
        <v>1</v>
      </c>
      <c r="R1374" s="49">
        <v>1</v>
      </c>
      <c r="S1374" s="49">
        <v>1</v>
      </c>
      <c r="T1374" s="49">
        <v>1</v>
      </c>
      <c r="U1374" s="49">
        <v>0</v>
      </c>
      <c r="V1374" s="67" t="s">
        <v>4486</v>
      </c>
      <c r="W137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374" t="str">
        <f>IF(cto1255AMCO[[#This Row],[Calificacion]]=1,"Aprobado","Subsanar")</f>
        <v>Subsanar</v>
      </c>
    </row>
    <row r="1375" spans="1:24" customFormat="1" hidden="1">
      <c r="A1375">
        <v>1374</v>
      </c>
      <c r="B1375" t="s">
        <v>4490</v>
      </c>
      <c r="C1375" s="13" t="s">
        <v>4491</v>
      </c>
      <c r="D1375" t="s">
        <v>1624</v>
      </c>
      <c r="E1375" s="26" t="s">
        <v>4492</v>
      </c>
      <c r="F1375" s="6">
        <v>122</v>
      </c>
      <c r="G1375" s="6">
        <v>122.48237899999999</v>
      </c>
      <c r="H1375" s="49">
        <v>122</v>
      </c>
      <c r="I1375" s="4">
        <f t="shared" si="69"/>
        <v>0</v>
      </c>
      <c r="J1375" s="10">
        <f t="shared" si="70"/>
        <v>0.06</v>
      </c>
      <c r="K1375" t="str">
        <f t="shared" si="71"/>
        <v>Dentro del rango</v>
      </c>
      <c r="L1375" s="49">
        <v>1</v>
      </c>
      <c r="M1375" s="49">
        <v>1</v>
      </c>
      <c r="N1375" s="49">
        <v>1</v>
      </c>
      <c r="O1375" s="49">
        <v>1</v>
      </c>
      <c r="P1375" s="49">
        <v>0</v>
      </c>
      <c r="Q1375" s="49">
        <v>1</v>
      </c>
      <c r="R1375" s="49">
        <v>1</v>
      </c>
      <c r="S1375" s="49">
        <v>1</v>
      </c>
      <c r="T1375" s="49">
        <v>1</v>
      </c>
      <c r="U1375" s="49">
        <v>1</v>
      </c>
      <c r="V1375" s="67" t="s">
        <v>4467</v>
      </c>
      <c r="W137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375" t="str">
        <f>IF(cto1255AMCO[[#This Row],[Calificacion]]=1,"Aprobado","Subsanar")</f>
        <v>Subsanar</v>
      </c>
    </row>
    <row r="1376" spans="1:24" customFormat="1" hidden="1">
      <c r="A1376">
        <v>1375</v>
      </c>
      <c r="B1376" t="s">
        <v>4493</v>
      </c>
      <c r="C1376" s="13" t="s">
        <v>4494</v>
      </c>
      <c r="D1376" t="s">
        <v>1624</v>
      </c>
      <c r="E1376" s="26" t="s">
        <v>4495</v>
      </c>
      <c r="F1376" s="6">
        <v>109</v>
      </c>
      <c r="G1376" s="6">
        <v>109.552646</v>
      </c>
      <c r="H1376" s="49">
        <v>109</v>
      </c>
      <c r="I1376" s="4">
        <f t="shared" si="69"/>
        <v>0</v>
      </c>
      <c r="J1376" s="10">
        <f t="shared" si="70"/>
        <v>0.06</v>
      </c>
      <c r="K1376" t="str">
        <f t="shared" si="71"/>
        <v>Dentro del rango</v>
      </c>
      <c r="L1376" s="49">
        <v>1</v>
      </c>
      <c r="M1376" s="49">
        <v>1</v>
      </c>
      <c r="N1376" s="49">
        <v>1</v>
      </c>
      <c r="O1376" s="49">
        <v>1</v>
      </c>
      <c r="P1376" s="49">
        <v>1</v>
      </c>
      <c r="Q1376" s="49">
        <v>1</v>
      </c>
      <c r="R1376" s="49">
        <v>1</v>
      </c>
      <c r="S1376" s="49">
        <v>1</v>
      </c>
      <c r="T1376" s="49">
        <v>1</v>
      </c>
      <c r="U1376" s="49">
        <v>0</v>
      </c>
      <c r="V1376" s="67" t="s">
        <v>4486</v>
      </c>
      <c r="W137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376" t="str">
        <f>IF(cto1255AMCO[[#This Row],[Calificacion]]=1,"Aprobado","Subsanar")</f>
        <v>Subsanar</v>
      </c>
    </row>
    <row r="1377" spans="1:24" customFormat="1" hidden="1">
      <c r="A1377">
        <v>1376</v>
      </c>
      <c r="B1377" t="s">
        <v>4496</v>
      </c>
      <c r="C1377" s="13" t="s">
        <v>4497</v>
      </c>
      <c r="D1377" t="s">
        <v>1624</v>
      </c>
      <c r="E1377" s="26" t="s">
        <v>4498</v>
      </c>
      <c r="F1377" s="6">
        <v>108</v>
      </c>
      <c r="G1377" s="6">
        <v>108.426829</v>
      </c>
      <c r="H1377" s="49">
        <v>108</v>
      </c>
      <c r="I1377" s="4">
        <f t="shared" si="69"/>
        <v>0</v>
      </c>
      <c r="J1377" s="10">
        <f t="shared" si="70"/>
        <v>0.06</v>
      </c>
      <c r="K1377" t="str">
        <f t="shared" si="71"/>
        <v>Dentro del rango</v>
      </c>
      <c r="L1377" s="49">
        <v>1</v>
      </c>
      <c r="M1377" s="49">
        <v>1</v>
      </c>
      <c r="N1377" s="49">
        <v>1</v>
      </c>
      <c r="O1377" s="49">
        <v>1</v>
      </c>
      <c r="P1377" s="49">
        <v>1</v>
      </c>
      <c r="Q1377" s="49">
        <v>1</v>
      </c>
      <c r="R1377" s="49">
        <v>1</v>
      </c>
      <c r="S1377" s="49">
        <v>1</v>
      </c>
      <c r="T1377" s="49">
        <v>1</v>
      </c>
      <c r="U1377" s="49">
        <v>0</v>
      </c>
      <c r="V1377" s="67" t="s">
        <v>4486</v>
      </c>
      <c r="W137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377" t="str">
        <f>IF(cto1255AMCO[[#This Row],[Calificacion]]=1,"Aprobado","Subsanar")</f>
        <v>Subsanar</v>
      </c>
    </row>
    <row r="1378" spans="1:24" customFormat="1" hidden="1">
      <c r="A1378">
        <v>1377</v>
      </c>
      <c r="B1378" t="s">
        <v>4499</v>
      </c>
      <c r="C1378" s="13" t="s">
        <v>4500</v>
      </c>
      <c r="D1378" t="s">
        <v>1624</v>
      </c>
      <c r="E1378" s="26" t="s">
        <v>4501</v>
      </c>
      <c r="F1378" s="6">
        <v>191</v>
      </c>
      <c r="G1378" s="6">
        <v>190.89435599999999</v>
      </c>
      <c r="H1378" s="49">
        <v>191</v>
      </c>
      <c r="I1378" s="4">
        <f t="shared" si="69"/>
        <v>0</v>
      </c>
      <c r="J1378" s="10">
        <f t="shared" si="70"/>
        <v>0.06</v>
      </c>
      <c r="K1378" t="str">
        <f t="shared" si="71"/>
        <v>Dentro del rango</v>
      </c>
      <c r="L1378" s="49">
        <v>1</v>
      </c>
      <c r="M1378" s="49">
        <v>1</v>
      </c>
      <c r="N1378" s="49">
        <v>1</v>
      </c>
      <c r="O1378" s="49">
        <v>1</v>
      </c>
      <c r="P1378" s="49">
        <v>1</v>
      </c>
      <c r="Q1378" s="49">
        <v>1</v>
      </c>
      <c r="R1378" s="49">
        <v>1</v>
      </c>
      <c r="S1378" s="49">
        <v>1</v>
      </c>
      <c r="T1378" s="49">
        <v>1</v>
      </c>
      <c r="U1378" s="49">
        <v>0</v>
      </c>
      <c r="V1378" s="67" t="s">
        <v>4486</v>
      </c>
      <c r="W137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378" t="str">
        <f>IF(cto1255AMCO[[#This Row],[Calificacion]]=1,"Aprobado","Subsanar")</f>
        <v>Subsanar</v>
      </c>
    </row>
    <row r="1379" spans="1:24" customFormat="1" hidden="1">
      <c r="A1379">
        <v>1378</v>
      </c>
      <c r="B1379" t="s">
        <v>4502</v>
      </c>
      <c r="C1379" s="13" t="s">
        <v>4503</v>
      </c>
      <c r="D1379" t="s">
        <v>1624</v>
      </c>
      <c r="E1379" s="26" t="s">
        <v>4504</v>
      </c>
      <c r="F1379" s="6">
        <v>106</v>
      </c>
      <c r="G1379" s="6">
        <v>106.307857</v>
      </c>
      <c r="H1379" s="49">
        <v>106</v>
      </c>
      <c r="I1379" s="4">
        <f t="shared" si="69"/>
        <v>0</v>
      </c>
      <c r="J1379" s="10">
        <f t="shared" si="70"/>
        <v>0.06</v>
      </c>
      <c r="K1379" t="str">
        <f t="shared" si="71"/>
        <v>Dentro del rango</v>
      </c>
      <c r="L1379" s="49">
        <v>1</v>
      </c>
      <c r="M1379" s="49">
        <v>1</v>
      </c>
      <c r="N1379" s="49">
        <v>1</v>
      </c>
      <c r="O1379" s="49">
        <v>1</v>
      </c>
      <c r="P1379" s="49">
        <v>1</v>
      </c>
      <c r="Q1379" s="49">
        <v>1</v>
      </c>
      <c r="R1379" s="49">
        <v>1</v>
      </c>
      <c r="S1379" s="49">
        <v>1</v>
      </c>
      <c r="T1379" s="49">
        <v>1</v>
      </c>
      <c r="U1379" s="49">
        <v>0</v>
      </c>
      <c r="V1379" s="67" t="s">
        <v>4486</v>
      </c>
      <c r="W137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379" t="str">
        <f>IF(cto1255AMCO[[#This Row],[Calificacion]]=1,"Aprobado","Subsanar")</f>
        <v>Subsanar</v>
      </c>
    </row>
    <row r="1380" spans="1:24" customFormat="1" hidden="1">
      <c r="A1380">
        <v>1379</v>
      </c>
      <c r="B1380" t="s">
        <v>4505</v>
      </c>
      <c r="C1380" s="13" t="s">
        <v>4506</v>
      </c>
      <c r="D1380" t="s">
        <v>1624</v>
      </c>
      <c r="E1380" s="26" t="s">
        <v>4507</v>
      </c>
      <c r="F1380" s="6">
        <v>206</v>
      </c>
      <c r="G1380" s="6">
        <v>205.891685</v>
      </c>
      <c r="H1380" s="49">
        <v>206</v>
      </c>
      <c r="I1380" s="4">
        <f t="shared" si="69"/>
        <v>0</v>
      </c>
      <c r="J1380" s="10">
        <f t="shared" si="70"/>
        <v>0.06</v>
      </c>
      <c r="K1380" t="str">
        <f t="shared" si="71"/>
        <v>Dentro del rango</v>
      </c>
      <c r="L1380" s="49">
        <v>1</v>
      </c>
      <c r="M1380" s="49">
        <v>1</v>
      </c>
      <c r="N1380" s="49">
        <v>1</v>
      </c>
      <c r="O1380" s="49">
        <v>1</v>
      </c>
      <c r="P1380" s="49">
        <v>1</v>
      </c>
      <c r="Q1380" s="49">
        <v>1</v>
      </c>
      <c r="R1380" s="49">
        <v>1</v>
      </c>
      <c r="S1380" s="49">
        <v>1</v>
      </c>
      <c r="T1380" s="49">
        <v>1</v>
      </c>
      <c r="U1380" s="49">
        <v>0</v>
      </c>
      <c r="V1380" s="67" t="s">
        <v>4486</v>
      </c>
      <c r="W138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380" t="str">
        <f>IF(cto1255AMCO[[#This Row],[Calificacion]]=1,"Aprobado","Subsanar")</f>
        <v>Subsanar</v>
      </c>
    </row>
    <row r="1381" spans="1:24" customFormat="1" hidden="1">
      <c r="A1381">
        <v>1380</v>
      </c>
      <c r="B1381" t="s">
        <v>4508</v>
      </c>
      <c r="C1381" s="13" t="s">
        <v>4509</v>
      </c>
      <c r="D1381" t="s">
        <v>1624</v>
      </c>
      <c r="E1381" s="26" t="s">
        <v>4510</v>
      </c>
      <c r="F1381" s="6">
        <v>107</v>
      </c>
      <c r="G1381" s="6">
        <v>107.386031</v>
      </c>
      <c r="H1381" s="49">
        <v>107</v>
      </c>
      <c r="I1381" s="4">
        <f t="shared" si="69"/>
        <v>0</v>
      </c>
      <c r="J1381" s="10">
        <f t="shared" si="70"/>
        <v>0.06</v>
      </c>
      <c r="K1381" t="str">
        <f t="shared" si="71"/>
        <v>Dentro del rango</v>
      </c>
      <c r="L1381" s="49">
        <v>1</v>
      </c>
      <c r="M1381" s="49">
        <v>1</v>
      </c>
      <c r="N1381" s="49">
        <v>1</v>
      </c>
      <c r="O1381" s="49">
        <v>1</v>
      </c>
      <c r="P1381" s="49">
        <v>0</v>
      </c>
      <c r="Q1381" s="49">
        <v>1</v>
      </c>
      <c r="R1381" s="49">
        <v>1</v>
      </c>
      <c r="S1381" s="49">
        <v>1</v>
      </c>
      <c r="T1381" s="49">
        <v>1</v>
      </c>
      <c r="U1381" s="49">
        <v>1</v>
      </c>
      <c r="V1381" s="67" t="s">
        <v>4467</v>
      </c>
      <c r="W138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381" t="str">
        <f>IF(cto1255AMCO[[#This Row],[Calificacion]]=1,"Aprobado","Subsanar")</f>
        <v>Subsanar</v>
      </c>
    </row>
    <row r="1382" spans="1:24" customFormat="1" hidden="1">
      <c r="A1382">
        <v>1381</v>
      </c>
      <c r="B1382" t="s">
        <v>4511</v>
      </c>
      <c r="C1382" s="13" t="s">
        <v>4512</v>
      </c>
      <c r="D1382" t="s">
        <v>1624</v>
      </c>
      <c r="E1382" s="26" t="s">
        <v>4513</v>
      </c>
      <c r="F1382" s="6">
        <v>79</v>
      </c>
      <c r="G1382" s="6">
        <v>81.531924000000004</v>
      </c>
      <c r="H1382" s="49">
        <v>79</v>
      </c>
      <c r="I1382" s="4">
        <f t="shared" si="69"/>
        <v>0</v>
      </c>
      <c r="J1382" s="10">
        <f t="shared" si="70"/>
        <v>7.0000000000000007E-2</v>
      </c>
      <c r="K1382" t="str">
        <f t="shared" si="71"/>
        <v>Dentro del rango</v>
      </c>
      <c r="L1382" s="49">
        <v>1</v>
      </c>
      <c r="M1382" s="49">
        <v>1</v>
      </c>
      <c r="N1382" s="49">
        <v>1</v>
      </c>
      <c r="O1382" s="49">
        <v>1</v>
      </c>
      <c r="P1382" s="49">
        <v>1</v>
      </c>
      <c r="Q1382" s="49">
        <v>1</v>
      </c>
      <c r="R1382" s="49">
        <v>1</v>
      </c>
      <c r="S1382" s="49">
        <v>1</v>
      </c>
      <c r="T1382" s="49">
        <v>1</v>
      </c>
      <c r="U1382" s="49">
        <v>0</v>
      </c>
      <c r="V1382" s="67" t="s">
        <v>4514</v>
      </c>
      <c r="W138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382" t="str">
        <f>IF(cto1255AMCO[[#This Row],[Calificacion]]=1,"Aprobado","Subsanar")</f>
        <v>Subsanar</v>
      </c>
    </row>
    <row r="1383" spans="1:24" customFormat="1" hidden="1">
      <c r="A1383">
        <v>1382</v>
      </c>
      <c r="B1383" t="s">
        <v>4515</v>
      </c>
      <c r="C1383" s="13" t="s">
        <v>4516</v>
      </c>
      <c r="D1383" t="s">
        <v>1624</v>
      </c>
      <c r="E1383" s="26" t="s">
        <v>4513</v>
      </c>
      <c r="F1383" s="6">
        <v>57</v>
      </c>
      <c r="G1383" s="6">
        <v>55.308210000000003</v>
      </c>
      <c r="H1383" s="49">
        <v>57</v>
      </c>
      <c r="I1383" s="4">
        <f t="shared" si="69"/>
        <v>0</v>
      </c>
      <c r="J1383" s="10">
        <f t="shared" si="70"/>
        <v>7.0000000000000007E-2</v>
      </c>
      <c r="K1383" t="str">
        <f t="shared" si="71"/>
        <v>Dentro del rango</v>
      </c>
      <c r="L1383" s="49">
        <v>1</v>
      </c>
      <c r="M1383" s="49">
        <v>1</v>
      </c>
      <c r="N1383" s="49">
        <v>1</v>
      </c>
      <c r="O1383" s="49">
        <v>1</v>
      </c>
      <c r="P1383" s="49">
        <v>1</v>
      </c>
      <c r="Q1383" s="49">
        <v>1</v>
      </c>
      <c r="R1383" s="49">
        <v>1</v>
      </c>
      <c r="S1383" s="49">
        <v>1</v>
      </c>
      <c r="T1383" s="49">
        <v>1</v>
      </c>
      <c r="U1383" s="49">
        <v>0</v>
      </c>
      <c r="V1383" s="67" t="s">
        <v>4514</v>
      </c>
      <c r="W138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383" t="str">
        <f>IF(cto1255AMCO[[#This Row],[Calificacion]]=1,"Aprobado","Subsanar")</f>
        <v>Subsanar</v>
      </c>
    </row>
    <row r="1384" spans="1:24" customFormat="1" hidden="1">
      <c r="A1384">
        <v>1383</v>
      </c>
      <c r="B1384" t="s">
        <v>4517</v>
      </c>
      <c r="C1384" s="13" t="s">
        <v>4518</v>
      </c>
      <c r="D1384" t="s">
        <v>1624</v>
      </c>
      <c r="E1384" s="26" t="s">
        <v>4519</v>
      </c>
      <c r="F1384" s="6">
        <v>6</v>
      </c>
      <c r="G1384" s="6">
        <v>7.126811</v>
      </c>
      <c r="H1384" s="49">
        <v>6</v>
      </c>
      <c r="I1384" s="4">
        <f t="shared" si="69"/>
        <v>0</v>
      </c>
      <c r="J1384" s="10">
        <f t="shared" si="70"/>
        <v>7.0000000000000007E-2</v>
      </c>
      <c r="K1384" t="str">
        <f t="shared" si="71"/>
        <v>Dentro del rango</v>
      </c>
      <c r="L1384" s="49">
        <v>1</v>
      </c>
      <c r="M1384" s="49">
        <v>1</v>
      </c>
      <c r="N1384" s="49">
        <v>1</v>
      </c>
      <c r="O1384" s="49">
        <v>1</v>
      </c>
      <c r="P1384" s="49">
        <v>0</v>
      </c>
      <c r="Q1384" s="49">
        <v>1</v>
      </c>
      <c r="R1384" s="49">
        <v>1</v>
      </c>
      <c r="S1384" s="49">
        <v>1</v>
      </c>
      <c r="T1384" s="49">
        <v>1</v>
      </c>
      <c r="U1384" s="49">
        <v>0</v>
      </c>
      <c r="V1384" s="67" t="s">
        <v>4520</v>
      </c>
      <c r="W138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384" t="str">
        <f>IF(cto1255AMCO[[#This Row],[Calificacion]]=1,"Aprobado","Subsanar")</f>
        <v>Subsanar</v>
      </c>
    </row>
    <row r="1385" spans="1:24" customFormat="1" hidden="1">
      <c r="A1385">
        <v>1384</v>
      </c>
      <c r="B1385" t="s">
        <v>4521</v>
      </c>
      <c r="C1385" s="13" t="s">
        <v>4522</v>
      </c>
      <c r="D1385" t="s">
        <v>1624</v>
      </c>
      <c r="E1385" s="26" t="s">
        <v>4523</v>
      </c>
      <c r="F1385" s="6">
        <v>166</v>
      </c>
      <c r="G1385" s="6">
        <v>166.31219899999999</v>
      </c>
      <c r="H1385" s="49">
        <v>166</v>
      </c>
      <c r="I1385" s="4">
        <f t="shared" si="69"/>
        <v>0</v>
      </c>
      <c r="J1385" s="10">
        <f t="shared" si="70"/>
        <v>0.06</v>
      </c>
      <c r="K1385" t="str">
        <f t="shared" si="71"/>
        <v>Dentro del rango</v>
      </c>
      <c r="L1385" s="49">
        <v>1</v>
      </c>
      <c r="M1385" s="49">
        <v>1</v>
      </c>
      <c r="N1385" s="49">
        <v>1</v>
      </c>
      <c r="O1385" s="49">
        <v>1</v>
      </c>
      <c r="P1385" s="49">
        <v>0</v>
      </c>
      <c r="Q1385" s="49">
        <v>1</v>
      </c>
      <c r="R1385" s="49">
        <v>1</v>
      </c>
      <c r="S1385" s="49">
        <v>1</v>
      </c>
      <c r="T1385" s="49">
        <v>1</v>
      </c>
      <c r="U1385" s="49">
        <v>0</v>
      </c>
      <c r="V1385" s="67" t="s">
        <v>4524</v>
      </c>
      <c r="W138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385" t="str">
        <f>IF(cto1255AMCO[[#This Row],[Calificacion]]=1,"Aprobado","Subsanar")</f>
        <v>Subsanar</v>
      </c>
    </row>
    <row r="1386" spans="1:24" customFormat="1" hidden="1">
      <c r="A1386">
        <v>1385</v>
      </c>
      <c r="B1386" t="s">
        <v>4525</v>
      </c>
      <c r="C1386" s="13" t="s">
        <v>4526</v>
      </c>
      <c r="D1386" t="s">
        <v>1624</v>
      </c>
      <c r="E1386" s="26" t="s">
        <v>4527</v>
      </c>
      <c r="F1386" s="6">
        <v>160</v>
      </c>
      <c r="G1386" s="6">
        <v>159.67497399999999</v>
      </c>
      <c r="H1386" s="49">
        <v>160</v>
      </c>
      <c r="I1386" s="4">
        <f t="shared" si="69"/>
        <v>0</v>
      </c>
      <c r="J1386" s="10">
        <f t="shared" si="70"/>
        <v>0.06</v>
      </c>
      <c r="K1386" t="str">
        <f t="shared" si="71"/>
        <v>Dentro del rango</v>
      </c>
      <c r="L1386" s="49">
        <v>1</v>
      </c>
      <c r="M1386" s="49">
        <v>1</v>
      </c>
      <c r="N1386" s="49">
        <v>1</v>
      </c>
      <c r="O1386" s="49">
        <v>1</v>
      </c>
      <c r="P1386" s="49">
        <v>0</v>
      </c>
      <c r="Q1386" s="49">
        <v>1</v>
      </c>
      <c r="R1386" s="49">
        <v>1</v>
      </c>
      <c r="S1386" s="49">
        <v>1</v>
      </c>
      <c r="T1386" s="49">
        <v>1</v>
      </c>
      <c r="U1386" s="49">
        <v>0</v>
      </c>
      <c r="V1386" s="67" t="s">
        <v>4528</v>
      </c>
      <c r="W138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386" t="str">
        <f>IF(cto1255AMCO[[#This Row],[Calificacion]]=1,"Aprobado","Subsanar")</f>
        <v>Subsanar</v>
      </c>
    </row>
    <row r="1387" spans="1:24" customFormat="1" hidden="1">
      <c r="A1387">
        <v>1386</v>
      </c>
      <c r="B1387" t="s">
        <v>4529</v>
      </c>
      <c r="C1387" s="13" t="s">
        <v>4530</v>
      </c>
      <c r="D1387" t="s">
        <v>1624</v>
      </c>
      <c r="E1387" s="26" t="s">
        <v>4531</v>
      </c>
      <c r="F1387" s="6">
        <v>53</v>
      </c>
      <c r="G1387" s="6">
        <v>53.067959000000002</v>
      </c>
      <c r="H1387" s="49">
        <v>53</v>
      </c>
      <c r="I1387" s="4">
        <f t="shared" si="69"/>
        <v>0</v>
      </c>
      <c r="J1387" s="10">
        <f t="shared" si="70"/>
        <v>7.0000000000000007E-2</v>
      </c>
      <c r="K1387" t="str">
        <f t="shared" si="71"/>
        <v>Dentro del rango</v>
      </c>
      <c r="L1387" s="49">
        <v>1</v>
      </c>
      <c r="M1387" s="49">
        <v>1</v>
      </c>
      <c r="N1387" s="49">
        <v>1</v>
      </c>
      <c r="O1387" s="49">
        <v>1</v>
      </c>
      <c r="P1387" s="49">
        <v>0</v>
      </c>
      <c r="Q1387" s="49">
        <v>1</v>
      </c>
      <c r="R1387" s="49">
        <v>1</v>
      </c>
      <c r="S1387" s="49">
        <v>1</v>
      </c>
      <c r="T1387" s="49">
        <v>1</v>
      </c>
      <c r="U1387" s="49">
        <v>0</v>
      </c>
      <c r="V1387" s="67" t="s">
        <v>4532</v>
      </c>
      <c r="W138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387" t="str">
        <f>IF(cto1255AMCO[[#This Row],[Calificacion]]=1,"Aprobado","Subsanar")</f>
        <v>Subsanar</v>
      </c>
    </row>
    <row r="1388" spans="1:24" customFormat="1" hidden="1">
      <c r="A1388">
        <v>1387</v>
      </c>
      <c r="B1388" t="s">
        <v>4533</v>
      </c>
      <c r="C1388" s="13" t="s">
        <v>4534</v>
      </c>
      <c r="D1388" t="s">
        <v>1624</v>
      </c>
      <c r="E1388" s="26" t="s">
        <v>4535</v>
      </c>
      <c r="F1388" s="6">
        <v>159</v>
      </c>
      <c r="G1388" s="6">
        <v>121.606754</v>
      </c>
      <c r="H1388" s="49">
        <v>159</v>
      </c>
      <c r="I1388" s="4">
        <f t="shared" si="69"/>
        <v>0</v>
      </c>
      <c r="J1388" s="10">
        <f t="shared" si="70"/>
        <v>0.06</v>
      </c>
      <c r="K1388" t="str">
        <f t="shared" si="71"/>
        <v>Dentro del rango</v>
      </c>
      <c r="L1388" s="49">
        <v>1</v>
      </c>
      <c r="M1388" s="49">
        <v>1</v>
      </c>
      <c r="N1388" s="49">
        <v>1</v>
      </c>
      <c r="O1388" s="49">
        <v>1</v>
      </c>
      <c r="P1388" s="49">
        <v>0</v>
      </c>
      <c r="Q1388" s="49">
        <v>1</v>
      </c>
      <c r="R1388" s="49">
        <v>1</v>
      </c>
      <c r="S1388" s="49">
        <v>1</v>
      </c>
      <c r="T1388" s="49">
        <v>1</v>
      </c>
      <c r="U1388" s="49">
        <v>0</v>
      </c>
      <c r="V1388" s="67" t="s">
        <v>4536</v>
      </c>
      <c r="W138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388" t="str">
        <f>IF(cto1255AMCO[[#This Row],[Calificacion]]=1,"Aprobado","Subsanar")</f>
        <v>Subsanar</v>
      </c>
    </row>
    <row r="1389" spans="1:24" customFormat="1" hidden="1">
      <c r="A1389">
        <v>1388</v>
      </c>
      <c r="B1389" t="s">
        <v>4537</v>
      </c>
      <c r="C1389" s="13" t="s">
        <v>4538</v>
      </c>
      <c r="D1389" t="s">
        <v>1624</v>
      </c>
      <c r="E1389" s="26" t="s">
        <v>4539</v>
      </c>
      <c r="F1389" s="6">
        <v>132</v>
      </c>
      <c r="G1389" s="6">
        <v>131.09606600000001</v>
      </c>
      <c r="H1389" s="49">
        <v>132</v>
      </c>
      <c r="I1389" s="4">
        <f t="shared" si="69"/>
        <v>0</v>
      </c>
      <c r="J1389" s="10">
        <f t="shared" si="70"/>
        <v>0.06</v>
      </c>
      <c r="K1389" t="str">
        <f t="shared" si="71"/>
        <v>Dentro del rango</v>
      </c>
      <c r="L1389" s="49">
        <v>1</v>
      </c>
      <c r="M1389" s="49">
        <v>1</v>
      </c>
      <c r="N1389" s="49">
        <v>1</v>
      </c>
      <c r="O1389" s="49">
        <v>1</v>
      </c>
      <c r="P1389" s="49">
        <v>0</v>
      </c>
      <c r="Q1389" s="49">
        <v>1</v>
      </c>
      <c r="R1389" s="49">
        <v>1</v>
      </c>
      <c r="S1389" s="49">
        <v>1</v>
      </c>
      <c r="T1389" s="49">
        <v>1</v>
      </c>
      <c r="U1389" s="49">
        <v>0</v>
      </c>
      <c r="V1389" s="67" t="s">
        <v>4540</v>
      </c>
      <c r="W138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389" t="str">
        <f>IF(cto1255AMCO[[#This Row],[Calificacion]]=1,"Aprobado","Subsanar")</f>
        <v>Subsanar</v>
      </c>
    </row>
    <row r="1390" spans="1:24" customFormat="1" hidden="1">
      <c r="A1390">
        <v>1389</v>
      </c>
      <c r="B1390" t="s">
        <v>4541</v>
      </c>
      <c r="C1390" s="13" t="s">
        <v>4542</v>
      </c>
      <c r="D1390" t="s">
        <v>1624</v>
      </c>
      <c r="E1390" s="26" t="s">
        <v>4543</v>
      </c>
      <c r="F1390" s="6">
        <v>37</v>
      </c>
      <c r="G1390" s="6">
        <v>37.501252000000001</v>
      </c>
      <c r="H1390" s="49">
        <v>37</v>
      </c>
      <c r="I1390" s="4">
        <f t="shared" ref="I1390:I1453" si="72">(((ABS(H1390-F1390))/F1390))</f>
        <v>0</v>
      </c>
      <c r="J1390" s="10">
        <f t="shared" ref="J1390:J1453" si="73">IF(H1390&lt;=80,0.07,IF(AND(H1390&gt;80,H1390&lt;=250),0.06,IF(AND(H1390&gt;250,H1390&lt;=500),0.04,IF(H1390&gt;500,0.03,0))))</f>
        <v>7.0000000000000007E-2</v>
      </c>
      <c r="K1390" t="str">
        <f t="shared" ref="K1390:K1453" si="74">IF(ABS(I1390)&lt;=J1390,"Dentro del rango","Supera el rango")</f>
        <v>Dentro del rango</v>
      </c>
      <c r="L1390" s="49">
        <v>1</v>
      </c>
      <c r="M1390" s="49">
        <v>1</v>
      </c>
      <c r="N1390" s="49">
        <v>1</v>
      </c>
      <c r="O1390" s="49">
        <v>1</v>
      </c>
      <c r="P1390" s="49">
        <v>1</v>
      </c>
      <c r="Q1390" s="49">
        <v>1</v>
      </c>
      <c r="R1390" s="49">
        <v>1</v>
      </c>
      <c r="S1390" s="49">
        <v>1</v>
      </c>
      <c r="T1390" s="49">
        <v>1</v>
      </c>
      <c r="U1390" s="49">
        <v>0</v>
      </c>
      <c r="V1390" s="67" t="s">
        <v>4486</v>
      </c>
      <c r="W139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390" t="str">
        <f>IF(cto1255AMCO[[#This Row],[Calificacion]]=1,"Aprobado","Subsanar")</f>
        <v>Subsanar</v>
      </c>
    </row>
    <row r="1391" spans="1:24" customFormat="1" hidden="1">
      <c r="A1391">
        <v>1390</v>
      </c>
      <c r="B1391" t="s">
        <v>4544</v>
      </c>
      <c r="C1391" s="13" t="s">
        <v>4545</v>
      </c>
      <c r="D1391" t="s">
        <v>1624</v>
      </c>
      <c r="E1391" s="26" t="s">
        <v>4546</v>
      </c>
      <c r="F1391" s="6">
        <v>65</v>
      </c>
      <c r="G1391" s="6">
        <v>65.495157000000006</v>
      </c>
      <c r="H1391" s="49">
        <v>65</v>
      </c>
      <c r="I1391" s="4">
        <f t="shared" si="72"/>
        <v>0</v>
      </c>
      <c r="J1391" s="10">
        <f t="shared" si="73"/>
        <v>7.0000000000000007E-2</v>
      </c>
      <c r="K1391" t="str">
        <f t="shared" si="74"/>
        <v>Dentro del rango</v>
      </c>
      <c r="L1391" s="49">
        <v>1</v>
      </c>
      <c r="M1391" s="49">
        <v>1</v>
      </c>
      <c r="N1391" s="49">
        <v>1</v>
      </c>
      <c r="O1391" s="49">
        <v>1</v>
      </c>
      <c r="P1391" s="49">
        <v>1</v>
      </c>
      <c r="Q1391" s="49">
        <v>1</v>
      </c>
      <c r="R1391" s="49">
        <v>1</v>
      </c>
      <c r="S1391" s="49">
        <v>1</v>
      </c>
      <c r="T1391" s="49">
        <v>1</v>
      </c>
      <c r="U1391" s="49">
        <v>0</v>
      </c>
      <c r="V1391" s="67" t="s">
        <v>4486</v>
      </c>
      <c r="W139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391" t="str">
        <f>IF(cto1255AMCO[[#This Row],[Calificacion]]=1,"Aprobado","Subsanar")</f>
        <v>Subsanar</v>
      </c>
    </row>
    <row r="1392" spans="1:24" customFormat="1" hidden="1">
      <c r="A1392">
        <v>1391</v>
      </c>
      <c r="B1392" t="s">
        <v>4547</v>
      </c>
      <c r="C1392" s="13" t="s">
        <v>4548</v>
      </c>
      <c r="D1392" t="s">
        <v>1624</v>
      </c>
      <c r="E1392" s="26" t="s">
        <v>4549</v>
      </c>
      <c r="F1392" s="6">
        <v>83</v>
      </c>
      <c r="G1392" s="6">
        <v>82.985104000000007</v>
      </c>
      <c r="H1392" s="49">
        <v>83</v>
      </c>
      <c r="I1392" s="4">
        <f t="shared" si="72"/>
        <v>0</v>
      </c>
      <c r="J1392" s="10">
        <f t="shared" si="73"/>
        <v>0.06</v>
      </c>
      <c r="K1392" t="str">
        <f t="shared" si="74"/>
        <v>Dentro del rango</v>
      </c>
      <c r="L1392" s="49">
        <v>1</v>
      </c>
      <c r="M1392" s="49">
        <v>1</v>
      </c>
      <c r="N1392" s="49">
        <v>1</v>
      </c>
      <c r="O1392" s="49">
        <v>1</v>
      </c>
      <c r="P1392" s="49">
        <v>1</v>
      </c>
      <c r="Q1392" s="49">
        <v>1</v>
      </c>
      <c r="R1392" s="49">
        <v>1</v>
      </c>
      <c r="S1392" s="49">
        <v>1</v>
      </c>
      <c r="T1392" s="49">
        <v>1</v>
      </c>
      <c r="U1392" s="49">
        <v>0</v>
      </c>
      <c r="V1392" s="67" t="s">
        <v>4486</v>
      </c>
      <c r="W139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392" t="str">
        <f>IF(cto1255AMCO[[#This Row],[Calificacion]]=1,"Aprobado","Subsanar")</f>
        <v>Subsanar</v>
      </c>
    </row>
    <row r="1393" spans="1:24" customFormat="1" hidden="1">
      <c r="A1393">
        <v>1392</v>
      </c>
      <c r="B1393" t="s">
        <v>4550</v>
      </c>
      <c r="C1393" s="13" t="s">
        <v>4551</v>
      </c>
      <c r="D1393" t="s">
        <v>1624</v>
      </c>
      <c r="E1393" s="26" t="s">
        <v>4552</v>
      </c>
      <c r="F1393" s="6">
        <v>65</v>
      </c>
      <c r="G1393" s="6">
        <v>64.617962000000006</v>
      </c>
      <c r="H1393" s="49">
        <v>65</v>
      </c>
      <c r="I1393" s="4">
        <f t="shared" si="72"/>
        <v>0</v>
      </c>
      <c r="J1393" s="10">
        <f t="shared" si="73"/>
        <v>7.0000000000000007E-2</v>
      </c>
      <c r="K1393" t="str">
        <f t="shared" si="74"/>
        <v>Dentro del rango</v>
      </c>
      <c r="L1393" s="49">
        <v>1</v>
      </c>
      <c r="M1393" s="49">
        <v>1</v>
      </c>
      <c r="N1393" s="49">
        <v>1</v>
      </c>
      <c r="O1393" s="49">
        <v>1</v>
      </c>
      <c r="P1393" s="49">
        <v>1</v>
      </c>
      <c r="Q1393" s="49">
        <v>1</v>
      </c>
      <c r="R1393" s="49">
        <v>1</v>
      </c>
      <c r="S1393" s="49">
        <v>1</v>
      </c>
      <c r="T1393" s="49">
        <v>1</v>
      </c>
      <c r="U1393" s="49">
        <v>0</v>
      </c>
      <c r="V1393" s="67" t="s">
        <v>4486</v>
      </c>
      <c r="W139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393" t="str">
        <f>IF(cto1255AMCO[[#This Row],[Calificacion]]=1,"Aprobado","Subsanar")</f>
        <v>Subsanar</v>
      </c>
    </row>
    <row r="1394" spans="1:24" customFormat="1" hidden="1">
      <c r="A1394">
        <v>1393</v>
      </c>
      <c r="B1394" t="s">
        <v>4553</v>
      </c>
      <c r="C1394" s="13" t="s">
        <v>4554</v>
      </c>
      <c r="D1394" t="s">
        <v>1624</v>
      </c>
      <c r="E1394" s="26" t="s">
        <v>4555</v>
      </c>
      <c r="F1394" s="6">
        <v>65</v>
      </c>
      <c r="G1394" s="6">
        <v>65.470404000000002</v>
      </c>
      <c r="H1394" s="49">
        <v>65</v>
      </c>
      <c r="I1394" s="4">
        <f t="shared" si="72"/>
        <v>0</v>
      </c>
      <c r="J1394" s="10">
        <f t="shared" si="73"/>
        <v>7.0000000000000007E-2</v>
      </c>
      <c r="K1394" t="str">
        <f t="shared" si="74"/>
        <v>Dentro del rango</v>
      </c>
      <c r="L1394" s="49">
        <v>1</v>
      </c>
      <c r="M1394" s="49">
        <v>1</v>
      </c>
      <c r="N1394" s="49">
        <v>1</v>
      </c>
      <c r="O1394" s="49">
        <v>1</v>
      </c>
      <c r="P1394" s="49">
        <v>1</v>
      </c>
      <c r="Q1394" s="49">
        <v>1</v>
      </c>
      <c r="R1394" s="49">
        <v>1</v>
      </c>
      <c r="S1394" s="49">
        <v>1</v>
      </c>
      <c r="T1394" s="49">
        <v>1</v>
      </c>
      <c r="U1394" s="49">
        <v>0</v>
      </c>
      <c r="V1394" s="67" t="s">
        <v>4486</v>
      </c>
      <c r="W139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394" t="str">
        <f>IF(cto1255AMCO[[#This Row],[Calificacion]]=1,"Aprobado","Subsanar")</f>
        <v>Subsanar</v>
      </c>
    </row>
    <row r="1395" spans="1:24" customFormat="1" hidden="1">
      <c r="A1395">
        <v>1394</v>
      </c>
      <c r="B1395" t="s">
        <v>4556</v>
      </c>
      <c r="C1395" s="13" t="s">
        <v>4557</v>
      </c>
      <c r="D1395" t="s">
        <v>1624</v>
      </c>
      <c r="E1395" s="26" t="s">
        <v>4558</v>
      </c>
      <c r="F1395" s="6">
        <v>67</v>
      </c>
      <c r="G1395" s="6">
        <v>67.387020000000007</v>
      </c>
      <c r="H1395" s="49">
        <v>67</v>
      </c>
      <c r="I1395" s="4">
        <f t="shared" si="72"/>
        <v>0</v>
      </c>
      <c r="J1395" s="10">
        <f t="shared" si="73"/>
        <v>7.0000000000000007E-2</v>
      </c>
      <c r="K1395" t="str">
        <f t="shared" si="74"/>
        <v>Dentro del rango</v>
      </c>
      <c r="L1395" s="49">
        <v>1</v>
      </c>
      <c r="M1395" s="49">
        <v>1</v>
      </c>
      <c r="N1395" s="49">
        <v>1</v>
      </c>
      <c r="O1395" s="49">
        <v>1</v>
      </c>
      <c r="P1395" s="49">
        <v>1</v>
      </c>
      <c r="Q1395" s="49">
        <v>1</v>
      </c>
      <c r="R1395" s="49">
        <v>1</v>
      </c>
      <c r="S1395" s="49">
        <v>1</v>
      </c>
      <c r="T1395" s="49">
        <v>1</v>
      </c>
      <c r="U1395" s="49">
        <v>0</v>
      </c>
      <c r="V1395" s="67" t="s">
        <v>4486</v>
      </c>
      <c r="W139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395" t="str">
        <f>IF(cto1255AMCO[[#This Row],[Calificacion]]=1,"Aprobado","Subsanar")</f>
        <v>Subsanar</v>
      </c>
    </row>
    <row r="1396" spans="1:24" customFormat="1" hidden="1">
      <c r="A1396">
        <v>1395</v>
      </c>
      <c r="B1396" t="s">
        <v>4559</v>
      </c>
      <c r="C1396" s="13" t="s">
        <v>4560</v>
      </c>
      <c r="D1396" t="s">
        <v>1624</v>
      </c>
      <c r="E1396" s="26" t="s">
        <v>4561</v>
      </c>
      <c r="F1396" s="6">
        <v>68</v>
      </c>
      <c r="G1396" s="6">
        <v>68.053175999999993</v>
      </c>
      <c r="H1396" s="49">
        <v>68</v>
      </c>
      <c r="I1396" s="4">
        <f t="shared" si="72"/>
        <v>0</v>
      </c>
      <c r="J1396" s="10">
        <f t="shared" si="73"/>
        <v>7.0000000000000007E-2</v>
      </c>
      <c r="K1396" t="str">
        <f t="shared" si="74"/>
        <v>Dentro del rango</v>
      </c>
      <c r="L1396" s="49">
        <v>1</v>
      </c>
      <c r="M1396" s="49">
        <v>1</v>
      </c>
      <c r="N1396" s="49">
        <v>1</v>
      </c>
      <c r="O1396" s="49">
        <v>1</v>
      </c>
      <c r="P1396" s="49">
        <v>0</v>
      </c>
      <c r="Q1396" s="49">
        <v>1</v>
      </c>
      <c r="R1396" s="49">
        <v>1</v>
      </c>
      <c r="S1396" s="49">
        <v>1</v>
      </c>
      <c r="T1396" s="49">
        <v>1</v>
      </c>
      <c r="U1396" s="49">
        <v>1</v>
      </c>
      <c r="V1396" s="67" t="s">
        <v>4467</v>
      </c>
      <c r="W139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396" t="str">
        <f>IF(cto1255AMCO[[#This Row],[Calificacion]]=1,"Aprobado","Subsanar")</f>
        <v>Subsanar</v>
      </c>
    </row>
    <row r="1397" spans="1:24" customFormat="1" hidden="1">
      <c r="A1397">
        <v>1396</v>
      </c>
      <c r="B1397" t="s">
        <v>4562</v>
      </c>
      <c r="C1397" s="13" t="s">
        <v>4563</v>
      </c>
      <c r="D1397" t="s">
        <v>1624</v>
      </c>
      <c r="E1397" s="26" t="s">
        <v>4564</v>
      </c>
      <c r="F1397" s="6">
        <v>40</v>
      </c>
      <c r="G1397" s="6">
        <v>39.758845000000001</v>
      </c>
      <c r="H1397" s="49">
        <v>40</v>
      </c>
      <c r="I1397" s="4">
        <f t="shared" si="72"/>
        <v>0</v>
      </c>
      <c r="J1397" s="10">
        <f t="shared" si="73"/>
        <v>7.0000000000000007E-2</v>
      </c>
      <c r="K1397" t="str">
        <f t="shared" si="74"/>
        <v>Dentro del rango</v>
      </c>
      <c r="L1397" s="49">
        <v>1</v>
      </c>
      <c r="M1397" s="49">
        <v>1</v>
      </c>
      <c r="N1397" s="49">
        <v>1</v>
      </c>
      <c r="O1397" s="49">
        <v>1</v>
      </c>
      <c r="P1397" s="49">
        <v>1</v>
      </c>
      <c r="Q1397" s="49">
        <v>1</v>
      </c>
      <c r="R1397" s="49">
        <v>1</v>
      </c>
      <c r="S1397" s="49">
        <v>1</v>
      </c>
      <c r="T1397" s="49">
        <v>1</v>
      </c>
      <c r="U1397" s="49">
        <v>0</v>
      </c>
      <c r="V1397" s="67" t="s">
        <v>4486</v>
      </c>
      <c r="W139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397" t="str">
        <f>IF(cto1255AMCO[[#This Row],[Calificacion]]=1,"Aprobado","Subsanar")</f>
        <v>Subsanar</v>
      </c>
    </row>
    <row r="1398" spans="1:24" customFormat="1" hidden="1">
      <c r="A1398">
        <v>1397</v>
      </c>
      <c r="B1398" t="s">
        <v>4565</v>
      </c>
      <c r="C1398" s="13" t="s">
        <v>4566</v>
      </c>
      <c r="D1398" t="s">
        <v>1624</v>
      </c>
      <c r="E1398" s="26" t="s">
        <v>4567</v>
      </c>
      <c r="F1398" s="6" t="s">
        <v>1854</v>
      </c>
      <c r="G1398" s="6" t="s">
        <v>4568</v>
      </c>
      <c r="H1398" s="49">
        <v>59</v>
      </c>
      <c r="I1398" s="4">
        <f t="shared" si="72"/>
        <v>0</v>
      </c>
      <c r="J1398" s="10">
        <f t="shared" si="73"/>
        <v>7.0000000000000007E-2</v>
      </c>
      <c r="K1398" t="str">
        <f t="shared" si="74"/>
        <v>Dentro del rango</v>
      </c>
      <c r="L1398" s="49">
        <v>1</v>
      </c>
      <c r="M1398" s="49">
        <v>1</v>
      </c>
      <c r="N1398" s="49">
        <v>1</v>
      </c>
      <c r="O1398" s="49">
        <v>1</v>
      </c>
      <c r="P1398" s="49">
        <v>0</v>
      </c>
      <c r="Q1398" s="49">
        <v>1</v>
      </c>
      <c r="R1398" s="49">
        <v>1</v>
      </c>
      <c r="S1398" s="49">
        <v>1</v>
      </c>
      <c r="T1398" s="49">
        <v>1</v>
      </c>
      <c r="U1398" s="49">
        <v>1</v>
      </c>
      <c r="V1398" s="67" t="s">
        <v>4467</v>
      </c>
      <c r="W139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398" t="str">
        <f>IF(cto1255AMCO[[#This Row],[Calificacion]]=1,"Aprobado","Subsanar")</f>
        <v>Subsanar</v>
      </c>
    </row>
    <row r="1399" spans="1:24" customFormat="1" hidden="1">
      <c r="A1399">
        <v>1398</v>
      </c>
      <c r="B1399" t="s">
        <v>4569</v>
      </c>
      <c r="C1399" s="13" t="s">
        <v>4570</v>
      </c>
      <c r="D1399" t="s">
        <v>1624</v>
      </c>
      <c r="E1399" s="26" t="s">
        <v>4571</v>
      </c>
      <c r="F1399" s="6" t="s">
        <v>1793</v>
      </c>
      <c r="G1399" s="6" t="s">
        <v>4572</v>
      </c>
      <c r="H1399" s="49">
        <v>60</v>
      </c>
      <c r="I1399" s="4">
        <f t="shared" si="72"/>
        <v>0</v>
      </c>
      <c r="J1399" s="10">
        <f t="shared" si="73"/>
        <v>7.0000000000000007E-2</v>
      </c>
      <c r="K1399" t="str">
        <f t="shared" si="74"/>
        <v>Dentro del rango</v>
      </c>
      <c r="L1399" s="49">
        <v>1</v>
      </c>
      <c r="M1399" s="49">
        <v>1</v>
      </c>
      <c r="N1399" s="49">
        <v>1</v>
      </c>
      <c r="O1399" s="49">
        <v>1</v>
      </c>
      <c r="P1399" s="49">
        <v>0</v>
      </c>
      <c r="Q1399" s="49">
        <v>1</v>
      </c>
      <c r="R1399" s="49">
        <v>1</v>
      </c>
      <c r="S1399" s="49">
        <v>1</v>
      </c>
      <c r="T1399" s="49">
        <v>1</v>
      </c>
      <c r="U1399" s="49">
        <v>1</v>
      </c>
      <c r="V1399" s="67" t="s">
        <v>4467</v>
      </c>
      <c r="W139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399" t="str">
        <f>IF(cto1255AMCO[[#This Row],[Calificacion]]=1,"Aprobado","Subsanar")</f>
        <v>Subsanar</v>
      </c>
    </row>
    <row r="1400" spans="1:24" customFormat="1" hidden="1">
      <c r="A1400">
        <v>1399</v>
      </c>
      <c r="B1400" t="s">
        <v>4573</v>
      </c>
      <c r="C1400" s="13" t="s">
        <v>4574</v>
      </c>
      <c r="D1400" t="s">
        <v>1624</v>
      </c>
      <c r="E1400" s="26" t="s">
        <v>4575</v>
      </c>
      <c r="F1400" s="6">
        <v>58</v>
      </c>
      <c r="G1400" s="6">
        <v>58.059739999999998</v>
      </c>
      <c r="H1400" s="49">
        <v>58</v>
      </c>
      <c r="I1400" s="4">
        <f t="shared" si="72"/>
        <v>0</v>
      </c>
      <c r="J1400" s="10">
        <f t="shared" si="73"/>
        <v>7.0000000000000007E-2</v>
      </c>
      <c r="K1400" t="str">
        <f t="shared" si="74"/>
        <v>Dentro del rango</v>
      </c>
      <c r="L1400" s="49">
        <v>1</v>
      </c>
      <c r="M1400" s="49">
        <v>1</v>
      </c>
      <c r="N1400" s="49">
        <v>1</v>
      </c>
      <c r="O1400" s="49">
        <v>1</v>
      </c>
      <c r="P1400" s="49">
        <v>0</v>
      </c>
      <c r="Q1400" s="49">
        <v>1</v>
      </c>
      <c r="R1400" s="49">
        <v>1</v>
      </c>
      <c r="S1400" s="49">
        <v>1</v>
      </c>
      <c r="T1400" s="49">
        <v>1</v>
      </c>
      <c r="U1400" s="49">
        <v>1</v>
      </c>
      <c r="V1400" s="67" t="s">
        <v>4467</v>
      </c>
      <c r="W140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00" t="str">
        <f>IF(cto1255AMCO[[#This Row],[Calificacion]]=1,"Aprobado","Subsanar")</f>
        <v>Subsanar</v>
      </c>
    </row>
    <row r="1401" spans="1:24" customFormat="1" hidden="1">
      <c r="A1401">
        <v>1400</v>
      </c>
      <c r="B1401" t="s">
        <v>4576</v>
      </c>
      <c r="C1401" s="13" t="s">
        <v>4577</v>
      </c>
      <c r="D1401" t="s">
        <v>1624</v>
      </c>
      <c r="E1401" s="26" t="s">
        <v>4578</v>
      </c>
      <c r="F1401" s="6">
        <v>59</v>
      </c>
      <c r="G1401" s="6">
        <v>59.010947000000002</v>
      </c>
      <c r="H1401" s="49">
        <v>59</v>
      </c>
      <c r="I1401" s="4">
        <f t="shared" si="72"/>
        <v>0</v>
      </c>
      <c r="J1401" s="10">
        <f t="shared" si="73"/>
        <v>7.0000000000000007E-2</v>
      </c>
      <c r="K1401" t="str">
        <f t="shared" si="74"/>
        <v>Dentro del rango</v>
      </c>
      <c r="L1401" s="49">
        <v>1</v>
      </c>
      <c r="M1401" s="49">
        <v>1</v>
      </c>
      <c r="N1401" s="49">
        <v>1</v>
      </c>
      <c r="O1401" s="49">
        <v>1</v>
      </c>
      <c r="P1401" s="49">
        <v>0</v>
      </c>
      <c r="Q1401" s="49">
        <v>1</v>
      </c>
      <c r="R1401" s="49">
        <v>1</v>
      </c>
      <c r="S1401" s="49">
        <v>1</v>
      </c>
      <c r="T1401" s="49">
        <v>1</v>
      </c>
      <c r="U1401" s="49">
        <v>1</v>
      </c>
      <c r="V1401" s="67" t="s">
        <v>4467</v>
      </c>
      <c r="W140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01" t="str">
        <f>IF(cto1255AMCO[[#This Row],[Calificacion]]=1,"Aprobado","Subsanar")</f>
        <v>Subsanar</v>
      </c>
    </row>
    <row r="1402" spans="1:24" customFormat="1" hidden="1">
      <c r="A1402">
        <v>1401</v>
      </c>
      <c r="B1402" t="s">
        <v>4579</v>
      </c>
      <c r="C1402" s="13" t="s">
        <v>4580</v>
      </c>
      <c r="D1402" t="s">
        <v>1624</v>
      </c>
      <c r="E1402" s="26" t="s">
        <v>4581</v>
      </c>
      <c r="F1402" s="6">
        <v>57</v>
      </c>
      <c r="G1402" s="6">
        <v>57.106675000000003</v>
      </c>
      <c r="H1402" s="49">
        <v>57</v>
      </c>
      <c r="I1402" s="4">
        <f t="shared" si="72"/>
        <v>0</v>
      </c>
      <c r="J1402" s="10">
        <f t="shared" si="73"/>
        <v>7.0000000000000007E-2</v>
      </c>
      <c r="K1402" t="str">
        <f t="shared" si="74"/>
        <v>Dentro del rango</v>
      </c>
      <c r="L1402" s="49">
        <v>1</v>
      </c>
      <c r="M1402" s="49">
        <v>1</v>
      </c>
      <c r="N1402" s="49">
        <v>1</v>
      </c>
      <c r="O1402" s="49">
        <v>1</v>
      </c>
      <c r="P1402" s="49">
        <v>0</v>
      </c>
      <c r="Q1402" s="49">
        <v>1</v>
      </c>
      <c r="R1402" s="49">
        <v>1</v>
      </c>
      <c r="S1402" s="49">
        <v>1</v>
      </c>
      <c r="T1402" s="49">
        <v>1</v>
      </c>
      <c r="U1402" s="49">
        <v>1</v>
      </c>
      <c r="V1402" s="67" t="s">
        <v>4467</v>
      </c>
      <c r="W140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02" t="str">
        <f>IF(cto1255AMCO[[#This Row],[Calificacion]]=1,"Aprobado","Subsanar")</f>
        <v>Subsanar</v>
      </c>
    </row>
    <row r="1403" spans="1:24" customFormat="1" hidden="1">
      <c r="A1403">
        <v>1402</v>
      </c>
      <c r="B1403" t="s">
        <v>4582</v>
      </c>
      <c r="C1403" s="13" t="s">
        <v>4583</v>
      </c>
      <c r="D1403" t="s">
        <v>1624</v>
      </c>
      <c r="E1403" s="26" t="s">
        <v>4584</v>
      </c>
      <c r="F1403" s="6">
        <v>60</v>
      </c>
      <c r="G1403" s="6">
        <v>60.036065000000001</v>
      </c>
      <c r="H1403" s="49">
        <v>60</v>
      </c>
      <c r="I1403" s="4">
        <f t="shared" si="72"/>
        <v>0</v>
      </c>
      <c r="J1403" s="10">
        <f t="shared" si="73"/>
        <v>7.0000000000000007E-2</v>
      </c>
      <c r="K1403" t="str">
        <f t="shared" si="74"/>
        <v>Dentro del rango</v>
      </c>
      <c r="L1403" s="49">
        <v>1</v>
      </c>
      <c r="M1403" s="49">
        <v>1</v>
      </c>
      <c r="N1403" s="49">
        <v>1</v>
      </c>
      <c r="O1403" s="49">
        <v>1</v>
      </c>
      <c r="P1403" s="49">
        <v>0</v>
      </c>
      <c r="Q1403" s="49">
        <v>1</v>
      </c>
      <c r="R1403" s="49">
        <v>1</v>
      </c>
      <c r="S1403" s="49">
        <v>1</v>
      </c>
      <c r="T1403" s="49">
        <v>1</v>
      </c>
      <c r="U1403" s="49">
        <v>1</v>
      </c>
      <c r="V1403" s="67" t="s">
        <v>4467</v>
      </c>
      <c r="W140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03" t="str">
        <f>IF(cto1255AMCO[[#This Row],[Calificacion]]=1,"Aprobado","Subsanar")</f>
        <v>Subsanar</v>
      </c>
    </row>
    <row r="1404" spans="1:24" customFormat="1" hidden="1">
      <c r="A1404">
        <v>1403</v>
      </c>
      <c r="B1404" t="s">
        <v>4585</v>
      </c>
      <c r="C1404" s="13" t="s">
        <v>4586</v>
      </c>
      <c r="D1404" t="s">
        <v>1624</v>
      </c>
      <c r="E1404" s="26" t="s">
        <v>4587</v>
      </c>
      <c r="F1404" s="6">
        <v>56</v>
      </c>
      <c r="G1404" s="6">
        <v>55.766556999999999</v>
      </c>
      <c r="H1404" s="49">
        <v>56</v>
      </c>
      <c r="I1404" s="4">
        <f t="shared" si="72"/>
        <v>0</v>
      </c>
      <c r="J1404" s="10">
        <f t="shared" si="73"/>
        <v>7.0000000000000007E-2</v>
      </c>
      <c r="K1404" t="str">
        <f t="shared" si="74"/>
        <v>Dentro del rango</v>
      </c>
      <c r="L1404" s="49">
        <v>1</v>
      </c>
      <c r="M1404" s="49">
        <v>1</v>
      </c>
      <c r="N1404" s="49">
        <v>1</v>
      </c>
      <c r="O1404" s="49">
        <v>1</v>
      </c>
      <c r="P1404" s="49">
        <v>0</v>
      </c>
      <c r="Q1404" s="49">
        <v>1</v>
      </c>
      <c r="R1404" s="49">
        <v>1</v>
      </c>
      <c r="S1404" s="49">
        <v>1</v>
      </c>
      <c r="T1404" s="49">
        <v>1</v>
      </c>
      <c r="U1404" s="49">
        <v>1</v>
      </c>
      <c r="V1404" s="67" t="s">
        <v>4467</v>
      </c>
      <c r="W140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04" t="str">
        <f>IF(cto1255AMCO[[#This Row],[Calificacion]]=1,"Aprobado","Subsanar")</f>
        <v>Subsanar</v>
      </c>
    </row>
    <row r="1405" spans="1:24" customFormat="1" hidden="1">
      <c r="A1405">
        <v>1404</v>
      </c>
      <c r="B1405" t="s">
        <v>4588</v>
      </c>
      <c r="C1405" s="13" t="s">
        <v>4589</v>
      </c>
      <c r="D1405" t="s">
        <v>1624</v>
      </c>
      <c r="E1405" s="26" t="s">
        <v>4590</v>
      </c>
      <c r="F1405" s="6">
        <v>59</v>
      </c>
      <c r="G1405" s="6">
        <v>58.520792999999998</v>
      </c>
      <c r="H1405" s="49">
        <v>59</v>
      </c>
      <c r="I1405" s="4">
        <f t="shared" si="72"/>
        <v>0</v>
      </c>
      <c r="J1405" s="10">
        <f t="shared" si="73"/>
        <v>7.0000000000000007E-2</v>
      </c>
      <c r="K1405" t="str">
        <f t="shared" si="74"/>
        <v>Dentro del rango</v>
      </c>
      <c r="L1405" s="49">
        <v>1</v>
      </c>
      <c r="M1405" s="49">
        <v>1</v>
      </c>
      <c r="N1405" s="49">
        <v>1</v>
      </c>
      <c r="O1405" s="49">
        <v>1</v>
      </c>
      <c r="P1405" s="49">
        <v>0</v>
      </c>
      <c r="Q1405" s="49">
        <v>1</v>
      </c>
      <c r="R1405" s="49">
        <v>1</v>
      </c>
      <c r="S1405" s="49">
        <v>1</v>
      </c>
      <c r="T1405" s="49">
        <v>1</v>
      </c>
      <c r="U1405" s="49">
        <v>1</v>
      </c>
      <c r="V1405" s="67" t="s">
        <v>4467</v>
      </c>
      <c r="W140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05" t="str">
        <f>IF(cto1255AMCO[[#This Row],[Calificacion]]=1,"Aprobado","Subsanar")</f>
        <v>Subsanar</v>
      </c>
    </row>
    <row r="1406" spans="1:24" customFormat="1" hidden="1">
      <c r="A1406">
        <v>1405</v>
      </c>
      <c r="B1406" t="s">
        <v>4591</v>
      </c>
      <c r="C1406" s="13" t="s">
        <v>4592</v>
      </c>
      <c r="D1406" t="s">
        <v>1624</v>
      </c>
      <c r="E1406" s="26" t="s">
        <v>4593</v>
      </c>
      <c r="F1406" s="6">
        <v>61</v>
      </c>
      <c r="G1406" s="6">
        <v>61.233013</v>
      </c>
      <c r="H1406" s="49">
        <v>61</v>
      </c>
      <c r="I1406" s="4">
        <f t="shared" si="72"/>
        <v>0</v>
      </c>
      <c r="J1406" s="10">
        <f t="shared" si="73"/>
        <v>7.0000000000000007E-2</v>
      </c>
      <c r="K1406" t="str">
        <f t="shared" si="74"/>
        <v>Dentro del rango</v>
      </c>
      <c r="L1406" s="49">
        <v>1</v>
      </c>
      <c r="M1406" s="49">
        <v>1</v>
      </c>
      <c r="N1406" s="49">
        <v>1</v>
      </c>
      <c r="O1406" s="49">
        <v>1</v>
      </c>
      <c r="P1406" s="49">
        <v>0</v>
      </c>
      <c r="Q1406" s="49">
        <v>1</v>
      </c>
      <c r="R1406" s="49">
        <v>1</v>
      </c>
      <c r="S1406" s="49">
        <v>1</v>
      </c>
      <c r="T1406" s="49">
        <v>1</v>
      </c>
      <c r="U1406" s="49">
        <v>1</v>
      </c>
      <c r="V1406" s="67" t="s">
        <v>4467</v>
      </c>
      <c r="W140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06" t="str">
        <f>IF(cto1255AMCO[[#This Row],[Calificacion]]=1,"Aprobado","Subsanar")</f>
        <v>Subsanar</v>
      </c>
    </row>
    <row r="1407" spans="1:24" customFormat="1" hidden="1">
      <c r="A1407">
        <v>1406</v>
      </c>
      <c r="B1407" t="s">
        <v>4594</v>
      </c>
      <c r="C1407" s="13" t="s">
        <v>4595</v>
      </c>
      <c r="D1407" t="s">
        <v>1624</v>
      </c>
      <c r="E1407" s="26" t="s">
        <v>4596</v>
      </c>
      <c r="F1407" s="6">
        <v>56</v>
      </c>
      <c r="G1407" s="6">
        <v>55.701309000000002</v>
      </c>
      <c r="H1407" s="49">
        <v>56</v>
      </c>
      <c r="I1407" s="4">
        <f t="shared" si="72"/>
        <v>0</v>
      </c>
      <c r="J1407" s="10">
        <f t="shared" si="73"/>
        <v>7.0000000000000007E-2</v>
      </c>
      <c r="K1407" t="str">
        <f t="shared" si="74"/>
        <v>Dentro del rango</v>
      </c>
      <c r="L1407" s="49">
        <v>1</v>
      </c>
      <c r="M1407" s="49">
        <v>1</v>
      </c>
      <c r="N1407" s="49">
        <v>1</v>
      </c>
      <c r="O1407" s="49">
        <v>1</v>
      </c>
      <c r="P1407" s="49">
        <v>0</v>
      </c>
      <c r="Q1407" s="49">
        <v>1</v>
      </c>
      <c r="R1407" s="49">
        <v>1</v>
      </c>
      <c r="S1407" s="49">
        <v>1</v>
      </c>
      <c r="T1407" s="49">
        <v>1</v>
      </c>
      <c r="U1407" s="49">
        <v>1</v>
      </c>
      <c r="V1407" s="67" t="s">
        <v>4467</v>
      </c>
      <c r="W140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07" t="str">
        <f>IF(cto1255AMCO[[#This Row],[Calificacion]]=1,"Aprobado","Subsanar")</f>
        <v>Subsanar</v>
      </c>
    </row>
    <row r="1408" spans="1:24" customFormat="1" hidden="1">
      <c r="A1408">
        <v>1407</v>
      </c>
      <c r="B1408" t="s">
        <v>4597</v>
      </c>
      <c r="C1408" s="13" t="s">
        <v>4598</v>
      </c>
      <c r="D1408" t="s">
        <v>1624</v>
      </c>
      <c r="E1408" s="26" t="s">
        <v>4599</v>
      </c>
      <c r="F1408" s="6">
        <v>63</v>
      </c>
      <c r="G1408" s="6">
        <v>63.350631</v>
      </c>
      <c r="H1408" s="49">
        <v>63</v>
      </c>
      <c r="I1408" s="4">
        <f t="shared" si="72"/>
        <v>0</v>
      </c>
      <c r="J1408" s="10">
        <f t="shared" si="73"/>
        <v>7.0000000000000007E-2</v>
      </c>
      <c r="K1408" t="str">
        <f t="shared" si="74"/>
        <v>Dentro del rango</v>
      </c>
      <c r="L1408" s="49">
        <v>1</v>
      </c>
      <c r="M1408" s="49">
        <v>1</v>
      </c>
      <c r="N1408" s="49">
        <v>1</v>
      </c>
      <c r="O1408" s="49">
        <v>1</v>
      </c>
      <c r="P1408" s="49">
        <v>0</v>
      </c>
      <c r="Q1408" s="49">
        <v>1</v>
      </c>
      <c r="R1408" s="49">
        <v>1</v>
      </c>
      <c r="S1408" s="49">
        <v>1</v>
      </c>
      <c r="T1408" s="49">
        <v>1</v>
      </c>
      <c r="U1408" s="49">
        <v>1</v>
      </c>
      <c r="V1408" s="67" t="s">
        <v>4467</v>
      </c>
      <c r="W140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08" t="str">
        <f>IF(cto1255AMCO[[#This Row],[Calificacion]]=1,"Aprobado","Subsanar")</f>
        <v>Subsanar</v>
      </c>
    </row>
    <row r="1409" spans="1:24" customFormat="1" hidden="1">
      <c r="A1409">
        <v>1408</v>
      </c>
      <c r="B1409" t="s">
        <v>4600</v>
      </c>
      <c r="C1409" s="13" t="s">
        <v>4601</v>
      </c>
      <c r="D1409" t="s">
        <v>1624</v>
      </c>
      <c r="E1409" s="26" t="s">
        <v>4602</v>
      </c>
      <c r="F1409" s="6">
        <v>58</v>
      </c>
      <c r="G1409" s="6">
        <v>57.885325999999999</v>
      </c>
      <c r="H1409" s="49">
        <v>58</v>
      </c>
      <c r="I1409" s="4">
        <f t="shared" si="72"/>
        <v>0</v>
      </c>
      <c r="J1409" s="10">
        <f t="shared" si="73"/>
        <v>7.0000000000000007E-2</v>
      </c>
      <c r="K1409" t="str">
        <f t="shared" si="74"/>
        <v>Dentro del rango</v>
      </c>
      <c r="L1409" s="49">
        <v>1</v>
      </c>
      <c r="M1409" s="49">
        <v>1</v>
      </c>
      <c r="N1409" s="49">
        <v>1</v>
      </c>
      <c r="O1409" s="49">
        <v>1</v>
      </c>
      <c r="P1409" s="49">
        <v>0</v>
      </c>
      <c r="Q1409" s="49">
        <v>1</v>
      </c>
      <c r="R1409" s="49">
        <v>1</v>
      </c>
      <c r="S1409" s="49">
        <v>1</v>
      </c>
      <c r="T1409" s="49">
        <v>1</v>
      </c>
      <c r="U1409" s="49">
        <v>1</v>
      </c>
      <c r="V1409" s="67" t="s">
        <v>4467</v>
      </c>
      <c r="W140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09" t="str">
        <f>IF(cto1255AMCO[[#This Row],[Calificacion]]=1,"Aprobado","Subsanar")</f>
        <v>Subsanar</v>
      </c>
    </row>
    <row r="1410" spans="1:24" customFormat="1" hidden="1">
      <c r="A1410">
        <v>1409</v>
      </c>
      <c r="B1410" t="s">
        <v>4603</v>
      </c>
      <c r="C1410" s="13" t="s">
        <v>4604</v>
      </c>
      <c r="D1410" t="s">
        <v>1624</v>
      </c>
      <c r="E1410" s="26" t="s">
        <v>4605</v>
      </c>
      <c r="F1410" s="6">
        <v>60</v>
      </c>
      <c r="G1410" s="6">
        <v>59.594248999999998</v>
      </c>
      <c r="H1410" s="49">
        <v>60</v>
      </c>
      <c r="I1410" s="4">
        <f t="shared" si="72"/>
        <v>0</v>
      </c>
      <c r="J1410" s="10">
        <f t="shared" si="73"/>
        <v>7.0000000000000007E-2</v>
      </c>
      <c r="K1410" t="str">
        <f t="shared" si="74"/>
        <v>Dentro del rango</v>
      </c>
      <c r="L1410" s="49">
        <v>1</v>
      </c>
      <c r="M1410" s="49">
        <v>1</v>
      </c>
      <c r="N1410" s="49">
        <v>1</v>
      </c>
      <c r="O1410" s="49">
        <v>1</v>
      </c>
      <c r="P1410" s="49">
        <v>0</v>
      </c>
      <c r="Q1410" s="49">
        <v>1</v>
      </c>
      <c r="R1410" s="49">
        <v>1</v>
      </c>
      <c r="S1410" s="49">
        <v>1</v>
      </c>
      <c r="T1410" s="49">
        <v>1</v>
      </c>
      <c r="U1410" s="49">
        <v>1</v>
      </c>
      <c r="V1410" s="67" t="s">
        <v>4467</v>
      </c>
      <c r="W141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10" t="str">
        <f>IF(cto1255AMCO[[#This Row],[Calificacion]]=1,"Aprobado","Subsanar")</f>
        <v>Subsanar</v>
      </c>
    </row>
    <row r="1411" spans="1:24" customFormat="1" hidden="1">
      <c r="A1411">
        <v>1410</v>
      </c>
      <c r="B1411" t="s">
        <v>4606</v>
      </c>
      <c r="C1411" s="13" t="s">
        <v>4607</v>
      </c>
      <c r="D1411" t="s">
        <v>1624</v>
      </c>
      <c r="E1411" s="26" t="s">
        <v>4608</v>
      </c>
      <c r="F1411" s="6">
        <v>59</v>
      </c>
      <c r="G1411" s="6">
        <v>59.133870999999999</v>
      </c>
      <c r="H1411" s="49">
        <v>59</v>
      </c>
      <c r="I1411" s="4">
        <f t="shared" si="72"/>
        <v>0</v>
      </c>
      <c r="J1411" s="10">
        <f t="shared" si="73"/>
        <v>7.0000000000000007E-2</v>
      </c>
      <c r="K1411" t="str">
        <f t="shared" si="74"/>
        <v>Dentro del rango</v>
      </c>
      <c r="L1411" s="49">
        <v>1</v>
      </c>
      <c r="M1411" s="49">
        <v>1</v>
      </c>
      <c r="N1411" s="49">
        <v>1</v>
      </c>
      <c r="O1411" s="49">
        <v>1</v>
      </c>
      <c r="P1411" s="49">
        <v>0</v>
      </c>
      <c r="Q1411" s="49">
        <v>1</v>
      </c>
      <c r="R1411" s="49">
        <v>1</v>
      </c>
      <c r="S1411" s="49">
        <v>1</v>
      </c>
      <c r="T1411" s="49">
        <v>1</v>
      </c>
      <c r="U1411" s="49">
        <v>1</v>
      </c>
      <c r="V1411" s="67" t="s">
        <v>4467</v>
      </c>
      <c r="W141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11" t="str">
        <f>IF(cto1255AMCO[[#This Row],[Calificacion]]=1,"Aprobado","Subsanar")</f>
        <v>Subsanar</v>
      </c>
    </row>
    <row r="1412" spans="1:24" customFormat="1" hidden="1">
      <c r="A1412">
        <v>1411</v>
      </c>
      <c r="B1412" t="s">
        <v>4609</v>
      </c>
      <c r="C1412" s="13" t="s">
        <v>4610</v>
      </c>
      <c r="D1412" t="s">
        <v>1624</v>
      </c>
      <c r="E1412" s="26" t="s">
        <v>4611</v>
      </c>
      <c r="F1412" s="6">
        <v>57</v>
      </c>
      <c r="G1412" s="6">
        <v>56.984597999999998</v>
      </c>
      <c r="H1412" s="49">
        <v>57</v>
      </c>
      <c r="I1412" s="4">
        <f t="shared" si="72"/>
        <v>0</v>
      </c>
      <c r="J1412" s="10">
        <f t="shared" si="73"/>
        <v>7.0000000000000007E-2</v>
      </c>
      <c r="K1412" t="str">
        <f t="shared" si="74"/>
        <v>Dentro del rango</v>
      </c>
      <c r="L1412" s="49">
        <v>1</v>
      </c>
      <c r="M1412" s="49">
        <v>1</v>
      </c>
      <c r="N1412" s="49">
        <v>1</v>
      </c>
      <c r="O1412" s="49">
        <v>1</v>
      </c>
      <c r="P1412" s="49">
        <v>0</v>
      </c>
      <c r="Q1412" s="49">
        <v>1</v>
      </c>
      <c r="R1412" s="49">
        <v>1</v>
      </c>
      <c r="S1412" s="49">
        <v>1</v>
      </c>
      <c r="T1412" s="49">
        <v>1</v>
      </c>
      <c r="U1412" s="49">
        <v>1</v>
      </c>
      <c r="V1412" s="67" t="s">
        <v>4467</v>
      </c>
      <c r="W141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12" t="str">
        <f>IF(cto1255AMCO[[#This Row],[Calificacion]]=1,"Aprobado","Subsanar")</f>
        <v>Subsanar</v>
      </c>
    </row>
    <row r="1413" spans="1:24" customFormat="1" hidden="1">
      <c r="A1413">
        <v>1412</v>
      </c>
      <c r="B1413" t="s">
        <v>4612</v>
      </c>
      <c r="C1413" s="13" t="s">
        <v>4613</v>
      </c>
      <c r="D1413" t="s">
        <v>1624</v>
      </c>
      <c r="E1413" s="26" t="s">
        <v>4614</v>
      </c>
      <c r="F1413" s="6">
        <v>61</v>
      </c>
      <c r="G1413" s="6">
        <v>61.483494999999998</v>
      </c>
      <c r="H1413" s="49">
        <v>61</v>
      </c>
      <c r="I1413" s="4">
        <f t="shared" si="72"/>
        <v>0</v>
      </c>
      <c r="J1413" s="10">
        <f t="shared" si="73"/>
        <v>7.0000000000000007E-2</v>
      </c>
      <c r="K1413" t="str">
        <f t="shared" si="74"/>
        <v>Dentro del rango</v>
      </c>
      <c r="L1413" s="49">
        <v>1</v>
      </c>
      <c r="M1413" s="49">
        <v>1</v>
      </c>
      <c r="N1413" s="49">
        <v>1</v>
      </c>
      <c r="O1413" s="49">
        <v>1</v>
      </c>
      <c r="P1413" s="49">
        <v>0</v>
      </c>
      <c r="Q1413" s="49">
        <v>1</v>
      </c>
      <c r="R1413" s="49">
        <v>1</v>
      </c>
      <c r="S1413" s="49">
        <v>1</v>
      </c>
      <c r="T1413" s="49">
        <v>1</v>
      </c>
      <c r="U1413" s="49">
        <v>1</v>
      </c>
      <c r="V1413" s="67" t="s">
        <v>4467</v>
      </c>
      <c r="W141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13" t="str">
        <f>IF(cto1255AMCO[[#This Row],[Calificacion]]=1,"Aprobado","Subsanar")</f>
        <v>Subsanar</v>
      </c>
    </row>
    <row r="1414" spans="1:24" customFormat="1" hidden="1">
      <c r="A1414">
        <v>1413</v>
      </c>
      <c r="B1414" t="s">
        <v>4615</v>
      </c>
      <c r="C1414" s="13" t="s">
        <v>4616</v>
      </c>
      <c r="D1414" t="s">
        <v>1624</v>
      </c>
      <c r="E1414" s="26" t="s">
        <v>4617</v>
      </c>
      <c r="F1414" s="6">
        <v>59</v>
      </c>
      <c r="G1414" s="6">
        <v>59.353065999999998</v>
      </c>
      <c r="H1414" s="49">
        <v>59</v>
      </c>
      <c r="I1414" s="4">
        <f t="shared" si="72"/>
        <v>0</v>
      </c>
      <c r="J1414" s="10">
        <f t="shared" si="73"/>
        <v>7.0000000000000007E-2</v>
      </c>
      <c r="K1414" t="str">
        <f t="shared" si="74"/>
        <v>Dentro del rango</v>
      </c>
      <c r="L1414" s="49">
        <v>1</v>
      </c>
      <c r="M1414" s="49">
        <v>1</v>
      </c>
      <c r="N1414" s="49">
        <v>1</v>
      </c>
      <c r="O1414" s="49">
        <v>1</v>
      </c>
      <c r="P1414" s="49">
        <v>0</v>
      </c>
      <c r="Q1414" s="49">
        <v>1</v>
      </c>
      <c r="R1414" s="49">
        <v>1</v>
      </c>
      <c r="S1414" s="49">
        <v>1</v>
      </c>
      <c r="T1414" s="49">
        <v>1</v>
      </c>
      <c r="U1414" s="49">
        <v>1</v>
      </c>
      <c r="V1414" s="67" t="s">
        <v>4467</v>
      </c>
      <c r="W141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14" t="str">
        <f>IF(cto1255AMCO[[#This Row],[Calificacion]]=1,"Aprobado","Subsanar")</f>
        <v>Subsanar</v>
      </c>
    </row>
    <row r="1415" spans="1:24" customFormat="1" hidden="1">
      <c r="A1415">
        <v>1414</v>
      </c>
      <c r="B1415" t="s">
        <v>4618</v>
      </c>
      <c r="C1415" s="13" t="s">
        <v>4619</v>
      </c>
      <c r="D1415" t="s">
        <v>1624</v>
      </c>
      <c r="E1415" s="26" t="s">
        <v>4620</v>
      </c>
      <c r="F1415" s="6">
        <v>58</v>
      </c>
      <c r="G1415" s="6">
        <v>57.97242</v>
      </c>
      <c r="H1415" s="49">
        <v>58</v>
      </c>
      <c r="I1415" s="4">
        <f t="shared" si="72"/>
        <v>0</v>
      </c>
      <c r="J1415" s="10">
        <f t="shared" si="73"/>
        <v>7.0000000000000007E-2</v>
      </c>
      <c r="K1415" t="str">
        <f t="shared" si="74"/>
        <v>Dentro del rango</v>
      </c>
      <c r="L1415" s="49">
        <v>1</v>
      </c>
      <c r="M1415" s="49">
        <v>1</v>
      </c>
      <c r="N1415" s="49">
        <v>1</v>
      </c>
      <c r="O1415" s="49">
        <v>1</v>
      </c>
      <c r="P1415" s="49">
        <v>0</v>
      </c>
      <c r="Q1415" s="49">
        <v>1</v>
      </c>
      <c r="R1415" s="49">
        <v>1</v>
      </c>
      <c r="S1415" s="49">
        <v>1</v>
      </c>
      <c r="T1415" s="49">
        <v>1</v>
      </c>
      <c r="U1415" s="49">
        <v>1</v>
      </c>
      <c r="V1415" s="67" t="s">
        <v>4467</v>
      </c>
      <c r="W141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15" t="str">
        <f>IF(cto1255AMCO[[#This Row],[Calificacion]]=1,"Aprobado","Subsanar")</f>
        <v>Subsanar</v>
      </c>
    </row>
    <row r="1416" spans="1:24" customFormat="1" hidden="1">
      <c r="A1416">
        <v>1415</v>
      </c>
      <c r="B1416" t="s">
        <v>4621</v>
      </c>
      <c r="C1416" s="13" t="s">
        <v>4622</v>
      </c>
      <c r="D1416" t="s">
        <v>1624</v>
      </c>
      <c r="E1416" s="26" t="s">
        <v>4623</v>
      </c>
      <c r="F1416" s="6">
        <v>59</v>
      </c>
      <c r="G1416" s="6">
        <v>59.330145999999999</v>
      </c>
      <c r="H1416" s="49">
        <v>59</v>
      </c>
      <c r="I1416" s="4">
        <f t="shared" si="72"/>
        <v>0</v>
      </c>
      <c r="J1416" s="10">
        <f t="shared" si="73"/>
        <v>7.0000000000000007E-2</v>
      </c>
      <c r="K1416" t="str">
        <f t="shared" si="74"/>
        <v>Dentro del rango</v>
      </c>
      <c r="L1416" s="49">
        <v>1</v>
      </c>
      <c r="M1416" s="49">
        <v>1</v>
      </c>
      <c r="N1416" s="49">
        <v>1</v>
      </c>
      <c r="O1416" s="49">
        <v>1</v>
      </c>
      <c r="P1416" s="49">
        <v>0</v>
      </c>
      <c r="Q1416" s="49">
        <v>1</v>
      </c>
      <c r="R1416" s="49">
        <v>1</v>
      </c>
      <c r="S1416" s="49">
        <v>1</v>
      </c>
      <c r="T1416" s="49">
        <v>1</v>
      </c>
      <c r="U1416" s="49">
        <v>1</v>
      </c>
      <c r="V1416" s="67" t="s">
        <v>4467</v>
      </c>
      <c r="W141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16" t="str">
        <f>IF(cto1255AMCO[[#This Row],[Calificacion]]=1,"Aprobado","Subsanar")</f>
        <v>Subsanar</v>
      </c>
    </row>
    <row r="1417" spans="1:24" customFormat="1" hidden="1">
      <c r="A1417">
        <v>1416</v>
      </c>
      <c r="B1417" t="s">
        <v>4624</v>
      </c>
      <c r="C1417" s="13" t="s">
        <v>4625</v>
      </c>
      <c r="D1417" t="s">
        <v>1624</v>
      </c>
      <c r="E1417" s="26" t="s">
        <v>4626</v>
      </c>
      <c r="F1417" s="6">
        <v>60</v>
      </c>
      <c r="G1417" s="6">
        <v>59.588428999999998</v>
      </c>
      <c r="H1417" s="49">
        <v>60</v>
      </c>
      <c r="I1417" s="4">
        <f t="shared" si="72"/>
        <v>0</v>
      </c>
      <c r="J1417" s="10">
        <f t="shared" si="73"/>
        <v>7.0000000000000007E-2</v>
      </c>
      <c r="K1417" t="str">
        <f t="shared" si="74"/>
        <v>Dentro del rango</v>
      </c>
      <c r="L1417" s="49">
        <v>1</v>
      </c>
      <c r="M1417" s="49">
        <v>1</v>
      </c>
      <c r="N1417" s="49">
        <v>1</v>
      </c>
      <c r="O1417" s="49">
        <v>1</v>
      </c>
      <c r="P1417" s="49">
        <v>0</v>
      </c>
      <c r="Q1417" s="49">
        <v>1</v>
      </c>
      <c r="R1417" s="49">
        <v>1</v>
      </c>
      <c r="S1417" s="49">
        <v>1</v>
      </c>
      <c r="T1417" s="49">
        <v>1</v>
      </c>
      <c r="U1417" s="49">
        <v>1</v>
      </c>
      <c r="V1417" s="67" t="s">
        <v>4467</v>
      </c>
      <c r="W141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17" t="str">
        <f>IF(cto1255AMCO[[#This Row],[Calificacion]]=1,"Aprobado","Subsanar")</f>
        <v>Subsanar</v>
      </c>
    </row>
    <row r="1418" spans="1:24" customFormat="1" hidden="1">
      <c r="A1418">
        <v>1417</v>
      </c>
      <c r="B1418" t="s">
        <v>4627</v>
      </c>
      <c r="C1418" s="13" t="s">
        <v>4628</v>
      </c>
      <c r="D1418" t="s">
        <v>1624</v>
      </c>
      <c r="E1418" s="26" t="s">
        <v>4629</v>
      </c>
      <c r="F1418" s="6">
        <v>60</v>
      </c>
      <c r="G1418" s="6">
        <v>59.551907</v>
      </c>
      <c r="H1418" s="49">
        <v>60</v>
      </c>
      <c r="I1418" s="4">
        <f t="shared" si="72"/>
        <v>0</v>
      </c>
      <c r="J1418" s="10">
        <f t="shared" si="73"/>
        <v>7.0000000000000007E-2</v>
      </c>
      <c r="K1418" t="str">
        <f t="shared" si="74"/>
        <v>Dentro del rango</v>
      </c>
      <c r="L1418" s="49">
        <v>1</v>
      </c>
      <c r="M1418" s="49">
        <v>1</v>
      </c>
      <c r="N1418" s="49">
        <v>1</v>
      </c>
      <c r="O1418" s="49">
        <v>1</v>
      </c>
      <c r="P1418" s="49">
        <v>0</v>
      </c>
      <c r="Q1418" s="49">
        <v>1</v>
      </c>
      <c r="R1418" s="49">
        <v>1</v>
      </c>
      <c r="S1418" s="49">
        <v>1</v>
      </c>
      <c r="T1418" s="49">
        <v>1</v>
      </c>
      <c r="U1418" s="49">
        <v>1</v>
      </c>
      <c r="V1418" s="67" t="s">
        <v>4467</v>
      </c>
      <c r="W141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18" t="str">
        <f>IF(cto1255AMCO[[#This Row],[Calificacion]]=1,"Aprobado","Subsanar")</f>
        <v>Subsanar</v>
      </c>
    </row>
    <row r="1419" spans="1:24" customFormat="1" hidden="1">
      <c r="A1419">
        <v>1418</v>
      </c>
      <c r="B1419" t="s">
        <v>4630</v>
      </c>
      <c r="C1419" s="13" t="s">
        <v>4631</v>
      </c>
      <c r="D1419" t="s">
        <v>1624</v>
      </c>
      <c r="E1419" s="26" t="s">
        <v>4632</v>
      </c>
      <c r="F1419" s="6">
        <v>61</v>
      </c>
      <c r="G1419" s="6">
        <v>60.595784999999999</v>
      </c>
      <c r="H1419" s="49">
        <v>61</v>
      </c>
      <c r="I1419" s="4">
        <f t="shared" si="72"/>
        <v>0</v>
      </c>
      <c r="J1419" s="10">
        <f t="shared" si="73"/>
        <v>7.0000000000000007E-2</v>
      </c>
      <c r="K1419" t="str">
        <f t="shared" si="74"/>
        <v>Dentro del rango</v>
      </c>
      <c r="L1419" s="49">
        <v>1</v>
      </c>
      <c r="M1419" s="49">
        <v>1</v>
      </c>
      <c r="N1419" s="49">
        <v>1</v>
      </c>
      <c r="O1419" s="49">
        <v>1</v>
      </c>
      <c r="P1419" s="49">
        <v>0</v>
      </c>
      <c r="Q1419" s="49">
        <v>1</v>
      </c>
      <c r="R1419" s="49">
        <v>1</v>
      </c>
      <c r="S1419" s="49">
        <v>1</v>
      </c>
      <c r="T1419" s="49">
        <v>1</v>
      </c>
      <c r="U1419" s="49">
        <v>1</v>
      </c>
      <c r="V1419" s="67" t="s">
        <v>4467</v>
      </c>
      <c r="W141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19" t="str">
        <f>IF(cto1255AMCO[[#This Row],[Calificacion]]=1,"Aprobado","Subsanar")</f>
        <v>Subsanar</v>
      </c>
    </row>
    <row r="1420" spans="1:24" customFormat="1" hidden="1">
      <c r="A1420">
        <v>1419</v>
      </c>
      <c r="B1420" t="s">
        <v>4633</v>
      </c>
      <c r="C1420" s="13" t="s">
        <v>4634</v>
      </c>
      <c r="D1420" t="s">
        <v>1624</v>
      </c>
      <c r="E1420" s="26" t="s">
        <v>4635</v>
      </c>
      <c r="F1420" s="6">
        <v>56</v>
      </c>
      <c r="G1420" s="6">
        <v>56.318835</v>
      </c>
      <c r="H1420" s="49">
        <v>56</v>
      </c>
      <c r="I1420" s="4">
        <f t="shared" si="72"/>
        <v>0</v>
      </c>
      <c r="J1420" s="10">
        <f t="shared" si="73"/>
        <v>7.0000000000000007E-2</v>
      </c>
      <c r="K1420" t="str">
        <f t="shared" si="74"/>
        <v>Dentro del rango</v>
      </c>
      <c r="L1420" s="49">
        <v>1</v>
      </c>
      <c r="M1420" s="49">
        <v>1</v>
      </c>
      <c r="N1420" s="49">
        <v>1</v>
      </c>
      <c r="O1420" s="49">
        <v>1</v>
      </c>
      <c r="P1420" s="49">
        <v>0</v>
      </c>
      <c r="Q1420" s="49">
        <v>1</v>
      </c>
      <c r="R1420" s="49">
        <v>1</v>
      </c>
      <c r="S1420" s="49">
        <v>1</v>
      </c>
      <c r="T1420" s="49">
        <v>1</v>
      </c>
      <c r="U1420" s="49">
        <v>1</v>
      </c>
      <c r="V1420" s="67" t="s">
        <v>4467</v>
      </c>
      <c r="W142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20" t="str">
        <f>IF(cto1255AMCO[[#This Row],[Calificacion]]=1,"Aprobado","Subsanar")</f>
        <v>Subsanar</v>
      </c>
    </row>
    <row r="1421" spans="1:24" customFormat="1" hidden="1">
      <c r="A1421">
        <v>1420</v>
      </c>
      <c r="B1421" t="s">
        <v>4636</v>
      </c>
      <c r="C1421" s="13" t="s">
        <v>4637</v>
      </c>
      <c r="D1421" t="s">
        <v>1624</v>
      </c>
      <c r="E1421" s="26" t="s">
        <v>4638</v>
      </c>
      <c r="F1421" s="6">
        <v>58</v>
      </c>
      <c r="G1421" s="6">
        <v>58.453327999999999</v>
      </c>
      <c r="H1421" s="49">
        <v>58</v>
      </c>
      <c r="I1421" s="4">
        <f t="shared" si="72"/>
        <v>0</v>
      </c>
      <c r="J1421" s="10">
        <f t="shared" si="73"/>
        <v>7.0000000000000007E-2</v>
      </c>
      <c r="K1421" t="str">
        <f t="shared" si="74"/>
        <v>Dentro del rango</v>
      </c>
      <c r="L1421" s="49">
        <v>1</v>
      </c>
      <c r="M1421" s="49">
        <v>1</v>
      </c>
      <c r="N1421" s="49">
        <v>1</v>
      </c>
      <c r="O1421" s="49">
        <v>1</v>
      </c>
      <c r="P1421" s="49">
        <v>0</v>
      </c>
      <c r="Q1421" s="49">
        <v>1</v>
      </c>
      <c r="R1421" s="49">
        <v>1</v>
      </c>
      <c r="S1421" s="49">
        <v>1</v>
      </c>
      <c r="T1421" s="49">
        <v>1</v>
      </c>
      <c r="U1421" s="49">
        <v>1</v>
      </c>
      <c r="V1421" s="67" t="s">
        <v>4467</v>
      </c>
      <c r="W14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21" t="str">
        <f>IF(cto1255AMCO[[#This Row],[Calificacion]]=1,"Aprobado","Subsanar")</f>
        <v>Subsanar</v>
      </c>
    </row>
    <row r="1422" spans="1:24" customFormat="1" hidden="1">
      <c r="A1422">
        <v>1421</v>
      </c>
      <c r="B1422" t="s">
        <v>4639</v>
      </c>
      <c r="C1422" s="13" t="s">
        <v>4640</v>
      </c>
      <c r="D1422" t="s">
        <v>1624</v>
      </c>
      <c r="E1422" s="26" t="s">
        <v>4641</v>
      </c>
      <c r="F1422" s="6">
        <v>58</v>
      </c>
      <c r="G1422" s="6">
        <v>58.326248999999997</v>
      </c>
      <c r="H1422" s="49">
        <v>58</v>
      </c>
      <c r="I1422" s="4">
        <f t="shared" si="72"/>
        <v>0</v>
      </c>
      <c r="J1422" s="10">
        <f t="shared" si="73"/>
        <v>7.0000000000000007E-2</v>
      </c>
      <c r="K1422" t="str">
        <f t="shared" si="74"/>
        <v>Dentro del rango</v>
      </c>
      <c r="L1422" s="49">
        <v>1</v>
      </c>
      <c r="M1422" s="49">
        <v>1</v>
      </c>
      <c r="N1422" s="49">
        <v>1</v>
      </c>
      <c r="O1422" s="49">
        <v>1</v>
      </c>
      <c r="P1422" s="49">
        <v>0</v>
      </c>
      <c r="Q1422" s="49">
        <v>1</v>
      </c>
      <c r="R1422" s="49">
        <v>1</v>
      </c>
      <c r="S1422" s="49">
        <v>1</v>
      </c>
      <c r="T1422" s="49">
        <v>1</v>
      </c>
      <c r="U1422" s="49">
        <v>1</v>
      </c>
      <c r="V1422" s="67" t="s">
        <v>4467</v>
      </c>
      <c r="W142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22" t="str">
        <f>IF(cto1255AMCO[[#This Row],[Calificacion]]=1,"Aprobado","Subsanar")</f>
        <v>Subsanar</v>
      </c>
    </row>
    <row r="1423" spans="1:24" customFormat="1" hidden="1">
      <c r="A1423">
        <v>1422</v>
      </c>
      <c r="B1423" t="s">
        <v>4642</v>
      </c>
      <c r="C1423" s="13" t="s">
        <v>4643</v>
      </c>
      <c r="D1423" t="s">
        <v>1624</v>
      </c>
      <c r="E1423" s="26" t="s">
        <v>4644</v>
      </c>
      <c r="F1423" s="6">
        <v>57</v>
      </c>
      <c r="G1423" s="6">
        <v>57.366717999999999</v>
      </c>
      <c r="H1423" s="49">
        <v>57</v>
      </c>
      <c r="I1423" s="4">
        <f t="shared" si="72"/>
        <v>0</v>
      </c>
      <c r="J1423" s="10">
        <f t="shared" si="73"/>
        <v>7.0000000000000007E-2</v>
      </c>
      <c r="K1423" t="str">
        <f t="shared" si="74"/>
        <v>Dentro del rango</v>
      </c>
      <c r="L1423" s="49">
        <v>1</v>
      </c>
      <c r="M1423" s="49">
        <v>1</v>
      </c>
      <c r="N1423" s="49">
        <v>1</v>
      </c>
      <c r="O1423" s="49">
        <v>1</v>
      </c>
      <c r="P1423" s="49">
        <v>0</v>
      </c>
      <c r="Q1423" s="49">
        <v>1</v>
      </c>
      <c r="R1423" s="49">
        <v>1</v>
      </c>
      <c r="S1423" s="49">
        <v>1</v>
      </c>
      <c r="T1423" s="49">
        <v>1</v>
      </c>
      <c r="U1423" s="49">
        <v>1</v>
      </c>
      <c r="V1423" s="67" t="s">
        <v>4467</v>
      </c>
      <c r="W142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23" t="str">
        <f>IF(cto1255AMCO[[#This Row],[Calificacion]]=1,"Aprobado","Subsanar")</f>
        <v>Subsanar</v>
      </c>
    </row>
    <row r="1424" spans="1:24" customFormat="1" hidden="1">
      <c r="A1424">
        <v>1423</v>
      </c>
      <c r="B1424" t="s">
        <v>4645</v>
      </c>
      <c r="C1424" s="13" t="s">
        <v>4646</v>
      </c>
      <c r="D1424" t="s">
        <v>1624</v>
      </c>
      <c r="E1424" s="26" t="s">
        <v>4647</v>
      </c>
      <c r="F1424" s="6">
        <v>59</v>
      </c>
      <c r="G1424" s="6">
        <v>58.613073</v>
      </c>
      <c r="H1424" s="49">
        <v>59</v>
      </c>
      <c r="I1424" s="4">
        <f t="shared" si="72"/>
        <v>0</v>
      </c>
      <c r="J1424" s="10">
        <f t="shared" si="73"/>
        <v>7.0000000000000007E-2</v>
      </c>
      <c r="K1424" t="str">
        <f t="shared" si="74"/>
        <v>Dentro del rango</v>
      </c>
      <c r="L1424" s="49">
        <v>1</v>
      </c>
      <c r="M1424" s="49">
        <v>1</v>
      </c>
      <c r="N1424" s="49">
        <v>1</v>
      </c>
      <c r="O1424" s="49">
        <v>1</v>
      </c>
      <c r="P1424" s="49">
        <v>0</v>
      </c>
      <c r="Q1424" s="49">
        <v>1</v>
      </c>
      <c r="R1424" s="49">
        <v>1</v>
      </c>
      <c r="S1424" s="49">
        <v>1</v>
      </c>
      <c r="T1424" s="49">
        <v>1</v>
      </c>
      <c r="U1424" s="49">
        <v>1</v>
      </c>
      <c r="V1424" s="67" t="s">
        <v>4467</v>
      </c>
      <c r="W142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24" t="str">
        <f>IF(cto1255AMCO[[#This Row],[Calificacion]]=1,"Aprobado","Subsanar")</f>
        <v>Subsanar</v>
      </c>
    </row>
    <row r="1425" spans="1:24" customFormat="1" hidden="1">
      <c r="A1425">
        <v>1424</v>
      </c>
      <c r="B1425" t="s">
        <v>4648</v>
      </c>
      <c r="C1425" s="13" t="s">
        <v>4649</v>
      </c>
      <c r="D1425" t="s">
        <v>1624</v>
      </c>
      <c r="E1425" s="26" t="s">
        <v>4650</v>
      </c>
      <c r="F1425" s="6">
        <v>59</v>
      </c>
      <c r="G1425" s="6">
        <v>58.527436000000002</v>
      </c>
      <c r="H1425" s="49">
        <v>59</v>
      </c>
      <c r="I1425" s="4">
        <f t="shared" si="72"/>
        <v>0</v>
      </c>
      <c r="J1425" s="10">
        <f t="shared" si="73"/>
        <v>7.0000000000000007E-2</v>
      </c>
      <c r="K1425" t="str">
        <f t="shared" si="74"/>
        <v>Dentro del rango</v>
      </c>
      <c r="L1425" s="49">
        <v>1</v>
      </c>
      <c r="M1425" s="49">
        <v>1</v>
      </c>
      <c r="N1425" s="49">
        <v>1</v>
      </c>
      <c r="O1425" s="49">
        <v>1</v>
      </c>
      <c r="P1425" s="49">
        <v>0</v>
      </c>
      <c r="Q1425" s="49">
        <v>1</v>
      </c>
      <c r="R1425" s="49">
        <v>1</v>
      </c>
      <c r="S1425" s="49">
        <v>1</v>
      </c>
      <c r="T1425" s="49">
        <v>1</v>
      </c>
      <c r="U1425" s="49">
        <v>1</v>
      </c>
      <c r="V1425" s="67" t="s">
        <v>4467</v>
      </c>
      <c r="W142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25" t="str">
        <f>IF(cto1255AMCO[[#This Row],[Calificacion]]=1,"Aprobado","Subsanar")</f>
        <v>Subsanar</v>
      </c>
    </row>
    <row r="1426" spans="1:24" customFormat="1" hidden="1">
      <c r="A1426">
        <v>1425</v>
      </c>
      <c r="B1426" t="s">
        <v>4651</v>
      </c>
      <c r="C1426" s="13" t="s">
        <v>4652</v>
      </c>
      <c r="D1426" t="s">
        <v>1624</v>
      </c>
      <c r="E1426" s="26" t="s">
        <v>4653</v>
      </c>
      <c r="F1426" s="6">
        <v>58</v>
      </c>
      <c r="G1426" s="6">
        <v>57.663342999999998</v>
      </c>
      <c r="H1426" s="49">
        <v>58</v>
      </c>
      <c r="I1426" s="4">
        <f t="shared" si="72"/>
        <v>0</v>
      </c>
      <c r="J1426" s="10">
        <f t="shared" si="73"/>
        <v>7.0000000000000007E-2</v>
      </c>
      <c r="K1426" t="str">
        <f t="shared" si="74"/>
        <v>Dentro del rango</v>
      </c>
      <c r="L1426" s="49">
        <v>1</v>
      </c>
      <c r="M1426" s="49">
        <v>1</v>
      </c>
      <c r="N1426" s="49">
        <v>1</v>
      </c>
      <c r="O1426" s="49">
        <v>1</v>
      </c>
      <c r="P1426" s="49">
        <v>0</v>
      </c>
      <c r="Q1426" s="49">
        <v>1</v>
      </c>
      <c r="R1426" s="49">
        <v>1</v>
      </c>
      <c r="S1426" s="49">
        <v>1</v>
      </c>
      <c r="T1426" s="49">
        <v>1</v>
      </c>
      <c r="U1426" s="49">
        <v>1</v>
      </c>
      <c r="V1426" s="67" t="s">
        <v>4467</v>
      </c>
      <c r="W142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26" t="str">
        <f>IF(cto1255AMCO[[#This Row],[Calificacion]]=1,"Aprobado","Subsanar")</f>
        <v>Subsanar</v>
      </c>
    </row>
    <row r="1427" spans="1:24" customFormat="1" hidden="1">
      <c r="A1427">
        <v>1426</v>
      </c>
      <c r="B1427" t="s">
        <v>4654</v>
      </c>
      <c r="C1427" s="13" t="s">
        <v>4655</v>
      </c>
      <c r="D1427" t="s">
        <v>1624</v>
      </c>
      <c r="E1427" s="26" t="s">
        <v>4656</v>
      </c>
      <c r="F1427" s="6">
        <v>58</v>
      </c>
      <c r="G1427" s="6">
        <v>58.298985000000002</v>
      </c>
      <c r="H1427" s="49">
        <v>58</v>
      </c>
      <c r="I1427" s="4">
        <f t="shared" si="72"/>
        <v>0</v>
      </c>
      <c r="J1427" s="10">
        <f t="shared" si="73"/>
        <v>7.0000000000000007E-2</v>
      </c>
      <c r="K1427" t="str">
        <f t="shared" si="74"/>
        <v>Dentro del rango</v>
      </c>
      <c r="L1427" s="49">
        <v>1</v>
      </c>
      <c r="M1427" s="49">
        <v>1</v>
      </c>
      <c r="N1427" s="49">
        <v>1</v>
      </c>
      <c r="O1427" s="49">
        <v>1</v>
      </c>
      <c r="P1427" s="49">
        <v>0</v>
      </c>
      <c r="Q1427" s="49">
        <v>1</v>
      </c>
      <c r="R1427" s="49">
        <v>1</v>
      </c>
      <c r="S1427" s="49">
        <v>1</v>
      </c>
      <c r="T1427" s="49">
        <v>1</v>
      </c>
      <c r="U1427" s="49">
        <v>1</v>
      </c>
      <c r="V1427" s="67" t="s">
        <v>4467</v>
      </c>
      <c r="W142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27" t="str">
        <f>IF(cto1255AMCO[[#This Row],[Calificacion]]=1,"Aprobado","Subsanar")</f>
        <v>Subsanar</v>
      </c>
    </row>
    <row r="1428" spans="1:24" customFormat="1" hidden="1">
      <c r="A1428">
        <v>1427</v>
      </c>
      <c r="B1428" t="s">
        <v>4657</v>
      </c>
      <c r="C1428" s="13" t="s">
        <v>4658</v>
      </c>
      <c r="D1428" t="s">
        <v>1624</v>
      </c>
      <c r="E1428" s="26" t="s">
        <v>4659</v>
      </c>
      <c r="F1428" s="6">
        <v>57</v>
      </c>
      <c r="G1428" s="6">
        <v>58.504756</v>
      </c>
      <c r="H1428" s="49">
        <v>57</v>
      </c>
      <c r="I1428" s="4">
        <f t="shared" si="72"/>
        <v>0</v>
      </c>
      <c r="J1428" s="10">
        <f t="shared" si="73"/>
        <v>7.0000000000000007E-2</v>
      </c>
      <c r="K1428" t="str">
        <f t="shared" si="74"/>
        <v>Dentro del rango</v>
      </c>
      <c r="L1428" s="49">
        <v>1</v>
      </c>
      <c r="M1428" s="49">
        <v>1</v>
      </c>
      <c r="N1428" s="49">
        <v>1</v>
      </c>
      <c r="O1428" s="49">
        <v>1</v>
      </c>
      <c r="P1428" s="49">
        <v>0</v>
      </c>
      <c r="Q1428" s="49">
        <v>1</v>
      </c>
      <c r="R1428" s="49">
        <v>1</v>
      </c>
      <c r="S1428" s="49">
        <v>1</v>
      </c>
      <c r="T1428" s="49">
        <v>1</v>
      </c>
      <c r="U1428" s="49">
        <v>1</v>
      </c>
      <c r="V1428" s="67" t="s">
        <v>4467</v>
      </c>
      <c r="W142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28" t="str">
        <f>IF(cto1255AMCO[[#This Row],[Calificacion]]=1,"Aprobado","Subsanar")</f>
        <v>Subsanar</v>
      </c>
    </row>
    <row r="1429" spans="1:24" customFormat="1" hidden="1">
      <c r="A1429">
        <v>1428</v>
      </c>
      <c r="B1429" t="s">
        <v>4660</v>
      </c>
      <c r="C1429" s="13" t="s">
        <v>4661</v>
      </c>
      <c r="D1429" t="s">
        <v>1624</v>
      </c>
      <c r="E1429" s="26" t="s">
        <v>4662</v>
      </c>
      <c r="F1429" s="6">
        <v>60</v>
      </c>
      <c r="G1429" s="6">
        <v>58.495961999999999</v>
      </c>
      <c r="H1429" s="49">
        <v>60</v>
      </c>
      <c r="I1429" s="4">
        <f t="shared" si="72"/>
        <v>0</v>
      </c>
      <c r="J1429" s="10">
        <f t="shared" si="73"/>
        <v>7.0000000000000007E-2</v>
      </c>
      <c r="K1429" t="str">
        <f t="shared" si="74"/>
        <v>Dentro del rango</v>
      </c>
      <c r="L1429" s="49">
        <v>1</v>
      </c>
      <c r="M1429" s="49">
        <v>1</v>
      </c>
      <c r="N1429" s="49">
        <v>1</v>
      </c>
      <c r="O1429" s="49">
        <v>1</v>
      </c>
      <c r="P1429" s="49">
        <v>0</v>
      </c>
      <c r="Q1429" s="49">
        <v>1</v>
      </c>
      <c r="R1429" s="49">
        <v>1</v>
      </c>
      <c r="S1429" s="49">
        <v>1</v>
      </c>
      <c r="T1429" s="49">
        <v>1</v>
      </c>
      <c r="U1429" s="49">
        <v>1</v>
      </c>
      <c r="V1429" s="67" t="s">
        <v>4467</v>
      </c>
      <c r="W142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29" t="str">
        <f>IF(cto1255AMCO[[#This Row],[Calificacion]]=1,"Aprobado","Subsanar")</f>
        <v>Subsanar</v>
      </c>
    </row>
    <row r="1430" spans="1:24" customFormat="1" hidden="1">
      <c r="A1430">
        <v>1429</v>
      </c>
      <c r="B1430" t="s">
        <v>4663</v>
      </c>
      <c r="C1430" s="13" t="s">
        <v>4664</v>
      </c>
      <c r="D1430" t="s">
        <v>1624</v>
      </c>
      <c r="E1430" s="26" t="s">
        <v>4665</v>
      </c>
      <c r="F1430" s="6" t="s">
        <v>1831</v>
      </c>
      <c r="G1430" s="6" t="s">
        <v>4666</v>
      </c>
      <c r="H1430" s="49">
        <v>58</v>
      </c>
      <c r="I1430" s="4">
        <f t="shared" si="72"/>
        <v>0</v>
      </c>
      <c r="J1430" s="10">
        <f t="shared" si="73"/>
        <v>7.0000000000000007E-2</v>
      </c>
      <c r="K1430" t="str">
        <f t="shared" si="74"/>
        <v>Dentro del rango</v>
      </c>
      <c r="L1430" s="49">
        <v>1</v>
      </c>
      <c r="M1430" s="49">
        <v>1</v>
      </c>
      <c r="N1430" s="49">
        <v>1</v>
      </c>
      <c r="O1430" s="49">
        <v>1</v>
      </c>
      <c r="P1430" s="49">
        <v>0</v>
      </c>
      <c r="Q1430" s="49">
        <v>1</v>
      </c>
      <c r="R1430" s="49">
        <v>1</v>
      </c>
      <c r="S1430" s="49">
        <v>1</v>
      </c>
      <c r="T1430" s="49">
        <v>1</v>
      </c>
      <c r="U1430" s="49">
        <v>1</v>
      </c>
      <c r="V1430" s="67" t="s">
        <v>4467</v>
      </c>
      <c r="W143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30" t="str">
        <f>IF(cto1255AMCO[[#This Row],[Calificacion]]=1,"Aprobado","Subsanar")</f>
        <v>Subsanar</v>
      </c>
    </row>
    <row r="1431" spans="1:24" customFormat="1" hidden="1">
      <c r="A1431">
        <v>1430</v>
      </c>
      <c r="B1431" t="s">
        <v>4667</v>
      </c>
      <c r="C1431" s="13" t="s">
        <v>4668</v>
      </c>
      <c r="D1431" t="s">
        <v>1624</v>
      </c>
      <c r="E1431" s="26" t="s">
        <v>4669</v>
      </c>
      <c r="F1431" s="6">
        <v>59</v>
      </c>
      <c r="G1431" s="6">
        <v>58.500737000000001</v>
      </c>
      <c r="H1431" s="49">
        <v>59</v>
      </c>
      <c r="I1431" s="4">
        <f t="shared" si="72"/>
        <v>0</v>
      </c>
      <c r="J1431" s="10">
        <f t="shared" si="73"/>
        <v>7.0000000000000007E-2</v>
      </c>
      <c r="K1431" t="str">
        <f t="shared" si="74"/>
        <v>Dentro del rango</v>
      </c>
      <c r="L1431" s="49">
        <v>1</v>
      </c>
      <c r="M1431" s="49">
        <v>1</v>
      </c>
      <c r="N1431" s="49">
        <v>1</v>
      </c>
      <c r="O1431" s="49">
        <v>1</v>
      </c>
      <c r="P1431" s="49">
        <v>0</v>
      </c>
      <c r="Q1431" s="49">
        <v>1</v>
      </c>
      <c r="R1431" s="49">
        <v>1</v>
      </c>
      <c r="S1431" s="49">
        <v>1</v>
      </c>
      <c r="T1431" s="49">
        <v>1</v>
      </c>
      <c r="U1431" s="49">
        <v>1</v>
      </c>
      <c r="V1431" s="67" t="s">
        <v>4467</v>
      </c>
      <c r="W143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31" t="str">
        <f>IF(cto1255AMCO[[#This Row],[Calificacion]]=1,"Aprobado","Subsanar")</f>
        <v>Subsanar</v>
      </c>
    </row>
    <row r="1432" spans="1:24" customFormat="1" hidden="1">
      <c r="A1432">
        <v>1431</v>
      </c>
      <c r="B1432" t="s">
        <v>4670</v>
      </c>
      <c r="C1432" s="13" t="s">
        <v>4671</v>
      </c>
      <c r="D1432" t="s">
        <v>1624</v>
      </c>
      <c r="E1432" s="26" t="s">
        <v>4672</v>
      </c>
      <c r="F1432" s="6" t="s">
        <v>1854</v>
      </c>
      <c r="G1432" s="6" t="s">
        <v>4673</v>
      </c>
      <c r="H1432" s="49">
        <v>59</v>
      </c>
      <c r="I1432" s="4">
        <f t="shared" si="72"/>
        <v>0</v>
      </c>
      <c r="J1432" s="10">
        <f t="shared" si="73"/>
        <v>7.0000000000000007E-2</v>
      </c>
      <c r="K1432" t="str">
        <f t="shared" si="74"/>
        <v>Dentro del rango</v>
      </c>
      <c r="L1432" s="49">
        <v>1</v>
      </c>
      <c r="M1432" s="49">
        <v>1</v>
      </c>
      <c r="N1432" s="49">
        <v>1</v>
      </c>
      <c r="O1432" s="49">
        <v>1</v>
      </c>
      <c r="P1432" s="49">
        <v>0</v>
      </c>
      <c r="Q1432" s="49">
        <v>1</v>
      </c>
      <c r="R1432" s="49">
        <v>1</v>
      </c>
      <c r="S1432" s="49">
        <v>1</v>
      </c>
      <c r="T1432" s="49">
        <v>1</v>
      </c>
      <c r="U1432" s="49">
        <v>1</v>
      </c>
      <c r="V1432" s="67" t="s">
        <v>4467</v>
      </c>
      <c r="W143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32" t="str">
        <f>IF(cto1255AMCO[[#This Row],[Calificacion]]=1,"Aprobado","Subsanar")</f>
        <v>Subsanar</v>
      </c>
    </row>
    <row r="1433" spans="1:24" customFormat="1" hidden="1">
      <c r="A1433">
        <v>1432</v>
      </c>
      <c r="B1433" t="s">
        <v>4674</v>
      </c>
      <c r="C1433" s="13" t="s">
        <v>4675</v>
      </c>
      <c r="D1433" t="s">
        <v>1624</v>
      </c>
      <c r="E1433" s="26" t="s">
        <v>4676</v>
      </c>
      <c r="F1433" s="6" t="s">
        <v>4677</v>
      </c>
      <c r="G1433" s="6" t="s">
        <v>4678</v>
      </c>
      <c r="H1433" s="49">
        <v>56</v>
      </c>
      <c r="I1433" s="4">
        <f t="shared" si="72"/>
        <v>0</v>
      </c>
      <c r="J1433" s="10">
        <f t="shared" si="73"/>
        <v>7.0000000000000007E-2</v>
      </c>
      <c r="K1433" t="str">
        <f t="shared" si="74"/>
        <v>Dentro del rango</v>
      </c>
      <c r="L1433" s="49">
        <v>1</v>
      </c>
      <c r="M1433" s="49">
        <v>1</v>
      </c>
      <c r="N1433" s="49">
        <v>1</v>
      </c>
      <c r="O1433" s="49">
        <v>1</v>
      </c>
      <c r="P1433" s="49">
        <v>0</v>
      </c>
      <c r="Q1433" s="49">
        <v>1</v>
      </c>
      <c r="R1433" s="49">
        <v>1</v>
      </c>
      <c r="S1433" s="49">
        <v>1</v>
      </c>
      <c r="T1433" s="49">
        <v>1</v>
      </c>
      <c r="U1433" s="49">
        <v>1</v>
      </c>
      <c r="V1433" s="67" t="s">
        <v>4467</v>
      </c>
      <c r="W143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33" t="str">
        <f>IF(cto1255AMCO[[#This Row],[Calificacion]]=1,"Aprobado","Subsanar")</f>
        <v>Subsanar</v>
      </c>
    </row>
    <row r="1434" spans="1:24" customFormat="1" hidden="1">
      <c r="A1434">
        <v>1433</v>
      </c>
      <c r="B1434" t="s">
        <v>4679</v>
      </c>
      <c r="C1434" s="13" t="s">
        <v>4680</v>
      </c>
      <c r="D1434" t="s">
        <v>1624</v>
      </c>
      <c r="E1434" s="26" t="s">
        <v>4681</v>
      </c>
      <c r="F1434" s="6" t="s">
        <v>1934</v>
      </c>
      <c r="G1434" s="6" t="s">
        <v>4682</v>
      </c>
      <c r="H1434" s="49">
        <v>57</v>
      </c>
      <c r="I1434" s="4">
        <f t="shared" si="72"/>
        <v>0</v>
      </c>
      <c r="J1434" s="10">
        <f t="shared" si="73"/>
        <v>7.0000000000000007E-2</v>
      </c>
      <c r="K1434" t="str">
        <f t="shared" si="74"/>
        <v>Dentro del rango</v>
      </c>
      <c r="L1434" s="49">
        <v>1</v>
      </c>
      <c r="M1434" s="49">
        <v>1</v>
      </c>
      <c r="N1434" s="49">
        <v>1</v>
      </c>
      <c r="O1434" s="49">
        <v>1</v>
      </c>
      <c r="P1434" s="49">
        <v>0</v>
      </c>
      <c r="Q1434" s="49">
        <v>1</v>
      </c>
      <c r="R1434" s="49">
        <v>1</v>
      </c>
      <c r="S1434" s="49">
        <v>1</v>
      </c>
      <c r="T1434" s="49">
        <v>1</v>
      </c>
      <c r="U1434" s="49">
        <v>1</v>
      </c>
      <c r="V1434" s="67" t="s">
        <v>4467</v>
      </c>
      <c r="W143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34" t="str">
        <f>IF(cto1255AMCO[[#This Row],[Calificacion]]=1,"Aprobado","Subsanar")</f>
        <v>Subsanar</v>
      </c>
    </row>
    <row r="1435" spans="1:24" customFormat="1" hidden="1">
      <c r="A1435">
        <v>1434</v>
      </c>
      <c r="B1435" t="s">
        <v>4683</v>
      </c>
      <c r="C1435" s="13" t="s">
        <v>4684</v>
      </c>
      <c r="D1435" t="s">
        <v>1624</v>
      </c>
      <c r="E1435" s="26" t="s">
        <v>4685</v>
      </c>
      <c r="F1435" s="6">
        <v>58</v>
      </c>
      <c r="G1435" s="6">
        <v>58.228090000000002</v>
      </c>
      <c r="H1435" s="49">
        <v>58</v>
      </c>
      <c r="I1435" s="4">
        <f t="shared" si="72"/>
        <v>0</v>
      </c>
      <c r="J1435" s="10">
        <f t="shared" si="73"/>
        <v>7.0000000000000007E-2</v>
      </c>
      <c r="K1435" t="str">
        <f t="shared" si="74"/>
        <v>Dentro del rango</v>
      </c>
      <c r="L1435" s="49">
        <v>1</v>
      </c>
      <c r="M1435" s="49">
        <v>1</v>
      </c>
      <c r="N1435" s="49">
        <v>1</v>
      </c>
      <c r="O1435" s="49">
        <v>1</v>
      </c>
      <c r="P1435" s="49">
        <v>0</v>
      </c>
      <c r="Q1435" s="49">
        <v>1</v>
      </c>
      <c r="R1435" s="49">
        <v>1</v>
      </c>
      <c r="S1435" s="49">
        <v>1</v>
      </c>
      <c r="T1435" s="49">
        <v>1</v>
      </c>
      <c r="U1435" s="49">
        <v>1</v>
      </c>
      <c r="V1435" s="67" t="s">
        <v>4467</v>
      </c>
      <c r="W143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35" t="str">
        <f>IF(cto1255AMCO[[#This Row],[Calificacion]]=1,"Aprobado","Subsanar")</f>
        <v>Subsanar</v>
      </c>
    </row>
    <row r="1436" spans="1:24" customFormat="1" hidden="1">
      <c r="A1436">
        <v>1435</v>
      </c>
      <c r="B1436" t="s">
        <v>4686</v>
      </c>
      <c r="C1436" s="13" t="s">
        <v>4687</v>
      </c>
      <c r="D1436" t="s">
        <v>1624</v>
      </c>
      <c r="E1436" s="26" t="s">
        <v>4688</v>
      </c>
      <c r="F1436" s="6">
        <v>61</v>
      </c>
      <c r="G1436" s="6">
        <v>60.842072999999999</v>
      </c>
      <c r="H1436" s="49">
        <v>61</v>
      </c>
      <c r="I1436" s="4">
        <f t="shared" si="72"/>
        <v>0</v>
      </c>
      <c r="J1436" s="10">
        <f t="shared" si="73"/>
        <v>7.0000000000000007E-2</v>
      </c>
      <c r="K1436" t="str">
        <f t="shared" si="74"/>
        <v>Dentro del rango</v>
      </c>
      <c r="L1436" s="49">
        <v>1</v>
      </c>
      <c r="M1436" s="49">
        <v>1</v>
      </c>
      <c r="N1436" s="49">
        <v>1</v>
      </c>
      <c r="O1436" s="49">
        <v>1</v>
      </c>
      <c r="P1436" s="49">
        <v>0</v>
      </c>
      <c r="Q1436" s="49">
        <v>1</v>
      </c>
      <c r="R1436" s="49">
        <v>1</v>
      </c>
      <c r="S1436" s="49">
        <v>1</v>
      </c>
      <c r="T1436" s="49">
        <v>1</v>
      </c>
      <c r="U1436" s="49">
        <v>1</v>
      </c>
      <c r="V1436" s="67" t="s">
        <v>4467</v>
      </c>
      <c r="W143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36" t="str">
        <f>IF(cto1255AMCO[[#This Row],[Calificacion]]=1,"Aprobado","Subsanar")</f>
        <v>Subsanar</v>
      </c>
    </row>
    <row r="1437" spans="1:24" customFormat="1" hidden="1">
      <c r="A1437">
        <v>1436</v>
      </c>
      <c r="B1437" t="s">
        <v>4689</v>
      </c>
      <c r="C1437" s="13" t="s">
        <v>4690</v>
      </c>
      <c r="D1437" t="s">
        <v>1624</v>
      </c>
      <c r="E1437" s="26" t="s">
        <v>4691</v>
      </c>
      <c r="F1437" s="6">
        <v>60</v>
      </c>
      <c r="G1437" s="6">
        <v>59.712516999999998</v>
      </c>
      <c r="H1437" s="49">
        <v>60</v>
      </c>
      <c r="I1437" s="4">
        <f t="shared" si="72"/>
        <v>0</v>
      </c>
      <c r="J1437" s="10">
        <f t="shared" si="73"/>
        <v>7.0000000000000007E-2</v>
      </c>
      <c r="K1437" t="str">
        <f t="shared" si="74"/>
        <v>Dentro del rango</v>
      </c>
      <c r="L1437" s="49">
        <v>1</v>
      </c>
      <c r="M1437" s="49">
        <v>1</v>
      </c>
      <c r="N1437" s="49">
        <v>1</v>
      </c>
      <c r="O1437" s="49">
        <v>1</v>
      </c>
      <c r="P1437" s="49">
        <v>0</v>
      </c>
      <c r="Q1437" s="49">
        <v>1</v>
      </c>
      <c r="R1437" s="49">
        <v>1</v>
      </c>
      <c r="S1437" s="49">
        <v>1</v>
      </c>
      <c r="T1437" s="49">
        <v>1</v>
      </c>
      <c r="U1437" s="49">
        <v>1</v>
      </c>
      <c r="V1437" s="67" t="s">
        <v>4467</v>
      </c>
      <c r="W143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37" t="str">
        <f>IF(cto1255AMCO[[#This Row],[Calificacion]]=1,"Aprobado","Subsanar")</f>
        <v>Subsanar</v>
      </c>
    </row>
    <row r="1438" spans="1:24" customFormat="1" hidden="1">
      <c r="A1438">
        <v>1437</v>
      </c>
      <c r="B1438" t="s">
        <v>4692</v>
      </c>
      <c r="C1438" s="13" t="s">
        <v>4693</v>
      </c>
      <c r="D1438" t="s">
        <v>1624</v>
      </c>
      <c r="E1438" s="26" t="s">
        <v>4694</v>
      </c>
      <c r="F1438" s="6">
        <v>59</v>
      </c>
      <c r="G1438" s="6">
        <v>58.968795999999998</v>
      </c>
      <c r="H1438" s="49">
        <v>59</v>
      </c>
      <c r="I1438" s="4">
        <f t="shared" si="72"/>
        <v>0</v>
      </c>
      <c r="J1438" s="10">
        <f t="shared" si="73"/>
        <v>7.0000000000000007E-2</v>
      </c>
      <c r="K1438" t="str">
        <f t="shared" si="74"/>
        <v>Dentro del rango</v>
      </c>
      <c r="L1438" s="49">
        <v>1</v>
      </c>
      <c r="M1438" s="49">
        <v>1</v>
      </c>
      <c r="N1438" s="49">
        <v>1</v>
      </c>
      <c r="O1438" s="49">
        <v>1</v>
      </c>
      <c r="P1438" s="49">
        <v>0</v>
      </c>
      <c r="Q1438" s="49">
        <v>1</v>
      </c>
      <c r="R1438" s="49">
        <v>1</v>
      </c>
      <c r="S1438" s="49">
        <v>1</v>
      </c>
      <c r="T1438" s="49">
        <v>1</v>
      </c>
      <c r="U1438" s="49">
        <v>1</v>
      </c>
      <c r="V1438" s="67" t="s">
        <v>4467</v>
      </c>
      <c r="W143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38" t="str">
        <f>IF(cto1255AMCO[[#This Row],[Calificacion]]=1,"Aprobado","Subsanar")</f>
        <v>Subsanar</v>
      </c>
    </row>
    <row r="1439" spans="1:24" customFormat="1" hidden="1">
      <c r="A1439">
        <v>1438</v>
      </c>
      <c r="B1439" t="s">
        <v>4695</v>
      </c>
      <c r="C1439" s="13" t="s">
        <v>4696</v>
      </c>
      <c r="D1439" t="s">
        <v>1624</v>
      </c>
      <c r="E1439" s="26" t="s">
        <v>4697</v>
      </c>
      <c r="F1439" s="6" t="s">
        <v>1793</v>
      </c>
      <c r="G1439" s="6" t="s">
        <v>4698</v>
      </c>
      <c r="H1439" s="49">
        <v>60</v>
      </c>
      <c r="I1439" s="4">
        <f t="shared" si="72"/>
        <v>0</v>
      </c>
      <c r="J1439" s="10">
        <f t="shared" si="73"/>
        <v>7.0000000000000007E-2</v>
      </c>
      <c r="K1439" t="str">
        <f t="shared" si="74"/>
        <v>Dentro del rango</v>
      </c>
      <c r="L1439" s="49">
        <v>1</v>
      </c>
      <c r="M1439" s="49">
        <v>1</v>
      </c>
      <c r="N1439" s="49">
        <v>1</v>
      </c>
      <c r="O1439" s="49">
        <v>1</v>
      </c>
      <c r="P1439" s="49">
        <v>0</v>
      </c>
      <c r="Q1439" s="49">
        <v>1</v>
      </c>
      <c r="R1439" s="49">
        <v>1</v>
      </c>
      <c r="S1439" s="49">
        <v>1</v>
      </c>
      <c r="T1439" s="49">
        <v>1</v>
      </c>
      <c r="U1439" s="49">
        <v>1</v>
      </c>
      <c r="V1439" s="67" t="s">
        <v>4467</v>
      </c>
      <c r="W143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39" t="str">
        <f>IF(cto1255AMCO[[#This Row],[Calificacion]]=1,"Aprobado","Subsanar")</f>
        <v>Subsanar</v>
      </c>
    </row>
    <row r="1440" spans="1:24" customFormat="1" hidden="1">
      <c r="A1440">
        <v>1439</v>
      </c>
      <c r="B1440" t="s">
        <v>4699</v>
      </c>
      <c r="C1440" s="13" t="s">
        <v>4700</v>
      </c>
      <c r="D1440" t="s">
        <v>1624</v>
      </c>
      <c r="E1440" s="26" t="s">
        <v>4701</v>
      </c>
      <c r="F1440" s="6" t="s">
        <v>1854</v>
      </c>
      <c r="G1440" s="6" t="s">
        <v>4702</v>
      </c>
      <c r="H1440" s="49">
        <v>59</v>
      </c>
      <c r="I1440" s="4">
        <f t="shared" si="72"/>
        <v>0</v>
      </c>
      <c r="J1440" s="10">
        <f t="shared" si="73"/>
        <v>7.0000000000000007E-2</v>
      </c>
      <c r="K1440" t="str">
        <f t="shared" si="74"/>
        <v>Dentro del rango</v>
      </c>
      <c r="L1440" s="49">
        <v>1</v>
      </c>
      <c r="M1440" s="49">
        <v>1</v>
      </c>
      <c r="N1440" s="49">
        <v>1</v>
      </c>
      <c r="O1440" s="49">
        <v>1</v>
      </c>
      <c r="P1440" s="49">
        <v>0</v>
      </c>
      <c r="Q1440" s="49">
        <v>1</v>
      </c>
      <c r="R1440" s="49">
        <v>1</v>
      </c>
      <c r="S1440" s="49">
        <v>1</v>
      </c>
      <c r="T1440" s="49">
        <v>1</v>
      </c>
      <c r="U1440" s="49">
        <v>1</v>
      </c>
      <c r="V1440" s="67" t="s">
        <v>4467</v>
      </c>
      <c r="W144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40" t="str">
        <f>IF(cto1255AMCO[[#This Row],[Calificacion]]=1,"Aprobado","Subsanar")</f>
        <v>Subsanar</v>
      </c>
    </row>
    <row r="1441" spans="1:24" customFormat="1" hidden="1">
      <c r="A1441">
        <v>1440</v>
      </c>
      <c r="B1441" t="s">
        <v>4703</v>
      </c>
      <c r="C1441" s="13" t="s">
        <v>4704</v>
      </c>
      <c r="D1441" t="s">
        <v>1624</v>
      </c>
      <c r="E1441" s="26" t="s">
        <v>4705</v>
      </c>
      <c r="F1441" s="6" t="s">
        <v>1831</v>
      </c>
      <c r="G1441" s="6" t="s">
        <v>4706</v>
      </c>
      <c r="H1441" s="49">
        <v>58</v>
      </c>
      <c r="I1441" s="4">
        <f t="shared" si="72"/>
        <v>0</v>
      </c>
      <c r="J1441" s="10">
        <f t="shared" si="73"/>
        <v>7.0000000000000007E-2</v>
      </c>
      <c r="K1441" t="str">
        <f t="shared" si="74"/>
        <v>Dentro del rango</v>
      </c>
      <c r="L1441" s="49">
        <v>1</v>
      </c>
      <c r="M1441" s="49">
        <v>1</v>
      </c>
      <c r="N1441" s="49">
        <v>1</v>
      </c>
      <c r="O1441" s="49">
        <v>1</v>
      </c>
      <c r="P1441" s="49">
        <v>0</v>
      </c>
      <c r="Q1441" s="49">
        <v>1</v>
      </c>
      <c r="R1441" s="49">
        <v>1</v>
      </c>
      <c r="S1441" s="49">
        <v>1</v>
      </c>
      <c r="T1441" s="49">
        <v>1</v>
      </c>
      <c r="U1441" s="49">
        <v>1</v>
      </c>
      <c r="V1441" s="67" t="s">
        <v>4467</v>
      </c>
      <c r="W144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41" t="str">
        <f>IF(cto1255AMCO[[#This Row],[Calificacion]]=1,"Aprobado","Subsanar")</f>
        <v>Subsanar</v>
      </c>
    </row>
    <row r="1442" spans="1:24" customFormat="1" hidden="1">
      <c r="A1442">
        <v>1441</v>
      </c>
      <c r="B1442" t="s">
        <v>4707</v>
      </c>
      <c r="C1442" s="13" t="s">
        <v>4708</v>
      </c>
      <c r="D1442" t="s">
        <v>1624</v>
      </c>
      <c r="E1442" s="26" t="s">
        <v>4709</v>
      </c>
      <c r="F1442" s="6" t="s">
        <v>1934</v>
      </c>
      <c r="G1442" s="6" t="s">
        <v>4710</v>
      </c>
      <c r="H1442" s="49">
        <v>57</v>
      </c>
      <c r="I1442" s="4">
        <f t="shared" si="72"/>
        <v>0</v>
      </c>
      <c r="J1442" s="10">
        <f t="shared" si="73"/>
        <v>7.0000000000000007E-2</v>
      </c>
      <c r="K1442" t="str">
        <f t="shared" si="74"/>
        <v>Dentro del rango</v>
      </c>
      <c r="L1442" s="49">
        <v>1</v>
      </c>
      <c r="M1442" s="49">
        <v>1</v>
      </c>
      <c r="N1442" s="49">
        <v>1</v>
      </c>
      <c r="O1442" s="49">
        <v>1</v>
      </c>
      <c r="P1442" s="49">
        <v>0</v>
      </c>
      <c r="Q1442" s="49">
        <v>1</v>
      </c>
      <c r="R1442" s="49">
        <v>1</v>
      </c>
      <c r="S1442" s="49">
        <v>1</v>
      </c>
      <c r="T1442" s="49">
        <v>1</v>
      </c>
      <c r="U1442" s="49">
        <v>1</v>
      </c>
      <c r="V1442" s="67" t="s">
        <v>4467</v>
      </c>
      <c r="W144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42" t="str">
        <f>IF(cto1255AMCO[[#This Row],[Calificacion]]=1,"Aprobado","Subsanar")</f>
        <v>Subsanar</v>
      </c>
    </row>
    <row r="1443" spans="1:24" customFormat="1" hidden="1">
      <c r="A1443">
        <v>1442</v>
      </c>
      <c r="B1443" t="s">
        <v>4711</v>
      </c>
      <c r="C1443" s="13" t="s">
        <v>4712</v>
      </c>
      <c r="D1443" t="s">
        <v>1624</v>
      </c>
      <c r="E1443" s="26" t="s">
        <v>4713</v>
      </c>
      <c r="F1443" s="6">
        <v>58</v>
      </c>
      <c r="G1443" s="6">
        <v>58.206648999999999</v>
      </c>
      <c r="H1443" s="49">
        <v>58</v>
      </c>
      <c r="I1443" s="4">
        <f t="shared" si="72"/>
        <v>0</v>
      </c>
      <c r="J1443" s="10">
        <f t="shared" si="73"/>
        <v>7.0000000000000007E-2</v>
      </c>
      <c r="K1443" t="str">
        <f t="shared" si="74"/>
        <v>Dentro del rango</v>
      </c>
      <c r="L1443" s="49">
        <v>1</v>
      </c>
      <c r="M1443" s="49">
        <v>1</v>
      </c>
      <c r="N1443" s="49">
        <v>1</v>
      </c>
      <c r="O1443" s="49">
        <v>1</v>
      </c>
      <c r="P1443" s="49">
        <v>0</v>
      </c>
      <c r="Q1443" s="49">
        <v>1</v>
      </c>
      <c r="R1443" s="49">
        <v>1</v>
      </c>
      <c r="S1443" s="49">
        <v>1</v>
      </c>
      <c r="T1443" s="49">
        <v>1</v>
      </c>
      <c r="U1443" s="49">
        <v>1</v>
      </c>
      <c r="V1443" s="67" t="s">
        <v>4467</v>
      </c>
      <c r="W144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43" t="str">
        <f>IF(cto1255AMCO[[#This Row],[Calificacion]]=1,"Aprobado","Subsanar")</f>
        <v>Subsanar</v>
      </c>
    </row>
    <row r="1444" spans="1:24" customFormat="1" hidden="1">
      <c r="A1444">
        <v>1443</v>
      </c>
      <c r="B1444" t="s">
        <v>4714</v>
      </c>
      <c r="C1444" s="13" t="s">
        <v>4715</v>
      </c>
      <c r="D1444" t="s">
        <v>1624</v>
      </c>
      <c r="E1444" s="26" t="s">
        <v>4716</v>
      </c>
      <c r="F1444" s="6">
        <v>57</v>
      </c>
      <c r="G1444" s="6">
        <v>57.477620000000002</v>
      </c>
      <c r="H1444" s="49">
        <v>57</v>
      </c>
      <c r="I1444" s="4">
        <f t="shared" si="72"/>
        <v>0</v>
      </c>
      <c r="J1444" s="10">
        <f t="shared" si="73"/>
        <v>7.0000000000000007E-2</v>
      </c>
      <c r="K1444" t="str">
        <f t="shared" si="74"/>
        <v>Dentro del rango</v>
      </c>
      <c r="L1444" s="49">
        <v>1</v>
      </c>
      <c r="M1444" s="49">
        <v>1</v>
      </c>
      <c r="N1444" s="49">
        <v>1</v>
      </c>
      <c r="O1444" s="49">
        <v>1</v>
      </c>
      <c r="P1444" s="49">
        <v>0</v>
      </c>
      <c r="Q1444" s="49">
        <v>1</v>
      </c>
      <c r="R1444" s="49">
        <v>1</v>
      </c>
      <c r="S1444" s="49">
        <v>1</v>
      </c>
      <c r="T1444" s="49">
        <v>1</v>
      </c>
      <c r="U1444" s="49">
        <v>1</v>
      </c>
      <c r="V1444" s="67" t="s">
        <v>4467</v>
      </c>
      <c r="W144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44" t="str">
        <f>IF(cto1255AMCO[[#This Row],[Calificacion]]=1,"Aprobado","Subsanar")</f>
        <v>Subsanar</v>
      </c>
    </row>
    <row r="1445" spans="1:24" customFormat="1" hidden="1">
      <c r="A1445">
        <v>1444</v>
      </c>
      <c r="B1445" t="s">
        <v>4717</v>
      </c>
      <c r="C1445" s="13" t="s">
        <v>4718</v>
      </c>
      <c r="D1445" t="s">
        <v>1624</v>
      </c>
      <c r="E1445" s="26" t="s">
        <v>4719</v>
      </c>
      <c r="F1445" s="6">
        <v>58</v>
      </c>
      <c r="G1445" s="6">
        <v>57.791527000000002</v>
      </c>
      <c r="H1445" s="49">
        <v>58</v>
      </c>
      <c r="I1445" s="4">
        <f t="shared" si="72"/>
        <v>0</v>
      </c>
      <c r="J1445" s="10">
        <f t="shared" si="73"/>
        <v>7.0000000000000007E-2</v>
      </c>
      <c r="K1445" t="str">
        <f t="shared" si="74"/>
        <v>Dentro del rango</v>
      </c>
      <c r="L1445" s="49">
        <v>1</v>
      </c>
      <c r="M1445" s="49">
        <v>1</v>
      </c>
      <c r="N1445" s="49">
        <v>1</v>
      </c>
      <c r="O1445" s="49">
        <v>1</v>
      </c>
      <c r="P1445" s="49">
        <v>0</v>
      </c>
      <c r="Q1445" s="49">
        <v>1</v>
      </c>
      <c r="R1445" s="49">
        <v>1</v>
      </c>
      <c r="S1445" s="49">
        <v>1</v>
      </c>
      <c r="T1445" s="49">
        <v>1</v>
      </c>
      <c r="U1445" s="49">
        <v>1</v>
      </c>
      <c r="V1445" s="67" t="s">
        <v>4467</v>
      </c>
      <c r="W144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45" t="str">
        <f>IF(cto1255AMCO[[#This Row],[Calificacion]]=1,"Aprobado","Subsanar")</f>
        <v>Subsanar</v>
      </c>
    </row>
    <row r="1446" spans="1:24" customFormat="1" hidden="1">
      <c r="A1446">
        <v>1445</v>
      </c>
      <c r="B1446" t="s">
        <v>4720</v>
      </c>
      <c r="C1446" s="13" t="s">
        <v>4721</v>
      </c>
      <c r="D1446" t="s">
        <v>1624</v>
      </c>
      <c r="E1446" s="26" t="s">
        <v>4722</v>
      </c>
      <c r="F1446" s="6">
        <v>57</v>
      </c>
      <c r="G1446" s="6">
        <v>57.477383000000003</v>
      </c>
      <c r="H1446" s="49">
        <v>57</v>
      </c>
      <c r="I1446" s="4">
        <f t="shared" si="72"/>
        <v>0</v>
      </c>
      <c r="J1446" s="10">
        <f t="shared" si="73"/>
        <v>7.0000000000000007E-2</v>
      </c>
      <c r="K1446" t="str">
        <f t="shared" si="74"/>
        <v>Dentro del rango</v>
      </c>
      <c r="L1446" s="49">
        <v>1</v>
      </c>
      <c r="M1446" s="49">
        <v>1</v>
      </c>
      <c r="N1446" s="49">
        <v>1</v>
      </c>
      <c r="O1446" s="49">
        <v>1</v>
      </c>
      <c r="P1446" s="49">
        <v>0</v>
      </c>
      <c r="Q1446" s="49">
        <v>1</v>
      </c>
      <c r="R1446" s="49">
        <v>1</v>
      </c>
      <c r="S1446" s="49">
        <v>1</v>
      </c>
      <c r="T1446" s="49">
        <v>1</v>
      </c>
      <c r="U1446" s="49">
        <v>1</v>
      </c>
      <c r="V1446" s="67" t="s">
        <v>4467</v>
      </c>
      <c r="W144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46" t="str">
        <f>IF(cto1255AMCO[[#This Row],[Calificacion]]=1,"Aprobado","Subsanar")</f>
        <v>Subsanar</v>
      </c>
    </row>
    <row r="1447" spans="1:24" customFormat="1" hidden="1">
      <c r="A1447">
        <v>1446</v>
      </c>
      <c r="B1447" t="s">
        <v>4723</v>
      </c>
      <c r="C1447" s="13" t="s">
        <v>4724</v>
      </c>
      <c r="D1447" t="s">
        <v>1624</v>
      </c>
      <c r="E1447" s="26" t="s">
        <v>4725</v>
      </c>
      <c r="F1447" s="6">
        <v>58</v>
      </c>
      <c r="G1447" s="6">
        <v>58.193229000000002</v>
      </c>
      <c r="H1447" s="49">
        <v>58</v>
      </c>
      <c r="I1447" s="4">
        <f t="shared" si="72"/>
        <v>0</v>
      </c>
      <c r="J1447" s="10">
        <f t="shared" si="73"/>
        <v>7.0000000000000007E-2</v>
      </c>
      <c r="K1447" t="str">
        <f t="shared" si="74"/>
        <v>Dentro del rango</v>
      </c>
      <c r="L1447" s="49">
        <v>1</v>
      </c>
      <c r="M1447" s="49">
        <v>1</v>
      </c>
      <c r="N1447" s="49">
        <v>1</v>
      </c>
      <c r="O1447" s="49">
        <v>1</v>
      </c>
      <c r="P1447" s="49">
        <v>0</v>
      </c>
      <c r="Q1447" s="49">
        <v>1</v>
      </c>
      <c r="R1447" s="49">
        <v>1</v>
      </c>
      <c r="S1447" s="49">
        <v>1</v>
      </c>
      <c r="T1447" s="49">
        <v>1</v>
      </c>
      <c r="U1447" s="49">
        <v>1</v>
      </c>
      <c r="V1447" s="67" t="s">
        <v>4467</v>
      </c>
      <c r="W144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47" t="str">
        <f>IF(cto1255AMCO[[#This Row],[Calificacion]]=1,"Aprobado","Subsanar")</f>
        <v>Subsanar</v>
      </c>
    </row>
    <row r="1448" spans="1:24" customFormat="1" hidden="1">
      <c r="A1448">
        <v>1447</v>
      </c>
      <c r="B1448" t="s">
        <v>4726</v>
      </c>
      <c r="C1448" s="13" t="s">
        <v>4727</v>
      </c>
      <c r="D1448" t="s">
        <v>1624</v>
      </c>
      <c r="E1448" s="26" t="s">
        <v>4728</v>
      </c>
      <c r="F1448" s="6">
        <v>57</v>
      </c>
      <c r="G1448" s="6">
        <v>57.278668000000003</v>
      </c>
      <c r="H1448" s="49">
        <v>57</v>
      </c>
      <c r="I1448" s="4">
        <f t="shared" si="72"/>
        <v>0</v>
      </c>
      <c r="J1448" s="10">
        <f t="shared" si="73"/>
        <v>7.0000000000000007E-2</v>
      </c>
      <c r="K1448" t="str">
        <f t="shared" si="74"/>
        <v>Dentro del rango</v>
      </c>
      <c r="L1448" s="49">
        <v>1</v>
      </c>
      <c r="M1448" s="49">
        <v>1</v>
      </c>
      <c r="N1448" s="49">
        <v>1</v>
      </c>
      <c r="O1448" s="49">
        <v>1</v>
      </c>
      <c r="P1448" s="49">
        <v>0</v>
      </c>
      <c r="Q1448" s="49">
        <v>1</v>
      </c>
      <c r="R1448" s="49">
        <v>1</v>
      </c>
      <c r="S1448" s="49">
        <v>1</v>
      </c>
      <c r="T1448" s="49">
        <v>1</v>
      </c>
      <c r="U1448" s="49">
        <v>1</v>
      </c>
      <c r="V1448" s="67" t="s">
        <v>4467</v>
      </c>
      <c r="W14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48" t="str">
        <f>IF(cto1255AMCO[[#This Row],[Calificacion]]=1,"Aprobado","Subsanar")</f>
        <v>Subsanar</v>
      </c>
    </row>
    <row r="1449" spans="1:24" customFormat="1" hidden="1">
      <c r="A1449">
        <v>1448</v>
      </c>
      <c r="B1449" t="s">
        <v>4729</v>
      </c>
      <c r="C1449" s="13" t="s">
        <v>4730</v>
      </c>
      <c r="D1449" t="s">
        <v>1624</v>
      </c>
      <c r="E1449" s="26" t="s">
        <v>4731</v>
      </c>
      <c r="F1449" s="6">
        <v>58</v>
      </c>
      <c r="G1449" s="6">
        <v>59.037157000000001</v>
      </c>
      <c r="H1449" s="49">
        <v>58</v>
      </c>
      <c r="I1449" s="4">
        <f t="shared" si="72"/>
        <v>0</v>
      </c>
      <c r="J1449" s="10">
        <f t="shared" si="73"/>
        <v>7.0000000000000007E-2</v>
      </c>
      <c r="K1449" t="str">
        <f t="shared" si="74"/>
        <v>Dentro del rango</v>
      </c>
      <c r="L1449" s="49">
        <v>1</v>
      </c>
      <c r="M1449" s="49">
        <v>1</v>
      </c>
      <c r="N1449" s="49">
        <v>1</v>
      </c>
      <c r="O1449" s="49">
        <v>1</v>
      </c>
      <c r="P1449" s="49">
        <v>0</v>
      </c>
      <c r="Q1449" s="49">
        <v>1</v>
      </c>
      <c r="R1449" s="49">
        <v>1</v>
      </c>
      <c r="S1449" s="49">
        <v>1</v>
      </c>
      <c r="T1449" s="49">
        <v>1</v>
      </c>
      <c r="U1449" s="49">
        <v>1</v>
      </c>
      <c r="V1449" s="67" t="s">
        <v>4467</v>
      </c>
      <c r="W14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49" t="str">
        <f>IF(cto1255AMCO[[#This Row],[Calificacion]]=1,"Aprobado","Subsanar")</f>
        <v>Subsanar</v>
      </c>
    </row>
    <row r="1450" spans="1:24" customFormat="1" hidden="1">
      <c r="A1450">
        <v>1449</v>
      </c>
      <c r="B1450" t="s">
        <v>4732</v>
      </c>
      <c r="C1450" s="13" t="s">
        <v>4733</v>
      </c>
      <c r="D1450" t="s">
        <v>1624</v>
      </c>
      <c r="E1450" s="26" t="s">
        <v>4734</v>
      </c>
      <c r="F1450" s="6">
        <v>57</v>
      </c>
      <c r="G1450" s="6">
        <v>57.891221000000002</v>
      </c>
      <c r="H1450" s="49">
        <v>57</v>
      </c>
      <c r="I1450" s="4">
        <f t="shared" si="72"/>
        <v>0</v>
      </c>
      <c r="J1450" s="10">
        <f t="shared" si="73"/>
        <v>7.0000000000000007E-2</v>
      </c>
      <c r="K1450" t="str">
        <f t="shared" si="74"/>
        <v>Dentro del rango</v>
      </c>
      <c r="L1450" s="49">
        <v>1</v>
      </c>
      <c r="M1450" s="49">
        <v>1</v>
      </c>
      <c r="N1450" s="49">
        <v>1</v>
      </c>
      <c r="O1450" s="49">
        <v>1</v>
      </c>
      <c r="P1450" s="49">
        <v>0</v>
      </c>
      <c r="Q1450" s="49">
        <v>1</v>
      </c>
      <c r="R1450" s="49">
        <v>1</v>
      </c>
      <c r="S1450" s="49">
        <v>1</v>
      </c>
      <c r="T1450" s="49">
        <v>1</v>
      </c>
      <c r="U1450" s="49">
        <v>1</v>
      </c>
      <c r="V1450" s="67" t="s">
        <v>4467</v>
      </c>
      <c r="W145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50" t="str">
        <f>IF(cto1255AMCO[[#This Row],[Calificacion]]=1,"Aprobado","Subsanar")</f>
        <v>Subsanar</v>
      </c>
    </row>
    <row r="1451" spans="1:24" customFormat="1" hidden="1">
      <c r="A1451">
        <v>1450</v>
      </c>
      <c r="B1451" t="s">
        <v>4735</v>
      </c>
      <c r="C1451" s="13" t="s">
        <v>4736</v>
      </c>
      <c r="D1451" t="s">
        <v>1624</v>
      </c>
      <c r="E1451" s="26" t="s">
        <v>4737</v>
      </c>
      <c r="F1451" s="6">
        <v>59</v>
      </c>
      <c r="G1451" s="6">
        <v>61.360348999999999</v>
      </c>
      <c r="H1451" s="49">
        <v>59</v>
      </c>
      <c r="I1451" s="4">
        <f t="shared" si="72"/>
        <v>0</v>
      </c>
      <c r="J1451" s="10">
        <f t="shared" si="73"/>
        <v>7.0000000000000007E-2</v>
      </c>
      <c r="K1451" t="str">
        <f t="shared" si="74"/>
        <v>Dentro del rango</v>
      </c>
      <c r="L1451" s="49">
        <v>1</v>
      </c>
      <c r="M1451" s="49">
        <v>1</v>
      </c>
      <c r="N1451" s="49">
        <v>1</v>
      </c>
      <c r="O1451" s="49">
        <v>1</v>
      </c>
      <c r="P1451" s="49">
        <v>0</v>
      </c>
      <c r="Q1451" s="49">
        <v>1</v>
      </c>
      <c r="R1451" s="49">
        <v>1</v>
      </c>
      <c r="S1451" s="49">
        <v>1</v>
      </c>
      <c r="T1451" s="49">
        <v>1</v>
      </c>
      <c r="U1451" s="49">
        <v>1</v>
      </c>
      <c r="V1451" s="67" t="s">
        <v>4467</v>
      </c>
      <c r="W145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51" t="str">
        <f>IF(cto1255AMCO[[#This Row],[Calificacion]]=1,"Aprobado","Subsanar")</f>
        <v>Subsanar</v>
      </c>
    </row>
    <row r="1452" spans="1:24" customFormat="1" hidden="1">
      <c r="A1452">
        <v>1451</v>
      </c>
      <c r="B1452" t="s">
        <v>4738</v>
      </c>
      <c r="C1452" s="13" t="s">
        <v>4739</v>
      </c>
      <c r="D1452" t="s">
        <v>1624</v>
      </c>
      <c r="E1452" s="26" t="s">
        <v>4740</v>
      </c>
      <c r="F1452" s="6" t="s">
        <v>1854</v>
      </c>
      <c r="G1452" s="6" t="s">
        <v>4741</v>
      </c>
      <c r="H1452" s="49">
        <v>59</v>
      </c>
      <c r="I1452" s="4">
        <f t="shared" si="72"/>
        <v>0</v>
      </c>
      <c r="J1452" s="10">
        <f t="shared" si="73"/>
        <v>7.0000000000000007E-2</v>
      </c>
      <c r="K1452" t="str">
        <f t="shared" si="74"/>
        <v>Dentro del rango</v>
      </c>
      <c r="L1452" s="49">
        <v>1</v>
      </c>
      <c r="M1452" s="49">
        <v>1</v>
      </c>
      <c r="N1452" s="49">
        <v>1</v>
      </c>
      <c r="O1452" s="49">
        <v>1</v>
      </c>
      <c r="P1452" s="49">
        <v>0</v>
      </c>
      <c r="Q1452" s="49">
        <v>1</v>
      </c>
      <c r="R1452" s="49">
        <v>1</v>
      </c>
      <c r="S1452" s="49">
        <v>1</v>
      </c>
      <c r="T1452" s="49">
        <v>1</v>
      </c>
      <c r="U1452" s="49">
        <v>1</v>
      </c>
      <c r="V1452" s="67" t="s">
        <v>4467</v>
      </c>
      <c r="W145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52" t="str">
        <f>IF(cto1255AMCO[[#This Row],[Calificacion]]=1,"Aprobado","Subsanar")</f>
        <v>Subsanar</v>
      </c>
    </row>
    <row r="1453" spans="1:24" customFormat="1" hidden="1">
      <c r="A1453">
        <v>1452</v>
      </c>
      <c r="B1453" t="s">
        <v>4742</v>
      </c>
      <c r="C1453" s="13" t="s">
        <v>4743</v>
      </c>
      <c r="D1453" t="s">
        <v>1624</v>
      </c>
      <c r="E1453" s="26" t="s">
        <v>4744</v>
      </c>
      <c r="F1453" s="6" t="s">
        <v>1934</v>
      </c>
      <c r="G1453" s="6" t="s">
        <v>4745</v>
      </c>
      <c r="H1453" s="49">
        <v>57</v>
      </c>
      <c r="I1453" s="4">
        <f t="shared" si="72"/>
        <v>0</v>
      </c>
      <c r="J1453" s="10">
        <f t="shared" si="73"/>
        <v>7.0000000000000007E-2</v>
      </c>
      <c r="K1453" t="str">
        <f t="shared" si="74"/>
        <v>Dentro del rango</v>
      </c>
      <c r="L1453" s="49">
        <v>1</v>
      </c>
      <c r="M1453" s="49">
        <v>1</v>
      </c>
      <c r="N1453" s="49">
        <v>1</v>
      </c>
      <c r="O1453" s="49">
        <v>1</v>
      </c>
      <c r="P1453" s="49">
        <v>0</v>
      </c>
      <c r="Q1453" s="49">
        <v>1</v>
      </c>
      <c r="R1453" s="49">
        <v>1</v>
      </c>
      <c r="S1453" s="49">
        <v>1</v>
      </c>
      <c r="T1453" s="49">
        <v>1</v>
      </c>
      <c r="U1453" s="49">
        <v>1</v>
      </c>
      <c r="V1453" s="67" t="s">
        <v>4467</v>
      </c>
      <c r="W145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53" t="str">
        <f>IF(cto1255AMCO[[#This Row],[Calificacion]]=1,"Aprobado","Subsanar")</f>
        <v>Subsanar</v>
      </c>
    </row>
    <row r="1454" spans="1:24" customFormat="1" hidden="1">
      <c r="A1454">
        <v>1453</v>
      </c>
      <c r="B1454" t="s">
        <v>4746</v>
      </c>
      <c r="C1454" s="13" t="s">
        <v>4747</v>
      </c>
      <c r="D1454" t="s">
        <v>1624</v>
      </c>
      <c r="E1454" s="26" t="s">
        <v>4748</v>
      </c>
      <c r="F1454" s="6" t="s">
        <v>1831</v>
      </c>
      <c r="G1454" s="6" t="s">
        <v>4749</v>
      </c>
      <c r="H1454" s="49">
        <v>58</v>
      </c>
      <c r="I1454" s="4">
        <f t="shared" ref="I1454:I1517" si="75">(((ABS(H1454-F1454))/F1454))</f>
        <v>0</v>
      </c>
      <c r="J1454" s="10">
        <f t="shared" ref="J1454:J1517" si="76">IF(H1454&lt;=80,0.07,IF(AND(H1454&gt;80,H1454&lt;=250),0.06,IF(AND(H1454&gt;250,H1454&lt;=500),0.04,IF(H1454&gt;500,0.03,0))))</f>
        <v>7.0000000000000007E-2</v>
      </c>
      <c r="K1454" t="str">
        <f t="shared" ref="K1454:K1517" si="77">IF(ABS(I1454)&lt;=J1454,"Dentro del rango","Supera el rango")</f>
        <v>Dentro del rango</v>
      </c>
      <c r="L1454" s="49">
        <v>1</v>
      </c>
      <c r="M1454" s="49">
        <v>1</v>
      </c>
      <c r="N1454" s="49">
        <v>1</v>
      </c>
      <c r="O1454" s="49">
        <v>1</v>
      </c>
      <c r="P1454" s="49">
        <v>0</v>
      </c>
      <c r="Q1454" s="49">
        <v>1</v>
      </c>
      <c r="R1454" s="49">
        <v>1</v>
      </c>
      <c r="S1454" s="49">
        <v>1</v>
      </c>
      <c r="T1454" s="49">
        <v>1</v>
      </c>
      <c r="U1454" s="49">
        <v>1</v>
      </c>
      <c r="V1454" s="67" t="s">
        <v>4467</v>
      </c>
      <c r="W145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54" t="str">
        <f>IF(cto1255AMCO[[#This Row],[Calificacion]]=1,"Aprobado","Subsanar")</f>
        <v>Subsanar</v>
      </c>
    </row>
    <row r="1455" spans="1:24" customFormat="1" hidden="1">
      <c r="A1455">
        <v>1454</v>
      </c>
      <c r="B1455" t="s">
        <v>4750</v>
      </c>
      <c r="C1455" s="13" t="s">
        <v>4751</v>
      </c>
      <c r="D1455" t="s">
        <v>1624</v>
      </c>
      <c r="E1455" s="26" t="s">
        <v>4752</v>
      </c>
      <c r="F1455" s="6">
        <v>60</v>
      </c>
      <c r="G1455" s="6">
        <v>60.058650999999998</v>
      </c>
      <c r="H1455" s="49">
        <v>60</v>
      </c>
      <c r="I1455" s="4">
        <f t="shared" si="75"/>
        <v>0</v>
      </c>
      <c r="J1455" s="10">
        <f t="shared" si="76"/>
        <v>7.0000000000000007E-2</v>
      </c>
      <c r="K1455" t="str">
        <f t="shared" si="77"/>
        <v>Dentro del rango</v>
      </c>
      <c r="L1455" s="49">
        <v>1</v>
      </c>
      <c r="M1455" s="49">
        <v>1</v>
      </c>
      <c r="N1455" s="49">
        <v>1</v>
      </c>
      <c r="O1455" s="49">
        <v>1</v>
      </c>
      <c r="P1455" s="49">
        <v>0</v>
      </c>
      <c r="Q1455" s="49">
        <v>1</v>
      </c>
      <c r="R1455" s="49">
        <v>1</v>
      </c>
      <c r="S1455" s="49">
        <v>1</v>
      </c>
      <c r="T1455" s="49">
        <v>1</v>
      </c>
      <c r="U1455" s="49">
        <v>1</v>
      </c>
      <c r="V1455" s="67" t="s">
        <v>4467</v>
      </c>
      <c r="W145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55" t="str">
        <f>IF(cto1255AMCO[[#This Row],[Calificacion]]=1,"Aprobado","Subsanar")</f>
        <v>Subsanar</v>
      </c>
    </row>
    <row r="1456" spans="1:24" customFormat="1" hidden="1">
      <c r="A1456">
        <v>1455</v>
      </c>
      <c r="B1456" t="s">
        <v>4753</v>
      </c>
      <c r="C1456" s="13" t="s">
        <v>4754</v>
      </c>
      <c r="D1456" t="s">
        <v>1624</v>
      </c>
      <c r="E1456" s="26" t="s">
        <v>4755</v>
      </c>
      <c r="F1456" s="6">
        <v>60</v>
      </c>
      <c r="G1456" s="6">
        <v>59.744717999999999</v>
      </c>
      <c r="H1456" s="49">
        <v>60</v>
      </c>
      <c r="I1456" s="4">
        <f t="shared" si="75"/>
        <v>0</v>
      </c>
      <c r="J1456" s="10">
        <f t="shared" si="76"/>
        <v>7.0000000000000007E-2</v>
      </c>
      <c r="K1456" t="str">
        <f t="shared" si="77"/>
        <v>Dentro del rango</v>
      </c>
      <c r="L1456" s="49">
        <v>1</v>
      </c>
      <c r="M1456" s="49">
        <v>1</v>
      </c>
      <c r="N1456" s="49">
        <v>1</v>
      </c>
      <c r="O1456" s="49">
        <v>1</v>
      </c>
      <c r="P1456" s="49">
        <v>0</v>
      </c>
      <c r="Q1456" s="49">
        <v>1</v>
      </c>
      <c r="R1456" s="49">
        <v>1</v>
      </c>
      <c r="S1456" s="49">
        <v>1</v>
      </c>
      <c r="T1456" s="49">
        <v>1</v>
      </c>
      <c r="U1456" s="49">
        <v>1</v>
      </c>
      <c r="V1456" s="67" t="s">
        <v>4467</v>
      </c>
      <c r="W145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56" t="str">
        <f>IF(cto1255AMCO[[#This Row],[Calificacion]]=1,"Aprobado","Subsanar")</f>
        <v>Subsanar</v>
      </c>
    </row>
    <row r="1457" spans="1:24" customFormat="1" hidden="1">
      <c r="A1457">
        <v>1456</v>
      </c>
      <c r="B1457" t="s">
        <v>4756</v>
      </c>
      <c r="C1457" s="13" t="s">
        <v>4757</v>
      </c>
      <c r="D1457" t="s">
        <v>1624</v>
      </c>
      <c r="E1457" s="26" t="s">
        <v>4758</v>
      </c>
      <c r="F1457" s="6">
        <v>58</v>
      </c>
      <c r="G1457" s="6">
        <v>58.456456000000003</v>
      </c>
      <c r="H1457" s="49">
        <v>58</v>
      </c>
      <c r="I1457" s="4">
        <f t="shared" si="75"/>
        <v>0</v>
      </c>
      <c r="J1457" s="10">
        <f t="shared" si="76"/>
        <v>7.0000000000000007E-2</v>
      </c>
      <c r="K1457" t="str">
        <f t="shared" si="77"/>
        <v>Dentro del rango</v>
      </c>
      <c r="L1457" s="49">
        <v>1</v>
      </c>
      <c r="M1457" s="49">
        <v>1</v>
      </c>
      <c r="N1457" s="49">
        <v>1</v>
      </c>
      <c r="O1457" s="49">
        <v>1</v>
      </c>
      <c r="P1457" s="49">
        <v>0</v>
      </c>
      <c r="Q1457" s="49">
        <v>1</v>
      </c>
      <c r="R1457" s="49">
        <v>1</v>
      </c>
      <c r="S1457" s="49">
        <v>1</v>
      </c>
      <c r="T1457" s="49">
        <v>1</v>
      </c>
      <c r="U1457" s="49">
        <v>1</v>
      </c>
      <c r="V1457" s="67" t="s">
        <v>4467</v>
      </c>
      <c r="W145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57" t="str">
        <f>IF(cto1255AMCO[[#This Row],[Calificacion]]=1,"Aprobado","Subsanar")</f>
        <v>Subsanar</v>
      </c>
    </row>
    <row r="1458" spans="1:24" customFormat="1" hidden="1">
      <c r="A1458">
        <v>1457</v>
      </c>
      <c r="B1458" t="s">
        <v>4759</v>
      </c>
      <c r="C1458" s="13" t="s">
        <v>4760</v>
      </c>
      <c r="D1458" t="s">
        <v>1624</v>
      </c>
      <c r="E1458" s="26" t="s">
        <v>4761</v>
      </c>
      <c r="F1458" s="6">
        <v>58</v>
      </c>
      <c r="G1458" s="6">
        <v>58.468210999999997</v>
      </c>
      <c r="H1458" s="49">
        <v>58</v>
      </c>
      <c r="I1458" s="4">
        <f t="shared" si="75"/>
        <v>0</v>
      </c>
      <c r="J1458" s="10">
        <f t="shared" si="76"/>
        <v>7.0000000000000007E-2</v>
      </c>
      <c r="K1458" t="str">
        <f t="shared" si="77"/>
        <v>Dentro del rango</v>
      </c>
      <c r="L1458" s="49">
        <v>1</v>
      </c>
      <c r="M1458" s="49">
        <v>1</v>
      </c>
      <c r="N1458" s="49">
        <v>1</v>
      </c>
      <c r="O1458" s="49">
        <v>1</v>
      </c>
      <c r="P1458" s="49">
        <v>0</v>
      </c>
      <c r="Q1458" s="49">
        <v>1</v>
      </c>
      <c r="R1458" s="49">
        <v>1</v>
      </c>
      <c r="S1458" s="49">
        <v>1</v>
      </c>
      <c r="T1458" s="49">
        <v>1</v>
      </c>
      <c r="U1458" s="49">
        <v>1</v>
      </c>
      <c r="V1458" s="71" t="s">
        <v>4762</v>
      </c>
      <c r="W145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58" t="str">
        <f>IF(cto1255AMCO[[#This Row],[Calificacion]]=1,"Aprobado","Subsanar")</f>
        <v>Subsanar</v>
      </c>
    </row>
    <row r="1459" spans="1:24" customFormat="1" hidden="1">
      <c r="A1459">
        <v>1458</v>
      </c>
      <c r="B1459" t="s">
        <v>4763</v>
      </c>
      <c r="C1459" s="13" t="s">
        <v>4764</v>
      </c>
      <c r="D1459" t="s">
        <v>1624</v>
      </c>
      <c r="E1459" s="26" t="s">
        <v>4765</v>
      </c>
      <c r="F1459" s="6">
        <v>60</v>
      </c>
      <c r="G1459" s="6">
        <v>60.456477999999997</v>
      </c>
      <c r="H1459" s="49">
        <v>60</v>
      </c>
      <c r="I1459" s="4">
        <f t="shared" si="75"/>
        <v>0</v>
      </c>
      <c r="J1459" s="10">
        <f t="shared" si="76"/>
        <v>7.0000000000000007E-2</v>
      </c>
      <c r="K1459" t="str">
        <f t="shared" si="77"/>
        <v>Dentro del rango</v>
      </c>
      <c r="L1459" s="49">
        <v>1</v>
      </c>
      <c r="M1459" s="49">
        <v>1</v>
      </c>
      <c r="N1459" s="49">
        <v>1</v>
      </c>
      <c r="O1459" s="49">
        <v>1</v>
      </c>
      <c r="P1459" s="49">
        <v>0</v>
      </c>
      <c r="Q1459" s="49">
        <v>1</v>
      </c>
      <c r="R1459" s="49">
        <v>1</v>
      </c>
      <c r="S1459" s="49">
        <v>1</v>
      </c>
      <c r="T1459" s="49">
        <v>1</v>
      </c>
      <c r="U1459" s="49">
        <v>1</v>
      </c>
      <c r="V1459" s="71" t="s">
        <v>4762</v>
      </c>
      <c r="W145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59" t="str">
        <f>IF(cto1255AMCO[[#This Row],[Calificacion]]=1,"Aprobado","Subsanar")</f>
        <v>Subsanar</v>
      </c>
    </row>
    <row r="1460" spans="1:24" customFormat="1" hidden="1">
      <c r="A1460">
        <v>1459</v>
      </c>
      <c r="B1460" t="s">
        <v>4766</v>
      </c>
      <c r="C1460" s="13" t="s">
        <v>4767</v>
      </c>
      <c r="D1460" t="s">
        <v>1624</v>
      </c>
      <c r="E1460" s="26" t="s">
        <v>4768</v>
      </c>
      <c r="F1460" s="6">
        <v>59</v>
      </c>
      <c r="G1460" s="6">
        <v>58.861192000000003</v>
      </c>
      <c r="H1460" s="49">
        <v>59</v>
      </c>
      <c r="I1460" s="4">
        <f t="shared" si="75"/>
        <v>0</v>
      </c>
      <c r="J1460" s="10">
        <f t="shared" si="76"/>
        <v>7.0000000000000007E-2</v>
      </c>
      <c r="K1460" t="str">
        <f t="shared" si="77"/>
        <v>Dentro del rango</v>
      </c>
      <c r="L1460" s="49">
        <v>1</v>
      </c>
      <c r="M1460" s="49">
        <v>1</v>
      </c>
      <c r="N1460" s="49">
        <v>1</v>
      </c>
      <c r="O1460" s="49">
        <v>1</v>
      </c>
      <c r="P1460" s="49">
        <v>0</v>
      </c>
      <c r="Q1460" s="49">
        <v>1</v>
      </c>
      <c r="R1460" s="49">
        <v>1</v>
      </c>
      <c r="S1460" s="49">
        <v>1</v>
      </c>
      <c r="T1460" s="49">
        <v>1</v>
      </c>
      <c r="U1460" s="49">
        <v>1</v>
      </c>
      <c r="V1460" s="71" t="s">
        <v>4762</v>
      </c>
      <c r="W146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60" t="str">
        <f>IF(cto1255AMCO[[#This Row],[Calificacion]]=1,"Aprobado","Subsanar")</f>
        <v>Subsanar</v>
      </c>
    </row>
    <row r="1461" spans="1:24" customFormat="1" hidden="1">
      <c r="A1461">
        <v>1460</v>
      </c>
      <c r="B1461" t="s">
        <v>4769</v>
      </c>
      <c r="C1461" s="13" t="s">
        <v>4770</v>
      </c>
      <c r="D1461" t="s">
        <v>1624</v>
      </c>
      <c r="E1461" s="26" t="s">
        <v>4771</v>
      </c>
      <c r="F1461" s="6" t="s">
        <v>1793</v>
      </c>
      <c r="G1461" s="6" t="s">
        <v>4772</v>
      </c>
      <c r="H1461" s="49">
        <v>60</v>
      </c>
      <c r="I1461" s="4">
        <f t="shared" si="75"/>
        <v>0</v>
      </c>
      <c r="J1461" s="10">
        <f t="shared" si="76"/>
        <v>7.0000000000000007E-2</v>
      </c>
      <c r="K1461" t="str">
        <f t="shared" si="77"/>
        <v>Dentro del rango</v>
      </c>
      <c r="L1461" s="49">
        <v>1</v>
      </c>
      <c r="M1461" s="49">
        <v>1</v>
      </c>
      <c r="N1461" s="49">
        <v>1</v>
      </c>
      <c r="O1461" s="49">
        <v>1</v>
      </c>
      <c r="P1461" s="49">
        <v>0</v>
      </c>
      <c r="Q1461" s="49">
        <v>1</v>
      </c>
      <c r="R1461" s="49">
        <v>1</v>
      </c>
      <c r="S1461" s="49">
        <v>1</v>
      </c>
      <c r="T1461" s="49">
        <v>1</v>
      </c>
      <c r="U1461" s="49">
        <v>1</v>
      </c>
      <c r="V1461" s="67" t="s">
        <v>4467</v>
      </c>
      <c r="W146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61" t="str">
        <f>IF(cto1255AMCO[[#This Row],[Calificacion]]=1,"Aprobado","Subsanar")</f>
        <v>Subsanar</v>
      </c>
    </row>
    <row r="1462" spans="1:24" customFormat="1" hidden="1">
      <c r="A1462">
        <v>1461</v>
      </c>
      <c r="B1462" t="s">
        <v>4773</v>
      </c>
      <c r="C1462" s="13" t="s">
        <v>4774</v>
      </c>
      <c r="D1462" t="s">
        <v>1624</v>
      </c>
      <c r="E1462" s="26" t="s">
        <v>4775</v>
      </c>
      <c r="F1462" s="6">
        <v>59</v>
      </c>
      <c r="G1462" s="6">
        <v>59.010328999999999</v>
      </c>
      <c r="H1462" s="49">
        <v>59</v>
      </c>
      <c r="I1462" s="4">
        <f t="shared" si="75"/>
        <v>0</v>
      </c>
      <c r="J1462" s="10">
        <f t="shared" si="76"/>
        <v>7.0000000000000007E-2</v>
      </c>
      <c r="K1462" t="str">
        <f t="shared" si="77"/>
        <v>Dentro del rango</v>
      </c>
      <c r="L1462" s="49">
        <v>1</v>
      </c>
      <c r="M1462" s="49">
        <v>1</v>
      </c>
      <c r="N1462" s="49">
        <v>1</v>
      </c>
      <c r="O1462" s="49">
        <v>1</v>
      </c>
      <c r="P1462" s="49">
        <v>0</v>
      </c>
      <c r="Q1462" s="49">
        <v>1</v>
      </c>
      <c r="R1462" s="49">
        <v>1</v>
      </c>
      <c r="S1462" s="49">
        <v>1</v>
      </c>
      <c r="T1462" s="49">
        <v>1</v>
      </c>
      <c r="U1462" s="49">
        <v>1</v>
      </c>
      <c r="V1462" s="67" t="s">
        <v>4467</v>
      </c>
      <c r="W146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62" t="str">
        <f>IF(cto1255AMCO[[#This Row],[Calificacion]]=1,"Aprobado","Subsanar")</f>
        <v>Subsanar</v>
      </c>
    </row>
    <row r="1463" spans="1:24" customFormat="1" hidden="1">
      <c r="A1463">
        <v>1462</v>
      </c>
      <c r="B1463" t="s">
        <v>4776</v>
      </c>
      <c r="C1463" s="13" t="s">
        <v>4777</v>
      </c>
      <c r="D1463" t="s">
        <v>1624</v>
      </c>
      <c r="E1463" s="26" t="s">
        <v>4778</v>
      </c>
      <c r="F1463" s="6">
        <v>57</v>
      </c>
      <c r="G1463" s="6">
        <v>56.809472</v>
      </c>
      <c r="H1463" s="49">
        <v>57</v>
      </c>
      <c r="I1463" s="4">
        <f t="shared" si="75"/>
        <v>0</v>
      </c>
      <c r="J1463" s="10">
        <f t="shared" si="76"/>
        <v>7.0000000000000007E-2</v>
      </c>
      <c r="K1463" t="str">
        <f t="shared" si="77"/>
        <v>Dentro del rango</v>
      </c>
      <c r="L1463" s="49">
        <v>1</v>
      </c>
      <c r="M1463" s="49">
        <v>1</v>
      </c>
      <c r="N1463" s="49">
        <v>1</v>
      </c>
      <c r="O1463" s="49">
        <v>1</v>
      </c>
      <c r="P1463" s="49">
        <v>0</v>
      </c>
      <c r="Q1463" s="49">
        <v>1</v>
      </c>
      <c r="R1463" s="49">
        <v>1</v>
      </c>
      <c r="S1463" s="49">
        <v>1</v>
      </c>
      <c r="T1463" s="49">
        <v>1</v>
      </c>
      <c r="U1463" s="49">
        <v>1</v>
      </c>
      <c r="V1463" s="67" t="s">
        <v>4467</v>
      </c>
      <c r="W146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63" t="str">
        <f>IF(cto1255AMCO[[#This Row],[Calificacion]]=1,"Aprobado","Subsanar")</f>
        <v>Subsanar</v>
      </c>
    </row>
    <row r="1464" spans="1:24" customFormat="1" hidden="1">
      <c r="A1464">
        <v>1463</v>
      </c>
      <c r="B1464" t="s">
        <v>4779</v>
      </c>
      <c r="C1464" s="13" t="s">
        <v>4780</v>
      </c>
      <c r="D1464" t="s">
        <v>1624</v>
      </c>
      <c r="E1464" s="26" t="s">
        <v>4781</v>
      </c>
      <c r="F1464" s="6">
        <v>61</v>
      </c>
      <c r="G1464" s="6">
        <v>60.984918999999998</v>
      </c>
      <c r="H1464" s="49">
        <v>61</v>
      </c>
      <c r="I1464" s="4">
        <f t="shared" si="75"/>
        <v>0</v>
      </c>
      <c r="J1464" s="10">
        <f t="shared" si="76"/>
        <v>7.0000000000000007E-2</v>
      </c>
      <c r="K1464" t="str">
        <f t="shared" si="77"/>
        <v>Dentro del rango</v>
      </c>
      <c r="L1464" s="49">
        <v>1</v>
      </c>
      <c r="M1464" s="49">
        <v>1</v>
      </c>
      <c r="N1464" s="49">
        <v>1</v>
      </c>
      <c r="O1464" s="49">
        <v>1</v>
      </c>
      <c r="P1464" s="49">
        <v>0</v>
      </c>
      <c r="Q1464" s="49">
        <v>1</v>
      </c>
      <c r="R1464" s="49">
        <v>1</v>
      </c>
      <c r="S1464" s="49">
        <v>1</v>
      </c>
      <c r="T1464" s="49">
        <v>1</v>
      </c>
      <c r="U1464" s="49">
        <v>1</v>
      </c>
      <c r="V1464" s="67" t="s">
        <v>4467</v>
      </c>
      <c r="W146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64" t="str">
        <f>IF(cto1255AMCO[[#This Row],[Calificacion]]=1,"Aprobado","Subsanar")</f>
        <v>Subsanar</v>
      </c>
    </row>
    <row r="1465" spans="1:24" customFormat="1" hidden="1">
      <c r="A1465">
        <v>1464</v>
      </c>
      <c r="B1465" t="s">
        <v>4782</v>
      </c>
      <c r="C1465" s="13" t="s">
        <v>4783</v>
      </c>
      <c r="D1465" t="s">
        <v>1624</v>
      </c>
      <c r="E1465" s="26" t="s">
        <v>4784</v>
      </c>
      <c r="F1465" s="6">
        <v>60</v>
      </c>
      <c r="G1465" s="6">
        <v>59.613799999999998</v>
      </c>
      <c r="H1465" s="49">
        <v>60</v>
      </c>
      <c r="I1465" s="4">
        <f t="shared" si="75"/>
        <v>0</v>
      </c>
      <c r="J1465" s="10">
        <f t="shared" si="76"/>
        <v>7.0000000000000007E-2</v>
      </c>
      <c r="K1465" t="str">
        <f t="shared" si="77"/>
        <v>Dentro del rango</v>
      </c>
      <c r="L1465" s="49">
        <v>1</v>
      </c>
      <c r="M1465" s="49">
        <v>1</v>
      </c>
      <c r="N1465" s="49">
        <v>1</v>
      </c>
      <c r="O1465" s="49">
        <v>1</v>
      </c>
      <c r="P1465" s="49">
        <v>0</v>
      </c>
      <c r="Q1465" s="49">
        <v>1</v>
      </c>
      <c r="R1465" s="49">
        <v>1</v>
      </c>
      <c r="S1465" s="49">
        <v>1</v>
      </c>
      <c r="T1465" s="49">
        <v>1</v>
      </c>
      <c r="U1465" s="49">
        <v>1</v>
      </c>
      <c r="V1465" s="67" t="s">
        <v>4467</v>
      </c>
      <c r="W146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65" t="str">
        <f>IF(cto1255AMCO[[#This Row],[Calificacion]]=1,"Aprobado","Subsanar")</f>
        <v>Subsanar</v>
      </c>
    </row>
    <row r="1466" spans="1:24" customFormat="1" hidden="1">
      <c r="A1466">
        <v>1465</v>
      </c>
      <c r="B1466" t="s">
        <v>4785</v>
      </c>
      <c r="C1466" s="13" t="s">
        <v>4786</v>
      </c>
      <c r="D1466" t="s">
        <v>1624</v>
      </c>
      <c r="E1466" s="26" t="s">
        <v>4787</v>
      </c>
      <c r="F1466" s="6">
        <v>59</v>
      </c>
      <c r="G1466" s="6">
        <v>59.175097999999998</v>
      </c>
      <c r="H1466" s="49">
        <v>59</v>
      </c>
      <c r="I1466" s="4">
        <f t="shared" si="75"/>
        <v>0</v>
      </c>
      <c r="J1466" s="10">
        <f t="shared" si="76"/>
        <v>7.0000000000000007E-2</v>
      </c>
      <c r="K1466" t="str">
        <f t="shared" si="77"/>
        <v>Dentro del rango</v>
      </c>
      <c r="L1466" s="49">
        <v>1</v>
      </c>
      <c r="M1466" s="49">
        <v>1</v>
      </c>
      <c r="N1466" s="49">
        <v>1</v>
      </c>
      <c r="O1466" s="49">
        <v>1</v>
      </c>
      <c r="P1466" s="49">
        <v>0</v>
      </c>
      <c r="Q1466" s="49">
        <v>1</v>
      </c>
      <c r="R1466" s="49">
        <v>1</v>
      </c>
      <c r="S1466" s="49">
        <v>1</v>
      </c>
      <c r="T1466" s="49">
        <v>1</v>
      </c>
      <c r="U1466" s="49">
        <v>1</v>
      </c>
      <c r="V1466" s="67" t="s">
        <v>4467</v>
      </c>
      <c r="W146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66" t="str">
        <f>IF(cto1255AMCO[[#This Row],[Calificacion]]=1,"Aprobado","Subsanar")</f>
        <v>Subsanar</v>
      </c>
    </row>
    <row r="1467" spans="1:24" customFormat="1" hidden="1">
      <c r="A1467">
        <v>1466</v>
      </c>
      <c r="B1467" t="s">
        <v>4788</v>
      </c>
      <c r="C1467" s="13" t="s">
        <v>4789</v>
      </c>
      <c r="D1467" t="s">
        <v>1624</v>
      </c>
      <c r="E1467" s="26" t="s">
        <v>4790</v>
      </c>
      <c r="F1467" s="6" t="s">
        <v>1793</v>
      </c>
      <c r="G1467" s="6" t="s">
        <v>4791</v>
      </c>
      <c r="H1467" s="49">
        <v>60</v>
      </c>
      <c r="I1467" s="4">
        <f t="shared" si="75"/>
        <v>0</v>
      </c>
      <c r="J1467" s="10">
        <f t="shared" si="76"/>
        <v>7.0000000000000007E-2</v>
      </c>
      <c r="K1467" t="str">
        <f t="shared" si="77"/>
        <v>Dentro del rango</v>
      </c>
      <c r="L1467" s="49">
        <v>1</v>
      </c>
      <c r="M1467" s="49">
        <v>1</v>
      </c>
      <c r="N1467" s="49">
        <v>1</v>
      </c>
      <c r="O1467" s="49">
        <v>1</v>
      </c>
      <c r="P1467" s="49">
        <v>0</v>
      </c>
      <c r="Q1467" s="49">
        <v>1</v>
      </c>
      <c r="R1467" s="49">
        <v>1</v>
      </c>
      <c r="S1467" s="49">
        <v>1</v>
      </c>
      <c r="T1467" s="49">
        <v>1</v>
      </c>
      <c r="U1467" s="49">
        <v>1</v>
      </c>
      <c r="V1467" s="67" t="s">
        <v>4467</v>
      </c>
      <c r="W146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67" t="str">
        <f>IF(cto1255AMCO[[#This Row],[Calificacion]]=1,"Aprobado","Subsanar")</f>
        <v>Subsanar</v>
      </c>
    </row>
    <row r="1468" spans="1:24" customFormat="1" hidden="1">
      <c r="A1468">
        <v>1467</v>
      </c>
      <c r="B1468" t="s">
        <v>4792</v>
      </c>
      <c r="C1468" s="13" t="s">
        <v>4793</v>
      </c>
      <c r="D1468" t="s">
        <v>1624</v>
      </c>
      <c r="E1468" s="26" t="s">
        <v>4794</v>
      </c>
      <c r="F1468" s="6">
        <v>58</v>
      </c>
      <c r="G1468" s="6">
        <v>58.133884999999999</v>
      </c>
      <c r="H1468" s="49">
        <v>58</v>
      </c>
      <c r="I1468" s="4">
        <f t="shared" si="75"/>
        <v>0</v>
      </c>
      <c r="J1468" s="10">
        <f t="shared" si="76"/>
        <v>7.0000000000000007E-2</v>
      </c>
      <c r="K1468" t="str">
        <f t="shared" si="77"/>
        <v>Dentro del rango</v>
      </c>
      <c r="L1468" s="49">
        <v>1</v>
      </c>
      <c r="M1468" s="49">
        <v>1</v>
      </c>
      <c r="N1468" s="49">
        <v>1</v>
      </c>
      <c r="O1468" s="49">
        <v>1</v>
      </c>
      <c r="P1468" s="49">
        <v>0</v>
      </c>
      <c r="Q1468" s="49">
        <v>1</v>
      </c>
      <c r="R1468" s="49">
        <v>1</v>
      </c>
      <c r="S1468" s="49">
        <v>1</v>
      </c>
      <c r="T1468" s="49">
        <v>1</v>
      </c>
      <c r="U1468" s="49">
        <v>1</v>
      </c>
      <c r="V1468" s="67" t="s">
        <v>4467</v>
      </c>
      <c r="W146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68" t="str">
        <f>IF(cto1255AMCO[[#This Row],[Calificacion]]=1,"Aprobado","Subsanar")</f>
        <v>Subsanar</v>
      </c>
    </row>
    <row r="1469" spans="1:24" customFormat="1" hidden="1">
      <c r="A1469">
        <v>1468</v>
      </c>
      <c r="B1469" t="s">
        <v>4795</v>
      </c>
      <c r="C1469" s="13" t="s">
        <v>4796</v>
      </c>
      <c r="D1469" t="s">
        <v>1624</v>
      </c>
      <c r="E1469" s="26" t="s">
        <v>4797</v>
      </c>
      <c r="F1469" s="6">
        <v>60</v>
      </c>
      <c r="G1469" s="6">
        <v>59.720623000000003</v>
      </c>
      <c r="H1469" s="49">
        <v>60</v>
      </c>
      <c r="I1469" s="4">
        <f t="shared" si="75"/>
        <v>0</v>
      </c>
      <c r="J1469" s="10">
        <f t="shared" si="76"/>
        <v>7.0000000000000007E-2</v>
      </c>
      <c r="K1469" t="str">
        <f t="shared" si="77"/>
        <v>Dentro del rango</v>
      </c>
      <c r="L1469" s="49">
        <v>1</v>
      </c>
      <c r="M1469" s="49">
        <v>1</v>
      </c>
      <c r="N1469" s="49">
        <v>1</v>
      </c>
      <c r="O1469" s="49">
        <v>1</v>
      </c>
      <c r="P1469" s="49">
        <v>0</v>
      </c>
      <c r="Q1469" s="49">
        <v>1</v>
      </c>
      <c r="R1469" s="49">
        <v>1</v>
      </c>
      <c r="S1469" s="49">
        <v>1</v>
      </c>
      <c r="T1469" s="49">
        <v>1</v>
      </c>
      <c r="U1469" s="49">
        <v>1</v>
      </c>
      <c r="V1469" s="67" t="s">
        <v>4467</v>
      </c>
      <c r="W146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69" t="str">
        <f>IF(cto1255AMCO[[#This Row],[Calificacion]]=1,"Aprobado","Subsanar")</f>
        <v>Subsanar</v>
      </c>
    </row>
    <row r="1470" spans="1:24" customFormat="1" hidden="1">
      <c r="A1470">
        <v>1469</v>
      </c>
      <c r="B1470" t="s">
        <v>4798</v>
      </c>
      <c r="C1470" s="13" t="s">
        <v>4799</v>
      </c>
      <c r="D1470" t="s">
        <v>1624</v>
      </c>
      <c r="E1470" s="26" t="s">
        <v>4800</v>
      </c>
      <c r="F1470" s="6" t="s">
        <v>1793</v>
      </c>
      <c r="G1470" s="6" t="s">
        <v>4801</v>
      </c>
      <c r="H1470" s="49">
        <v>60</v>
      </c>
      <c r="I1470" s="4">
        <f t="shared" si="75"/>
        <v>0</v>
      </c>
      <c r="J1470" s="10">
        <f t="shared" si="76"/>
        <v>7.0000000000000007E-2</v>
      </c>
      <c r="K1470" t="str">
        <f t="shared" si="77"/>
        <v>Dentro del rango</v>
      </c>
      <c r="L1470" s="49">
        <v>1</v>
      </c>
      <c r="M1470" s="49">
        <v>1</v>
      </c>
      <c r="N1470" s="49">
        <v>1</v>
      </c>
      <c r="O1470" s="49">
        <v>1</v>
      </c>
      <c r="P1470" s="49">
        <v>0</v>
      </c>
      <c r="Q1470" s="49">
        <v>1</v>
      </c>
      <c r="R1470" s="49">
        <v>1</v>
      </c>
      <c r="S1470" s="49">
        <v>1</v>
      </c>
      <c r="T1470" s="49">
        <v>1</v>
      </c>
      <c r="U1470" s="49">
        <v>1</v>
      </c>
      <c r="V1470" s="67" t="s">
        <v>4467</v>
      </c>
      <c r="W147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70" t="str">
        <f>IF(cto1255AMCO[[#This Row],[Calificacion]]=1,"Aprobado","Subsanar")</f>
        <v>Subsanar</v>
      </c>
    </row>
    <row r="1471" spans="1:24" customFormat="1" hidden="1">
      <c r="A1471">
        <v>1470</v>
      </c>
      <c r="B1471" t="s">
        <v>4802</v>
      </c>
      <c r="C1471" s="13" t="s">
        <v>4803</v>
      </c>
      <c r="D1471" t="s">
        <v>1624</v>
      </c>
      <c r="E1471" s="26" t="s">
        <v>4804</v>
      </c>
      <c r="F1471" s="6" t="s">
        <v>1831</v>
      </c>
      <c r="G1471" s="6" t="s">
        <v>4805</v>
      </c>
      <c r="H1471" s="49">
        <v>58</v>
      </c>
      <c r="I1471" s="4">
        <f t="shared" si="75"/>
        <v>0</v>
      </c>
      <c r="J1471" s="10">
        <f t="shared" si="76"/>
        <v>7.0000000000000007E-2</v>
      </c>
      <c r="K1471" t="str">
        <f t="shared" si="77"/>
        <v>Dentro del rango</v>
      </c>
      <c r="L1471" s="49">
        <v>1</v>
      </c>
      <c r="M1471" s="49">
        <v>1</v>
      </c>
      <c r="N1471" s="49">
        <v>1</v>
      </c>
      <c r="O1471" s="49">
        <v>1</v>
      </c>
      <c r="P1471" s="49">
        <v>0</v>
      </c>
      <c r="Q1471" s="49">
        <v>1</v>
      </c>
      <c r="R1471" s="49">
        <v>1</v>
      </c>
      <c r="S1471" s="49">
        <v>1</v>
      </c>
      <c r="T1471" s="49">
        <v>1</v>
      </c>
      <c r="U1471" s="49">
        <v>1</v>
      </c>
      <c r="V1471" s="67" t="s">
        <v>4467</v>
      </c>
      <c r="W147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71" t="str">
        <f>IF(cto1255AMCO[[#This Row],[Calificacion]]=1,"Aprobado","Subsanar")</f>
        <v>Subsanar</v>
      </c>
    </row>
    <row r="1472" spans="1:24" customFormat="1" hidden="1">
      <c r="A1472">
        <v>1471</v>
      </c>
      <c r="B1472" t="s">
        <v>4806</v>
      </c>
      <c r="C1472" s="13" t="s">
        <v>4807</v>
      </c>
      <c r="D1472" t="s">
        <v>1624</v>
      </c>
      <c r="E1472" s="26" t="s">
        <v>4808</v>
      </c>
      <c r="F1472" s="6">
        <v>57</v>
      </c>
      <c r="G1472" s="6">
        <v>57.371066999999996</v>
      </c>
      <c r="H1472" s="49">
        <v>57</v>
      </c>
      <c r="I1472" s="4">
        <f t="shared" si="75"/>
        <v>0</v>
      </c>
      <c r="J1472" s="10">
        <f t="shared" si="76"/>
        <v>7.0000000000000007E-2</v>
      </c>
      <c r="K1472" t="str">
        <f t="shared" si="77"/>
        <v>Dentro del rango</v>
      </c>
      <c r="L1472" s="49">
        <v>1</v>
      </c>
      <c r="M1472" s="49">
        <v>1</v>
      </c>
      <c r="N1472" s="49">
        <v>1</v>
      </c>
      <c r="O1472" s="49">
        <v>1</v>
      </c>
      <c r="P1472" s="49">
        <v>0</v>
      </c>
      <c r="Q1472" s="49">
        <v>1</v>
      </c>
      <c r="R1472" s="49">
        <v>1</v>
      </c>
      <c r="S1472" s="49">
        <v>1</v>
      </c>
      <c r="T1472" s="49">
        <v>1</v>
      </c>
      <c r="U1472" s="49">
        <v>1</v>
      </c>
      <c r="V1472" s="67" t="s">
        <v>4467</v>
      </c>
      <c r="W147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72" t="str">
        <f>IF(cto1255AMCO[[#This Row],[Calificacion]]=1,"Aprobado","Subsanar")</f>
        <v>Subsanar</v>
      </c>
    </row>
    <row r="1473" spans="1:24" customFormat="1" hidden="1">
      <c r="A1473">
        <v>1472</v>
      </c>
      <c r="B1473" t="s">
        <v>4809</v>
      </c>
      <c r="C1473" s="13" t="s">
        <v>4810</v>
      </c>
      <c r="D1473" t="s">
        <v>1624</v>
      </c>
      <c r="E1473" s="26" t="s">
        <v>4811</v>
      </c>
      <c r="F1473" s="6">
        <v>59</v>
      </c>
      <c r="G1473" s="6">
        <v>59.413974000000003</v>
      </c>
      <c r="H1473" s="49">
        <v>59</v>
      </c>
      <c r="I1473" s="4">
        <f t="shared" si="75"/>
        <v>0</v>
      </c>
      <c r="J1473" s="10">
        <f t="shared" si="76"/>
        <v>7.0000000000000007E-2</v>
      </c>
      <c r="K1473" t="str">
        <f t="shared" si="77"/>
        <v>Dentro del rango</v>
      </c>
      <c r="L1473" s="49">
        <v>1</v>
      </c>
      <c r="M1473" s="49">
        <v>1</v>
      </c>
      <c r="N1473" s="49">
        <v>1</v>
      </c>
      <c r="O1473" s="49">
        <v>1</v>
      </c>
      <c r="P1473" s="49">
        <v>0</v>
      </c>
      <c r="Q1473" s="49">
        <v>1</v>
      </c>
      <c r="R1473" s="49">
        <v>1</v>
      </c>
      <c r="S1473" s="49">
        <v>1</v>
      </c>
      <c r="T1473" s="49">
        <v>1</v>
      </c>
      <c r="U1473" s="49">
        <v>1</v>
      </c>
      <c r="V1473" s="67" t="s">
        <v>4467</v>
      </c>
      <c r="W147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73" t="str">
        <f>IF(cto1255AMCO[[#This Row],[Calificacion]]=1,"Aprobado","Subsanar")</f>
        <v>Subsanar</v>
      </c>
    </row>
    <row r="1474" spans="1:24" customFormat="1" hidden="1">
      <c r="A1474">
        <v>1473</v>
      </c>
      <c r="B1474" t="s">
        <v>4812</v>
      </c>
      <c r="C1474" s="13" t="s">
        <v>4813</v>
      </c>
      <c r="D1474" t="s">
        <v>1624</v>
      </c>
      <c r="E1474" s="26" t="s">
        <v>4814</v>
      </c>
      <c r="F1474" s="6" t="s">
        <v>1793</v>
      </c>
      <c r="G1474" s="6" t="s">
        <v>4815</v>
      </c>
      <c r="H1474" s="49">
        <v>60</v>
      </c>
      <c r="I1474" s="4">
        <f t="shared" si="75"/>
        <v>0</v>
      </c>
      <c r="J1474" s="10">
        <f t="shared" si="76"/>
        <v>7.0000000000000007E-2</v>
      </c>
      <c r="K1474" t="str">
        <f t="shared" si="77"/>
        <v>Dentro del rango</v>
      </c>
      <c r="L1474" s="49">
        <v>1</v>
      </c>
      <c r="M1474" s="49">
        <v>1</v>
      </c>
      <c r="N1474" s="49">
        <v>1</v>
      </c>
      <c r="O1474" s="49">
        <v>1</v>
      </c>
      <c r="P1474" s="49">
        <v>0</v>
      </c>
      <c r="Q1474" s="49">
        <v>1</v>
      </c>
      <c r="R1474" s="49">
        <v>1</v>
      </c>
      <c r="S1474" s="49">
        <v>1</v>
      </c>
      <c r="T1474" s="49">
        <v>1</v>
      </c>
      <c r="U1474" s="49">
        <v>1</v>
      </c>
      <c r="V1474" s="67" t="s">
        <v>4467</v>
      </c>
      <c r="W147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74" t="str">
        <f>IF(cto1255AMCO[[#This Row],[Calificacion]]=1,"Aprobado","Subsanar")</f>
        <v>Subsanar</v>
      </c>
    </row>
    <row r="1475" spans="1:24" customFormat="1" hidden="1">
      <c r="A1475">
        <v>1474</v>
      </c>
      <c r="B1475" t="s">
        <v>4816</v>
      </c>
      <c r="C1475" s="13" t="s">
        <v>4817</v>
      </c>
      <c r="D1475" t="s">
        <v>1624</v>
      </c>
      <c r="E1475" s="26" t="s">
        <v>4818</v>
      </c>
      <c r="F1475" s="6" t="s">
        <v>1854</v>
      </c>
      <c r="G1475" s="6" t="s">
        <v>4819</v>
      </c>
      <c r="H1475" s="49">
        <v>59</v>
      </c>
      <c r="I1475" s="4">
        <f t="shared" si="75"/>
        <v>0</v>
      </c>
      <c r="J1475" s="10">
        <f t="shared" si="76"/>
        <v>7.0000000000000007E-2</v>
      </c>
      <c r="K1475" t="str">
        <f t="shared" si="77"/>
        <v>Dentro del rango</v>
      </c>
      <c r="L1475" s="49">
        <v>1</v>
      </c>
      <c r="M1475" s="49">
        <v>1</v>
      </c>
      <c r="N1475" s="49">
        <v>1</v>
      </c>
      <c r="O1475" s="49">
        <v>1</v>
      </c>
      <c r="P1475" s="49">
        <v>0</v>
      </c>
      <c r="Q1475" s="49">
        <v>1</v>
      </c>
      <c r="R1475" s="49">
        <v>1</v>
      </c>
      <c r="S1475" s="49">
        <v>1</v>
      </c>
      <c r="T1475" s="49">
        <v>1</v>
      </c>
      <c r="U1475" s="49">
        <v>1</v>
      </c>
      <c r="V1475" s="67" t="s">
        <v>4467</v>
      </c>
      <c r="W147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75" t="str">
        <f>IF(cto1255AMCO[[#This Row],[Calificacion]]=1,"Aprobado","Subsanar")</f>
        <v>Subsanar</v>
      </c>
    </row>
    <row r="1476" spans="1:24" customFormat="1" hidden="1">
      <c r="A1476">
        <v>1475</v>
      </c>
      <c r="B1476" t="s">
        <v>4820</v>
      </c>
      <c r="C1476" s="13" t="s">
        <v>4821</v>
      </c>
      <c r="D1476" t="s">
        <v>1624</v>
      </c>
      <c r="E1476" s="26" t="s">
        <v>4822</v>
      </c>
      <c r="F1476" s="6">
        <v>62</v>
      </c>
      <c r="G1476" s="6">
        <v>60.166058</v>
      </c>
      <c r="H1476">
        <v>62</v>
      </c>
      <c r="I1476" s="4">
        <f t="shared" si="75"/>
        <v>0</v>
      </c>
      <c r="J1476" s="10">
        <f t="shared" si="76"/>
        <v>7.0000000000000007E-2</v>
      </c>
      <c r="K1476" t="str">
        <f t="shared" si="77"/>
        <v>Dentro del rango</v>
      </c>
      <c r="L1476">
        <v>1</v>
      </c>
      <c r="M1476">
        <v>1</v>
      </c>
      <c r="N1476">
        <v>1</v>
      </c>
      <c r="O1476">
        <v>1</v>
      </c>
      <c r="P1476">
        <v>0</v>
      </c>
      <c r="Q1476">
        <v>1</v>
      </c>
      <c r="R1476">
        <v>1</v>
      </c>
      <c r="S1476">
        <v>1</v>
      </c>
      <c r="T1476">
        <v>1</v>
      </c>
      <c r="U1476">
        <v>1</v>
      </c>
      <c r="V1476" t="s">
        <v>4467</v>
      </c>
      <c r="W147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76" t="str">
        <f>IF(cto1255AMCO[[#This Row],[Calificacion]]=1,"Aprobado","Subsanar")</f>
        <v>Subsanar</v>
      </c>
    </row>
    <row r="1477" spans="1:24" customFormat="1" hidden="1">
      <c r="A1477">
        <v>1476</v>
      </c>
      <c r="B1477" t="s">
        <v>4823</v>
      </c>
      <c r="C1477" s="13" t="s">
        <v>4824</v>
      </c>
      <c r="D1477" t="s">
        <v>1624</v>
      </c>
      <c r="E1477" s="26" t="s">
        <v>4825</v>
      </c>
      <c r="F1477" s="6">
        <v>59</v>
      </c>
      <c r="G1477" s="6">
        <v>58.845508000000002</v>
      </c>
      <c r="H1477">
        <v>59</v>
      </c>
      <c r="I1477" s="4">
        <f t="shared" si="75"/>
        <v>0</v>
      </c>
      <c r="J1477" s="10">
        <f t="shared" si="76"/>
        <v>7.0000000000000007E-2</v>
      </c>
      <c r="K1477" t="str">
        <f t="shared" si="77"/>
        <v>Dentro del rango</v>
      </c>
      <c r="L1477">
        <v>1</v>
      </c>
      <c r="M1477">
        <v>1</v>
      </c>
      <c r="N1477">
        <v>1</v>
      </c>
      <c r="O1477">
        <v>1</v>
      </c>
      <c r="P1477">
        <v>0</v>
      </c>
      <c r="Q1477">
        <v>1</v>
      </c>
      <c r="R1477">
        <v>1</v>
      </c>
      <c r="S1477">
        <v>1</v>
      </c>
      <c r="T1477">
        <v>1</v>
      </c>
      <c r="U1477">
        <v>1</v>
      </c>
      <c r="V1477" t="s">
        <v>4467</v>
      </c>
      <c r="W147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77" t="str">
        <f>IF(cto1255AMCO[[#This Row],[Calificacion]]=1,"Aprobado","Subsanar")</f>
        <v>Subsanar</v>
      </c>
    </row>
    <row r="1478" spans="1:24" customFormat="1" hidden="1">
      <c r="A1478">
        <v>1477</v>
      </c>
      <c r="B1478" t="s">
        <v>4826</v>
      </c>
      <c r="C1478" s="13" t="s">
        <v>4827</v>
      </c>
      <c r="D1478" t="s">
        <v>1624</v>
      </c>
      <c r="E1478" s="26" t="s">
        <v>4828</v>
      </c>
      <c r="F1478" s="6">
        <v>59</v>
      </c>
      <c r="G1478" s="6">
        <v>59.482241999999999</v>
      </c>
      <c r="H1478">
        <v>59</v>
      </c>
      <c r="I1478" s="4">
        <f t="shared" si="75"/>
        <v>0</v>
      </c>
      <c r="J1478" s="10">
        <f t="shared" si="76"/>
        <v>7.0000000000000007E-2</v>
      </c>
      <c r="K1478" t="str">
        <f t="shared" si="77"/>
        <v>Dentro del rango</v>
      </c>
      <c r="L1478">
        <v>1</v>
      </c>
      <c r="M1478">
        <v>1</v>
      </c>
      <c r="N1478">
        <v>1</v>
      </c>
      <c r="O1478">
        <v>1</v>
      </c>
      <c r="P1478">
        <v>0</v>
      </c>
      <c r="Q1478">
        <v>1</v>
      </c>
      <c r="R1478">
        <v>1</v>
      </c>
      <c r="S1478">
        <v>1</v>
      </c>
      <c r="T1478">
        <v>1</v>
      </c>
      <c r="U1478">
        <v>1</v>
      </c>
      <c r="V1478" t="s">
        <v>4467</v>
      </c>
      <c r="W147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78" t="str">
        <f>IF(cto1255AMCO[[#This Row],[Calificacion]]=1,"Aprobado","Subsanar")</f>
        <v>Subsanar</v>
      </c>
    </row>
    <row r="1479" spans="1:24" customFormat="1" hidden="1">
      <c r="A1479">
        <v>1478</v>
      </c>
      <c r="B1479" t="s">
        <v>4829</v>
      </c>
      <c r="C1479" s="13" t="s">
        <v>4830</v>
      </c>
      <c r="D1479" t="s">
        <v>1624</v>
      </c>
      <c r="E1479" s="26" t="s">
        <v>4831</v>
      </c>
      <c r="F1479" s="6">
        <v>58</v>
      </c>
      <c r="G1479" s="6">
        <v>58.184877999999998</v>
      </c>
      <c r="H1479">
        <v>58</v>
      </c>
      <c r="I1479" s="4">
        <f t="shared" si="75"/>
        <v>0</v>
      </c>
      <c r="J1479" s="10">
        <f t="shared" si="76"/>
        <v>7.0000000000000007E-2</v>
      </c>
      <c r="K1479" t="str">
        <f t="shared" si="77"/>
        <v>Dentro del rango</v>
      </c>
      <c r="L1479">
        <v>1</v>
      </c>
      <c r="M1479">
        <v>1</v>
      </c>
      <c r="N1479">
        <v>1</v>
      </c>
      <c r="O1479">
        <v>1</v>
      </c>
      <c r="P1479">
        <v>0</v>
      </c>
      <c r="Q1479">
        <v>1</v>
      </c>
      <c r="R1479">
        <v>1</v>
      </c>
      <c r="S1479">
        <v>1</v>
      </c>
      <c r="T1479">
        <v>1</v>
      </c>
      <c r="U1479">
        <v>1</v>
      </c>
      <c r="V1479" t="s">
        <v>4467</v>
      </c>
      <c r="W147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79" t="str">
        <f>IF(cto1255AMCO[[#This Row],[Calificacion]]=1,"Aprobado","Subsanar")</f>
        <v>Subsanar</v>
      </c>
    </row>
    <row r="1480" spans="1:24" customFormat="1" hidden="1">
      <c r="A1480">
        <v>1479</v>
      </c>
      <c r="B1480" t="s">
        <v>4832</v>
      </c>
      <c r="C1480" s="13" t="s">
        <v>4833</v>
      </c>
      <c r="D1480" t="s">
        <v>1624</v>
      </c>
      <c r="E1480" s="26" t="s">
        <v>4834</v>
      </c>
      <c r="F1480" s="6" t="s">
        <v>1854</v>
      </c>
      <c r="G1480" s="6" t="s">
        <v>4835</v>
      </c>
      <c r="H1480">
        <v>59</v>
      </c>
      <c r="I1480" s="4">
        <f t="shared" si="75"/>
        <v>0</v>
      </c>
      <c r="J1480" s="10">
        <f t="shared" si="76"/>
        <v>7.0000000000000007E-2</v>
      </c>
      <c r="K1480" t="str">
        <f t="shared" si="77"/>
        <v>Dentro del rango</v>
      </c>
      <c r="L1480">
        <v>1</v>
      </c>
      <c r="M1480">
        <v>1</v>
      </c>
      <c r="N1480">
        <v>1</v>
      </c>
      <c r="O1480">
        <v>1</v>
      </c>
      <c r="P1480">
        <v>0</v>
      </c>
      <c r="Q1480">
        <v>1</v>
      </c>
      <c r="R1480">
        <v>1</v>
      </c>
      <c r="S1480">
        <v>1</v>
      </c>
      <c r="T1480">
        <v>1</v>
      </c>
      <c r="U1480">
        <v>1</v>
      </c>
      <c r="V1480" t="s">
        <v>4467</v>
      </c>
      <c r="W148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80" t="str">
        <f>IF(cto1255AMCO[[#This Row],[Calificacion]]=1,"Aprobado","Subsanar")</f>
        <v>Subsanar</v>
      </c>
    </row>
    <row r="1481" spans="1:24" customFormat="1" hidden="1">
      <c r="A1481">
        <v>1480</v>
      </c>
      <c r="B1481" t="s">
        <v>4836</v>
      </c>
      <c r="C1481" s="13" t="s">
        <v>4837</v>
      </c>
      <c r="D1481" t="s">
        <v>1624</v>
      </c>
      <c r="E1481" s="26" t="s">
        <v>4838</v>
      </c>
      <c r="F1481" s="6">
        <v>58</v>
      </c>
      <c r="G1481" s="6">
        <v>57.511564</v>
      </c>
      <c r="H1481">
        <v>58</v>
      </c>
      <c r="I1481" s="4">
        <f t="shared" si="75"/>
        <v>0</v>
      </c>
      <c r="J1481" s="10">
        <f t="shared" si="76"/>
        <v>7.0000000000000007E-2</v>
      </c>
      <c r="K1481" t="str">
        <f t="shared" si="77"/>
        <v>Dentro del rango</v>
      </c>
      <c r="L1481">
        <v>1</v>
      </c>
      <c r="M1481">
        <v>1</v>
      </c>
      <c r="N1481">
        <v>1</v>
      </c>
      <c r="O1481">
        <v>1</v>
      </c>
      <c r="P1481">
        <v>0</v>
      </c>
      <c r="Q1481">
        <v>1</v>
      </c>
      <c r="R1481">
        <v>1</v>
      </c>
      <c r="S1481">
        <v>1</v>
      </c>
      <c r="T1481">
        <v>1</v>
      </c>
      <c r="U1481">
        <v>1</v>
      </c>
      <c r="V1481" t="s">
        <v>4467</v>
      </c>
      <c r="W148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81" t="str">
        <f>IF(cto1255AMCO[[#This Row],[Calificacion]]=1,"Aprobado","Subsanar")</f>
        <v>Subsanar</v>
      </c>
    </row>
    <row r="1482" spans="1:24" customFormat="1" hidden="1">
      <c r="A1482">
        <v>1481</v>
      </c>
      <c r="B1482" t="s">
        <v>4839</v>
      </c>
      <c r="C1482" s="13" t="s">
        <v>4840</v>
      </c>
      <c r="D1482" t="s">
        <v>1624</v>
      </c>
      <c r="E1482" s="26" t="s">
        <v>4841</v>
      </c>
      <c r="F1482" s="6">
        <v>58</v>
      </c>
      <c r="G1482" s="6">
        <v>57.854246000000003</v>
      </c>
      <c r="H1482">
        <v>58</v>
      </c>
      <c r="I1482" s="4">
        <f t="shared" si="75"/>
        <v>0</v>
      </c>
      <c r="J1482" s="10">
        <f t="shared" si="76"/>
        <v>7.0000000000000007E-2</v>
      </c>
      <c r="K1482" t="str">
        <f t="shared" si="77"/>
        <v>Dentro del rango</v>
      </c>
      <c r="L1482">
        <v>1</v>
      </c>
      <c r="M1482">
        <v>1</v>
      </c>
      <c r="N1482">
        <v>1</v>
      </c>
      <c r="O1482">
        <v>1</v>
      </c>
      <c r="P1482">
        <v>0</v>
      </c>
      <c r="Q1482">
        <v>1</v>
      </c>
      <c r="R1482">
        <v>1</v>
      </c>
      <c r="S1482">
        <v>1</v>
      </c>
      <c r="T1482">
        <v>1</v>
      </c>
      <c r="U1482">
        <v>1</v>
      </c>
      <c r="V1482" t="s">
        <v>4467</v>
      </c>
      <c r="W148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82" t="str">
        <f>IF(cto1255AMCO[[#This Row],[Calificacion]]=1,"Aprobado","Subsanar")</f>
        <v>Subsanar</v>
      </c>
    </row>
    <row r="1483" spans="1:24" customFormat="1" hidden="1">
      <c r="A1483">
        <v>1482</v>
      </c>
      <c r="B1483" t="s">
        <v>4842</v>
      </c>
      <c r="C1483" s="13" t="s">
        <v>4843</v>
      </c>
      <c r="D1483" t="s">
        <v>1624</v>
      </c>
      <c r="E1483" s="26" t="s">
        <v>4844</v>
      </c>
      <c r="F1483" s="6">
        <v>58</v>
      </c>
      <c r="G1483" s="6">
        <v>57.683501</v>
      </c>
      <c r="H1483">
        <v>58</v>
      </c>
      <c r="I1483" s="4">
        <f t="shared" si="75"/>
        <v>0</v>
      </c>
      <c r="J1483" s="10">
        <f t="shared" si="76"/>
        <v>7.0000000000000007E-2</v>
      </c>
      <c r="K1483" t="str">
        <f t="shared" si="77"/>
        <v>Dentro del rango</v>
      </c>
      <c r="L1483">
        <v>1</v>
      </c>
      <c r="M1483">
        <v>1</v>
      </c>
      <c r="N1483">
        <v>1</v>
      </c>
      <c r="O1483">
        <v>1</v>
      </c>
      <c r="P1483">
        <v>0</v>
      </c>
      <c r="Q1483">
        <v>1</v>
      </c>
      <c r="R1483">
        <v>1</v>
      </c>
      <c r="S1483">
        <v>1</v>
      </c>
      <c r="T1483">
        <v>1</v>
      </c>
      <c r="U1483">
        <v>1</v>
      </c>
      <c r="V1483" t="s">
        <v>4467</v>
      </c>
      <c r="W148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83" t="str">
        <f>IF(cto1255AMCO[[#This Row],[Calificacion]]=1,"Aprobado","Subsanar")</f>
        <v>Subsanar</v>
      </c>
    </row>
    <row r="1484" spans="1:24" customFormat="1" hidden="1">
      <c r="A1484">
        <v>1483</v>
      </c>
      <c r="B1484" t="s">
        <v>4845</v>
      </c>
      <c r="C1484" s="13" t="s">
        <v>4846</v>
      </c>
      <c r="D1484" t="s">
        <v>1624</v>
      </c>
      <c r="E1484" s="26" t="s">
        <v>4847</v>
      </c>
      <c r="F1484" s="6">
        <v>58</v>
      </c>
      <c r="G1484" s="6">
        <v>57.960647000000002</v>
      </c>
      <c r="H1484">
        <v>58</v>
      </c>
      <c r="I1484" s="4">
        <f t="shared" si="75"/>
        <v>0</v>
      </c>
      <c r="J1484" s="10">
        <f t="shared" si="76"/>
        <v>7.0000000000000007E-2</v>
      </c>
      <c r="K1484" t="str">
        <f t="shared" si="77"/>
        <v>Dentro del rango</v>
      </c>
      <c r="L1484">
        <v>1</v>
      </c>
      <c r="M1484">
        <v>1</v>
      </c>
      <c r="N1484">
        <v>1</v>
      </c>
      <c r="O1484">
        <v>1</v>
      </c>
      <c r="P1484">
        <v>0</v>
      </c>
      <c r="Q1484">
        <v>1</v>
      </c>
      <c r="R1484">
        <v>1</v>
      </c>
      <c r="S1484">
        <v>1</v>
      </c>
      <c r="T1484">
        <v>1</v>
      </c>
      <c r="U1484">
        <v>1</v>
      </c>
      <c r="V1484" t="s">
        <v>4467</v>
      </c>
      <c r="W148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484" t="str">
        <f>IF(cto1255AMCO[[#This Row],[Calificacion]]=1,"Aprobado","Subsanar")</f>
        <v>Subsanar</v>
      </c>
    </row>
    <row r="1485" spans="1:24" customFormat="1" hidden="1">
      <c r="A1485">
        <v>1484</v>
      </c>
      <c r="B1485" t="s">
        <v>4848</v>
      </c>
      <c r="C1485" s="13" t="s">
        <v>4849</v>
      </c>
      <c r="D1485" t="s">
        <v>1673</v>
      </c>
      <c r="E1485" s="26" t="s">
        <v>4850</v>
      </c>
      <c r="F1485" s="6">
        <v>58</v>
      </c>
      <c r="G1485" s="6">
        <v>58.045746999999999</v>
      </c>
      <c r="H1485" s="48">
        <v>58</v>
      </c>
      <c r="I1485" s="4">
        <f t="shared" si="75"/>
        <v>0</v>
      </c>
      <c r="J1485" s="10">
        <f t="shared" si="76"/>
        <v>7.0000000000000007E-2</v>
      </c>
      <c r="K1485" t="str">
        <f t="shared" si="77"/>
        <v>Dentro del rango</v>
      </c>
      <c r="L1485" s="48">
        <v>1</v>
      </c>
      <c r="M1485" s="48">
        <v>1</v>
      </c>
      <c r="N1485" s="48">
        <v>1</v>
      </c>
      <c r="O1485" s="48">
        <v>1</v>
      </c>
      <c r="P1485" s="48">
        <v>0</v>
      </c>
      <c r="Q1485" s="48">
        <v>1</v>
      </c>
      <c r="R1485" s="48">
        <v>1</v>
      </c>
      <c r="S1485" s="48">
        <v>1</v>
      </c>
      <c r="T1485" s="48">
        <v>1</v>
      </c>
      <c r="U1485" s="48">
        <v>0</v>
      </c>
      <c r="V1485" s="48" t="s">
        <v>4851</v>
      </c>
      <c r="W148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485" t="str">
        <f>IF(cto1255AMCO[[#This Row],[Calificacion]]=1,"Aprobado","Subsanar")</f>
        <v>Subsanar</v>
      </c>
    </row>
    <row r="1486" spans="1:24" customFormat="1" hidden="1">
      <c r="A1486">
        <v>1485</v>
      </c>
      <c r="B1486" t="s">
        <v>4852</v>
      </c>
      <c r="C1486" s="13" t="s">
        <v>4853</v>
      </c>
      <c r="D1486" t="s">
        <v>1673</v>
      </c>
      <c r="E1486" s="26" t="s">
        <v>4854</v>
      </c>
      <c r="F1486" s="6">
        <v>58</v>
      </c>
      <c r="G1486" s="6">
        <v>57.564318999999998</v>
      </c>
      <c r="H1486" s="51">
        <v>58</v>
      </c>
      <c r="I1486" s="4">
        <f t="shared" si="75"/>
        <v>0</v>
      </c>
      <c r="J1486" s="10">
        <f t="shared" si="76"/>
        <v>7.0000000000000007E-2</v>
      </c>
      <c r="K1486" t="str">
        <f t="shared" si="77"/>
        <v>Dentro del rango</v>
      </c>
      <c r="L1486" s="51">
        <v>1</v>
      </c>
      <c r="M1486" s="51">
        <v>1</v>
      </c>
      <c r="N1486" s="51">
        <v>1</v>
      </c>
      <c r="O1486" s="51">
        <v>1</v>
      </c>
      <c r="P1486" s="51">
        <v>0</v>
      </c>
      <c r="Q1486" s="51">
        <v>1</v>
      </c>
      <c r="R1486" s="51">
        <v>1</v>
      </c>
      <c r="S1486" s="51">
        <v>1</v>
      </c>
      <c r="T1486" s="51">
        <v>1</v>
      </c>
      <c r="U1486" s="51">
        <v>0</v>
      </c>
      <c r="V1486" s="51" t="s">
        <v>4851</v>
      </c>
      <c r="W148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486" t="str">
        <f>IF(cto1255AMCO[[#This Row],[Calificacion]]=1,"Aprobado","Subsanar")</f>
        <v>Subsanar</v>
      </c>
    </row>
    <row r="1487" spans="1:24" customFormat="1" hidden="1">
      <c r="A1487">
        <v>1486</v>
      </c>
      <c r="B1487" t="s">
        <v>4855</v>
      </c>
      <c r="C1487" s="13" t="s">
        <v>4856</v>
      </c>
      <c r="D1487" t="s">
        <v>1673</v>
      </c>
      <c r="E1487" s="26" t="s">
        <v>4857</v>
      </c>
      <c r="F1487" s="6" t="s">
        <v>1831</v>
      </c>
      <c r="G1487" s="6" t="s">
        <v>4858</v>
      </c>
      <c r="H1487" s="48">
        <v>58</v>
      </c>
      <c r="I1487" s="4">
        <f t="shared" si="75"/>
        <v>0</v>
      </c>
      <c r="J1487" s="10">
        <f t="shared" si="76"/>
        <v>7.0000000000000007E-2</v>
      </c>
      <c r="K1487" t="str">
        <f t="shared" si="77"/>
        <v>Dentro del rango</v>
      </c>
      <c r="L1487" s="48">
        <v>1</v>
      </c>
      <c r="M1487" s="48">
        <v>1</v>
      </c>
      <c r="N1487" s="48">
        <v>1</v>
      </c>
      <c r="O1487" s="48">
        <v>1</v>
      </c>
      <c r="P1487" s="48">
        <v>0</v>
      </c>
      <c r="Q1487" s="48">
        <v>1</v>
      </c>
      <c r="R1487" s="48">
        <v>1</v>
      </c>
      <c r="S1487" s="48">
        <v>1</v>
      </c>
      <c r="T1487" s="48">
        <v>1</v>
      </c>
      <c r="U1487" s="48">
        <v>0</v>
      </c>
      <c r="V1487" s="48" t="s">
        <v>4851</v>
      </c>
      <c r="W148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487" t="str">
        <f>IF(cto1255AMCO[[#This Row],[Calificacion]]=1,"Aprobado","Subsanar")</f>
        <v>Subsanar</v>
      </c>
    </row>
    <row r="1488" spans="1:24" customFormat="1" hidden="1">
      <c r="A1488">
        <v>1487</v>
      </c>
      <c r="B1488" t="s">
        <v>4859</v>
      </c>
      <c r="C1488" s="13" t="s">
        <v>4860</v>
      </c>
      <c r="D1488" t="s">
        <v>1673</v>
      </c>
      <c r="E1488" s="26" t="s">
        <v>4861</v>
      </c>
      <c r="F1488" s="6">
        <v>60</v>
      </c>
      <c r="G1488" s="6">
        <v>60.004699000000002</v>
      </c>
      <c r="H1488" s="51">
        <v>60</v>
      </c>
      <c r="I1488" s="4">
        <f t="shared" si="75"/>
        <v>0</v>
      </c>
      <c r="J1488" s="10">
        <f t="shared" si="76"/>
        <v>7.0000000000000007E-2</v>
      </c>
      <c r="K1488" t="str">
        <f t="shared" si="77"/>
        <v>Dentro del rango</v>
      </c>
      <c r="L1488" s="51">
        <v>1</v>
      </c>
      <c r="M1488" s="51">
        <v>1</v>
      </c>
      <c r="N1488" s="51">
        <v>1</v>
      </c>
      <c r="O1488" s="51">
        <v>1</v>
      </c>
      <c r="P1488" s="51">
        <v>0</v>
      </c>
      <c r="Q1488" s="51">
        <v>1</v>
      </c>
      <c r="R1488" s="51">
        <v>1</v>
      </c>
      <c r="S1488" s="51">
        <v>1</v>
      </c>
      <c r="T1488" s="51">
        <v>1</v>
      </c>
      <c r="U1488" s="51">
        <v>0</v>
      </c>
      <c r="V1488" s="51" t="s">
        <v>4851</v>
      </c>
      <c r="W148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488" t="str">
        <f>IF(cto1255AMCO[[#This Row],[Calificacion]]=1,"Aprobado","Subsanar")</f>
        <v>Subsanar</v>
      </c>
    </row>
    <row r="1489" spans="1:24" customFormat="1" hidden="1">
      <c r="A1489">
        <v>1488</v>
      </c>
      <c r="B1489" t="s">
        <v>4862</v>
      </c>
      <c r="C1489" s="13" t="s">
        <v>4863</v>
      </c>
      <c r="D1489" t="s">
        <v>1673</v>
      </c>
      <c r="E1489" s="26" t="s">
        <v>4864</v>
      </c>
      <c r="F1489" s="6">
        <v>59</v>
      </c>
      <c r="G1489" s="6">
        <v>58.742444999999996</v>
      </c>
      <c r="H1489" s="48">
        <v>59</v>
      </c>
      <c r="I1489" s="4">
        <f t="shared" si="75"/>
        <v>0</v>
      </c>
      <c r="J1489" s="10">
        <f t="shared" si="76"/>
        <v>7.0000000000000007E-2</v>
      </c>
      <c r="K1489" t="str">
        <f t="shared" si="77"/>
        <v>Dentro del rango</v>
      </c>
      <c r="L1489" s="48">
        <v>1</v>
      </c>
      <c r="M1489" s="48">
        <v>1</v>
      </c>
      <c r="N1489" s="48">
        <v>1</v>
      </c>
      <c r="O1489" s="48">
        <v>1</v>
      </c>
      <c r="P1489" s="48">
        <v>0</v>
      </c>
      <c r="Q1489" s="48">
        <v>1</v>
      </c>
      <c r="R1489" s="48">
        <v>1</v>
      </c>
      <c r="S1489" s="48">
        <v>1</v>
      </c>
      <c r="T1489" s="48">
        <v>1</v>
      </c>
      <c r="U1489" s="48">
        <v>0</v>
      </c>
      <c r="V1489" s="48" t="s">
        <v>4851</v>
      </c>
      <c r="W148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489" t="str">
        <f>IF(cto1255AMCO[[#This Row],[Calificacion]]=1,"Aprobado","Subsanar")</f>
        <v>Subsanar</v>
      </c>
    </row>
    <row r="1490" spans="1:24" customFormat="1" hidden="1">
      <c r="A1490">
        <v>1489</v>
      </c>
      <c r="B1490" t="s">
        <v>4865</v>
      </c>
      <c r="C1490" s="13" t="s">
        <v>4866</v>
      </c>
      <c r="D1490" t="s">
        <v>1673</v>
      </c>
      <c r="E1490" s="26" t="s">
        <v>4867</v>
      </c>
      <c r="F1490" s="6">
        <v>57</v>
      </c>
      <c r="G1490" s="6">
        <v>57.397136000000003</v>
      </c>
      <c r="H1490" s="51">
        <v>57</v>
      </c>
      <c r="I1490" s="4">
        <f t="shared" si="75"/>
        <v>0</v>
      </c>
      <c r="J1490" s="10">
        <f t="shared" si="76"/>
        <v>7.0000000000000007E-2</v>
      </c>
      <c r="K1490" t="str">
        <f t="shared" si="77"/>
        <v>Dentro del rango</v>
      </c>
      <c r="L1490" s="51">
        <v>1</v>
      </c>
      <c r="M1490" s="51">
        <v>1</v>
      </c>
      <c r="N1490" s="51">
        <v>1</v>
      </c>
      <c r="O1490" s="51">
        <v>1</v>
      </c>
      <c r="P1490" s="51">
        <v>0</v>
      </c>
      <c r="Q1490" s="51">
        <v>1</v>
      </c>
      <c r="R1490" s="51">
        <v>1</v>
      </c>
      <c r="S1490" s="51">
        <v>1</v>
      </c>
      <c r="T1490" s="51">
        <v>1</v>
      </c>
      <c r="U1490" s="51">
        <v>0</v>
      </c>
      <c r="V1490" s="51" t="s">
        <v>4868</v>
      </c>
      <c r="W149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490" t="str">
        <f>IF(cto1255AMCO[[#This Row],[Calificacion]]=1,"Aprobado","Subsanar")</f>
        <v>Subsanar</v>
      </c>
    </row>
    <row r="1491" spans="1:24" customFormat="1" hidden="1">
      <c r="A1491">
        <v>1490</v>
      </c>
      <c r="B1491" t="s">
        <v>4869</v>
      </c>
      <c r="C1491" s="13" t="s">
        <v>4870</v>
      </c>
      <c r="D1491" t="s">
        <v>1673</v>
      </c>
      <c r="E1491" s="26" t="s">
        <v>4871</v>
      </c>
      <c r="F1491" s="6">
        <v>59</v>
      </c>
      <c r="G1491" s="6">
        <v>59.378644000000001</v>
      </c>
      <c r="H1491" s="48">
        <v>59</v>
      </c>
      <c r="I1491" s="4">
        <f t="shared" si="75"/>
        <v>0</v>
      </c>
      <c r="J1491" s="10">
        <f t="shared" si="76"/>
        <v>7.0000000000000007E-2</v>
      </c>
      <c r="K1491" t="str">
        <f t="shared" si="77"/>
        <v>Dentro del rango</v>
      </c>
      <c r="L1491" s="48">
        <v>1</v>
      </c>
      <c r="M1491" s="48">
        <v>1</v>
      </c>
      <c r="N1491" s="48">
        <v>1</v>
      </c>
      <c r="O1491" s="48">
        <v>1</v>
      </c>
      <c r="P1491" s="48">
        <v>0</v>
      </c>
      <c r="Q1491" s="48">
        <v>1</v>
      </c>
      <c r="R1491" s="48">
        <v>1</v>
      </c>
      <c r="S1491" s="48">
        <v>1</v>
      </c>
      <c r="T1491" s="48">
        <v>1</v>
      </c>
      <c r="U1491" s="48">
        <v>0</v>
      </c>
      <c r="V1491" s="48" t="s">
        <v>4872</v>
      </c>
      <c r="W149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491" t="str">
        <f>IF(cto1255AMCO[[#This Row],[Calificacion]]=1,"Aprobado","Subsanar")</f>
        <v>Subsanar</v>
      </c>
    </row>
    <row r="1492" spans="1:24" customFormat="1" hidden="1">
      <c r="A1492">
        <v>1491</v>
      </c>
      <c r="B1492" t="s">
        <v>4873</v>
      </c>
      <c r="C1492" s="13" t="s">
        <v>4874</v>
      </c>
      <c r="D1492" t="s">
        <v>1673</v>
      </c>
      <c r="E1492" s="26" t="s">
        <v>4875</v>
      </c>
      <c r="F1492" s="6" t="s">
        <v>1854</v>
      </c>
      <c r="G1492" s="6" t="s">
        <v>4876</v>
      </c>
      <c r="H1492" s="51">
        <v>59</v>
      </c>
      <c r="I1492" s="4">
        <f t="shared" si="75"/>
        <v>0</v>
      </c>
      <c r="J1492" s="10">
        <f t="shared" si="76"/>
        <v>7.0000000000000007E-2</v>
      </c>
      <c r="K1492" t="str">
        <f t="shared" si="77"/>
        <v>Dentro del rango</v>
      </c>
      <c r="L1492" s="51">
        <v>1</v>
      </c>
      <c r="M1492" s="51">
        <v>1</v>
      </c>
      <c r="N1492" s="51">
        <v>1</v>
      </c>
      <c r="O1492" s="51">
        <v>1</v>
      </c>
      <c r="P1492" s="51">
        <v>0</v>
      </c>
      <c r="Q1492" s="51">
        <v>1</v>
      </c>
      <c r="R1492" s="51">
        <v>1</v>
      </c>
      <c r="S1492" s="51">
        <v>1</v>
      </c>
      <c r="T1492" s="51">
        <v>1</v>
      </c>
      <c r="U1492" s="51">
        <v>0</v>
      </c>
      <c r="V1492" s="51" t="s">
        <v>4851</v>
      </c>
      <c r="W149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492" t="str">
        <f>IF(cto1255AMCO[[#This Row],[Calificacion]]=1,"Aprobado","Subsanar")</f>
        <v>Subsanar</v>
      </c>
    </row>
    <row r="1493" spans="1:24" customFormat="1" hidden="1">
      <c r="A1493">
        <v>1492</v>
      </c>
      <c r="B1493" t="s">
        <v>4877</v>
      </c>
      <c r="C1493" s="13" t="s">
        <v>4878</v>
      </c>
      <c r="D1493" t="s">
        <v>1673</v>
      </c>
      <c r="E1493" s="26" t="s">
        <v>4879</v>
      </c>
      <c r="F1493" s="6">
        <v>57</v>
      </c>
      <c r="G1493" s="6">
        <v>57.459046999999998</v>
      </c>
      <c r="H1493" s="48">
        <v>57</v>
      </c>
      <c r="I1493" s="4">
        <f t="shared" si="75"/>
        <v>0</v>
      </c>
      <c r="J1493" s="10">
        <f t="shared" si="76"/>
        <v>7.0000000000000007E-2</v>
      </c>
      <c r="K1493" t="str">
        <f t="shared" si="77"/>
        <v>Dentro del rango</v>
      </c>
      <c r="L1493" s="48">
        <v>1</v>
      </c>
      <c r="M1493" s="48">
        <v>1</v>
      </c>
      <c r="N1493" s="48">
        <v>1</v>
      </c>
      <c r="O1493" s="48">
        <v>1</v>
      </c>
      <c r="P1493" s="48">
        <v>0</v>
      </c>
      <c r="Q1493" s="48">
        <v>1</v>
      </c>
      <c r="R1493" s="48">
        <v>1</v>
      </c>
      <c r="S1493" s="48">
        <v>1</v>
      </c>
      <c r="T1493" s="48">
        <v>1</v>
      </c>
      <c r="U1493" s="48">
        <v>0</v>
      </c>
      <c r="V1493" s="48" t="s">
        <v>4851</v>
      </c>
      <c r="W149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493" t="str">
        <f>IF(cto1255AMCO[[#This Row],[Calificacion]]=1,"Aprobado","Subsanar")</f>
        <v>Subsanar</v>
      </c>
    </row>
    <row r="1494" spans="1:24" customFormat="1" hidden="1">
      <c r="A1494">
        <v>1493</v>
      </c>
      <c r="B1494" t="s">
        <v>4880</v>
      </c>
      <c r="C1494" s="13" t="s">
        <v>4881</v>
      </c>
      <c r="D1494" t="s">
        <v>1673</v>
      </c>
      <c r="E1494" s="26" t="s">
        <v>4882</v>
      </c>
      <c r="F1494" s="6">
        <v>58</v>
      </c>
      <c r="G1494" s="6">
        <v>58.489232000000001</v>
      </c>
      <c r="H1494" s="51">
        <v>58</v>
      </c>
      <c r="I1494" s="4">
        <f t="shared" si="75"/>
        <v>0</v>
      </c>
      <c r="J1494" s="10">
        <f t="shared" si="76"/>
        <v>7.0000000000000007E-2</v>
      </c>
      <c r="K1494" t="str">
        <f t="shared" si="77"/>
        <v>Dentro del rango</v>
      </c>
      <c r="L1494" s="51">
        <v>1</v>
      </c>
      <c r="M1494" s="51">
        <v>1</v>
      </c>
      <c r="N1494" s="51">
        <v>1</v>
      </c>
      <c r="O1494" s="51">
        <v>1</v>
      </c>
      <c r="P1494" s="51">
        <v>0</v>
      </c>
      <c r="Q1494" s="51">
        <v>1</v>
      </c>
      <c r="R1494" s="51">
        <v>1</v>
      </c>
      <c r="S1494" s="51">
        <v>1</v>
      </c>
      <c r="T1494" s="51">
        <v>1</v>
      </c>
      <c r="U1494" s="51">
        <v>0</v>
      </c>
      <c r="V1494" s="51" t="s">
        <v>4851</v>
      </c>
      <c r="W149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494" t="str">
        <f>IF(cto1255AMCO[[#This Row],[Calificacion]]=1,"Aprobado","Subsanar")</f>
        <v>Subsanar</v>
      </c>
    </row>
    <row r="1495" spans="1:24" customFormat="1" hidden="1">
      <c r="A1495">
        <v>1494</v>
      </c>
      <c r="B1495" t="s">
        <v>4883</v>
      </c>
      <c r="C1495" s="13" t="s">
        <v>4884</v>
      </c>
      <c r="D1495" t="s">
        <v>1673</v>
      </c>
      <c r="E1495" s="26" t="s">
        <v>4885</v>
      </c>
      <c r="F1495" s="6">
        <v>57</v>
      </c>
      <c r="G1495" s="6">
        <v>57.273508</v>
      </c>
      <c r="H1495" s="48">
        <v>57</v>
      </c>
      <c r="I1495" s="4">
        <f t="shared" si="75"/>
        <v>0</v>
      </c>
      <c r="J1495" s="10">
        <f t="shared" si="76"/>
        <v>7.0000000000000007E-2</v>
      </c>
      <c r="K1495" t="str">
        <f t="shared" si="77"/>
        <v>Dentro del rango</v>
      </c>
      <c r="L1495" s="48">
        <v>1</v>
      </c>
      <c r="M1495" s="48">
        <v>1</v>
      </c>
      <c r="N1495" s="48">
        <v>1</v>
      </c>
      <c r="O1495" s="48">
        <v>1</v>
      </c>
      <c r="P1495" s="48">
        <v>0</v>
      </c>
      <c r="Q1495" s="48">
        <v>1</v>
      </c>
      <c r="R1495" s="48">
        <v>1</v>
      </c>
      <c r="S1495" s="48">
        <v>1</v>
      </c>
      <c r="T1495" s="48">
        <v>1</v>
      </c>
      <c r="U1495" s="48">
        <v>0</v>
      </c>
      <c r="V1495" s="48" t="s">
        <v>4851</v>
      </c>
      <c r="W149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495" t="str">
        <f>IF(cto1255AMCO[[#This Row],[Calificacion]]=1,"Aprobado","Subsanar")</f>
        <v>Subsanar</v>
      </c>
    </row>
    <row r="1496" spans="1:24" customFormat="1" hidden="1">
      <c r="A1496">
        <v>1495</v>
      </c>
      <c r="B1496" t="s">
        <v>4886</v>
      </c>
      <c r="C1496" s="13" t="s">
        <v>4887</v>
      </c>
      <c r="D1496" t="s">
        <v>1673</v>
      </c>
      <c r="E1496" s="26" t="s">
        <v>4888</v>
      </c>
      <c r="F1496" s="6">
        <v>60</v>
      </c>
      <c r="G1496" s="6">
        <v>60.197239000000003</v>
      </c>
      <c r="H1496" s="51">
        <v>60</v>
      </c>
      <c r="I1496" s="4">
        <f t="shared" si="75"/>
        <v>0</v>
      </c>
      <c r="J1496" s="10">
        <f t="shared" si="76"/>
        <v>7.0000000000000007E-2</v>
      </c>
      <c r="K1496" t="str">
        <f t="shared" si="77"/>
        <v>Dentro del rango</v>
      </c>
      <c r="L1496" s="51">
        <v>1</v>
      </c>
      <c r="M1496" s="51">
        <v>1</v>
      </c>
      <c r="N1496" s="51">
        <v>1</v>
      </c>
      <c r="O1496" s="51">
        <v>1</v>
      </c>
      <c r="P1496" s="51">
        <v>0</v>
      </c>
      <c r="Q1496" s="51">
        <v>1</v>
      </c>
      <c r="R1496" s="51">
        <v>1</v>
      </c>
      <c r="S1496" s="51">
        <v>1</v>
      </c>
      <c r="T1496" s="51">
        <v>1</v>
      </c>
      <c r="U1496" s="51">
        <v>0</v>
      </c>
      <c r="V1496" s="51" t="s">
        <v>4851</v>
      </c>
      <c r="W149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496" t="str">
        <f>IF(cto1255AMCO[[#This Row],[Calificacion]]=1,"Aprobado","Subsanar")</f>
        <v>Subsanar</v>
      </c>
    </row>
    <row r="1497" spans="1:24" customFormat="1" hidden="1">
      <c r="A1497">
        <v>1496</v>
      </c>
      <c r="B1497" t="s">
        <v>4889</v>
      </c>
      <c r="C1497" s="13" t="s">
        <v>4890</v>
      </c>
      <c r="D1497" t="s">
        <v>1673</v>
      </c>
      <c r="E1497" s="26" t="s">
        <v>4891</v>
      </c>
      <c r="F1497" s="6">
        <v>61</v>
      </c>
      <c r="G1497" s="6">
        <v>60.909284</v>
      </c>
      <c r="H1497" s="48">
        <v>61</v>
      </c>
      <c r="I1497" s="4">
        <f t="shared" si="75"/>
        <v>0</v>
      </c>
      <c r="J1497" s="10">
        <f t="shared" si="76"/>
        <v>7.0000000000000007E-2</v>
      </c>
      <c r="K1497" t="str">
        <f t="shared" si="77"/>
        <v>Dentro del rango</v>
      </c>
      <c r="L1497" s="48">
        <v>1</v>
      </c>
      <c r="M1497" s="48">
        <v>1</v>
      </c>
      <c r="N1497" s="48">
        <v>1</v>
      </c>
      <c r="O1497" s="48">
        <v>1</v>
      </c>
      <c r="P1497" s="48">
        <v>0</v>
      </c>
      <c r="Q1497" s="48">
        <v>1</v>
      </c>
      <c r="R1497" s="48">
        <v>1</v>
      </c>
      <c r="S1497" s="48">
        <v>1</v>
      </c>
      <c r="T1497" s="48">
        <v>1</v>
      </c>
      <c r="U1497" s="48">
        <v>0</v>
      </c>
      <c r="V1497" s="48" t="s">
        <v>4851</v>
      </c>
      <c r="W149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497" t="str">
        <f>IF(cto1255AMCO[[#This Row],[Calificacion]]=1,"Aprobado","Subsanar")</f>
        <v>Subsanar</v>
      </c>
    </row>
    <row r="1498" spans="1:24" customFormat="1" hidden="1">
      <c r="A1498">
        <v>1497</v>
      </c>
      <c r="B1498" t="s">
        <v>4892</v>
      </c>
      <c r="C1498" s="13" t="s">
        <v>4893</v>
      </c>
      <c r="D1498" t="s">
        <v>1673</v>
      </c>
      <c r="E1498" s="26" t="s">
        <v>4894</v>
      </c>
      <c r="F1498" s="6" t="s">
        <v>1831</v>
      </c>
      <c r="G1498" s="6" t="s">
        <v>4895</v>
      </c>
      <c r="H1498" s="51">
        <v>58</v>
      </c>
      <c r="I1498" s="4">
        <f t="shared" si="75"/>
        <v>0</v>
      </c>
      <c r="J1498" s="10">
        <f t="shared" si="76"/>
        <v>7.0000000000000007E-2</v>
      </c>
      <c r="K1498" t="str">
        <f t="shared" si="77"/>
        <v>Dentro del rango</v>
      </c>
      <c r="L1498" s="51">
        <v>1</v>
      </c>
      <c r="M1498" s="51">
        <v>1</v>
      </c>
      <c r="N1498" s="51">
        <v>1</v>
      </c>
      <c r="O1498" s="51">
        <v>1</v>
      </c>
      <c r="P1498" s="51">
        <v>0</v>
      </c>
      <c r="Q1498" s="51">
        <v>1</v>
      </c>
      <c r="R1498" s="51">
        <v>1</v>
      </c>
      <c r="S1498" s="51">
        <v>1</v>
      </c>
      <c r="T1498" s="51">
        <v>1</v>
      </c>
      <c r="U1498" s="51">
        <v>0</v>
      </c>
      <c r="V1498" s="51" t="s">
        <v>4851</v>
      </c>
      <c r="W149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498" t="str">
        <f>IF(cto1255AMCO[[#This Row],[Calificacion]]=1,"Aprobado","Subsanar")</f>
        <v>Subsanar</v>
      </c>
    </row>
    <row r="1499" spans="1:24" customFormat="1" hidden="1">
      <c r="A1499">
        <v>1498</v>
      </c>
      <c r="B1499" t="s">
        <v>4896</v>
      </c>
      <c r="C1499" s="13" t="s">
        <v>4897</v>
      </c>
      <c r="D1499" t="s">
        <v>1673</v>
      </c>
      <c r="E1499" s="26" t="s">
        <v>4898</v>
      </c>
      <c r="F1499" s="6">
        <v>59</v>
      </c>
      <c r="G1499" s="6">
        <v>58.820239000000001</v>
      </c>
      <c r="H1499" s="48">
        <v>59</v>
      </c>
      <c r="I1499" s="4">
        <f t="shared" si="75"/>
        <v>0</v>
      </c>
      <c r="J1499" s="10">
        <f t="shared" si="76"/>
        <v>7.0000000000000007E-2</v>
      </c>
      <c r="K1499" t="str">
        <f t="shared" si="77"/>
        <v>Dentro del rango</v>
      </c>
      <c r="L1499" s="48">
        <v>1</v>
      </c>
      <c r="M1499" s="48">
        <v>1</v>
      </c>
      <c r="N1499" s="48">
        <v>1</v>
      </c>
      <c r="O1499" s="48">
        <v>1</v>
      </c>
      <c r="P1499" s="48">
        <v>0</v>
      </c>
      <c r="Q1499" s="48">
        <v>1</v>
      </c>
      <c r="R1499" s="48">
        <v>1</v>
      </c>
      <c r="S1499" s="48">
        <v>1</v>
      </c>
      <c r="T1499" s="48">
        <v>1</v>
      </c>
      <c r="U1499" s="48">
        <v>0</v>
      </c>
      <c r="V1499" s="48" t="s">
        <v>4851</v>
      </c>
      <c r="W149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499" t="str">
        <f>IF(cto1255AMCO[[#This Row],[Calificacion]]=1,"Aprobado","Subsanar")</f>
        <v>Subsanar</v>
      </c>
    </row>
    <row r="1500" spans="1:24" customFormat="1" hidden="1">
      <c r="A1500">
        <v>1499</v>
      </c>
      <c r="B1500" t="s">
        <v>4899</v>
      </c>
      <c r="C1500" s="13" t="s">
        <v>4900</v>
      </c>
      <c r="D1500" t="s">
        <v>1673</v>
      </c>
      <c r="E1500" s="26" t="s">
        <v>4901</v>
      </c>
      <c r="F1500" s="6">
        <v>61</v>
      </c>
      <c r="G1500" s="6">
        <v>60.574945999999997</v>
      </c>
      <c r="H1500" s="51">
        <v>61</v>
      </c>
      <c r="I1500" s="4">
        <f t="shared" si="75"/>
        <v>0</v>
      </c>
      <c r="J1500" s="10">
        <f t="shared" si="76"/>
        <v>7.0000000000000007E-2</v>
      </c>
      <c r="K1500" t="str">
        <f t="shared" si="77"/>
        <v>Dentro del rango</v>
      </c>
      <c r="L1500" s="51">
        <v>1</v>
      </c>
      <c r="M1500" s="51">
        <v>1</v>
      </c>
      <c r="N1500" s="51">
        <v>1</v>
      </c>
      <c r="O1500" s="51">
        <v>1</v>
      </c>
      <c r="P1500" s="51">
        <v>0</v>
      </c>
      <c r="Q1500" s="51">
        <v>1</v>
      </c>
      <c r="R1500" s="51">
        <v>1</v>
      </c>
      <c r="S1500" s="51">
        <v>1</v>
      </c>
      <c r="T1500" s="51">
        <v>1</v>
      </c>
      <c r="U1500" s="51">
        <v>0</v>
      </c>
      <c r="V1500" s="51" t="s">
        <v>4851</v>
      </c>
      <c r="W150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00" t="str">
        <f>IF(cto1255AMCO[[#This Row],[Calificacion]]=1,"Aprobado","Subsanar")</f>
        <v>Subsanar</v>
      </c>
    </row>
    <row r="1501" spans="1:24" customFormat="1" hidden="1">
      <c r="A1501">
        <v>1500</v>
      </c>
      <c r="B1501" t="s">
        <v>4902</v>
      </c>
      <c r="C1501" s="13" t="s">
        <v>4903</v>
      </c>
      <c r="D1501" t="s">
        <v>1673</v>
      </c>
      <c r="E1501" s="26" t="s">
        <v>4904</v>
      </c>
      <c r="F1501" s="6">
        <v>60</v>
      </c>
      <c r="G1501" s="6">
        <v>60.049720999999998</v>
      </c>
      <c r="H1501" s="48">
        <v>60</v>
      </c>
      <c r="I1501" s="4">
        <f t="shared" si="75"/>
        <v>0</v>
      </c>
      <c r="J1501" s="10">
        <f t="shared" si="76"/>
        <v>7.0000000000000007E-2</v>
      </c>
      <c r="K1501" t="str">
        <f t="shared" si="77"/>
        <v>Dentro del rango</v>
      </c>
      <c r="L1501" s="48">
        <v>1</v>
      </c>
      <c r="M1501" s="48">
        <v>1</v>
      </c>
      <c r="N1501" s="48">
        <v>1</v>
      </c>
      <c r="O1501" s="48">
        <v>1</v>
      </c>
      <c r="P1501" s="48">
        <v>0</v>
      </c>
      <c r="Q1501" s="48">
        <v>1</v>
      </c>
      <c r="R1501" s="48">
        <v>1</v>
      </c>
      <c r="S1501" s="48">
        <v>1</v>
      </c>
      <c r="T1501" s="48">
        <v>1</v>
      </c>
      <c r="U1501" s="48">
        <v>0</v>
      </c>
      <c r="V1501" s="48" t="s">
        <v>4851</v>
      </c>
      <c r="W150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01" t="str">
        <f>IF(cto1255AMCO[[#This Row],[Calificacion]]=1,"Aprobado","Subsanar")</f>
        <v>Subsanar</v>
      </c>
    </row>
    <row r="1502" spans="1:24" customFormat="1" hidden="1">
      <c r="A1502">
        <v>1501</v>
      </c>
      <c r="B1502" t="s">
        <v>4905</v>
      </c>
      <c r="C1502" s="13" t="s">
        <v>4906</v>
      </c>
      <c r="D1502" t="s">
        <v>1673</v>
      </c>
      <c r="E1502" s="26" t="s">
        <v>4907</v>
      </c>
      <c r="F1502" s="6">
        <v>58</v>
      </c>
      <c r="G1502" s="6">
        <v>58.103496999999997</v>
      </c>
      <c r="H1502" s="51">
        <v>58</v>
      </c>
      <c r="I1502" s="4">
        <f t="shared" si="75"/>
        <v>0</v>
      </c>
      <c r="J1502" s="10">
        <f t="shared" si="76"/>
        <v>7.0000000000000007E-2</v>
      </c>
      <c r="K1502" t="str">
        <f t="shared" si="77"/>
        <v>Dentro del rango</v>
      </c>
      <c r="L1502" s="51">
        <v>1</v>
      </c>
      <c r="M1502" s="51">
        <v>1</v>
      </c>
      <c r="N1502" s="51">
        <v>1</v>
      </c>
      <c r="O1502" s="51">
        <v>1</v>
      </c>
      <c r="P1502" s="51">
        <v>0</v>
      </c>
      <c r="Q1502" s="51">
        <v>1</v>
      </c>
      <c r="R1502" s="51">
        <v>1</v>
      </c>
      <c r="S1502" s="51">
        <v>1</v>
      </c>
      <c r="T1502" s="51">
        <v>1</v>
      </c>
      <c r="U1502" s="51">
        <v>0</v>
      </c>
      <c r="V1502" s="51" t="s">
        <v>4851</v>
      </c>
      <c r="W150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02" t="str">
        <f>IF(cto1255AMCO[[#This Row],[Calificacion]]=1,"Aprobado","Subsanar")</f>
        <v>Subsanar</v>
      </c>
    </row>
    <row r="1503" spans="1:24" customFormat="1" hidden="1">
      <c r="A1503">
        <v>1502</v>
      </c>
      <c r="B1503" t="s">
        <v>4908</v>
      </c>
      <c r="C1503" s="13" t="s">
        <v>4909</v>
      </c>
      <c r="D1503" t="s">
        <v>1673</v>
      </c>
      <c r="E1503" s="26" t="s">
        <v>4910</v>
      </c>
      <c r="F1503" s="6">
        <v>60</v>
      </c>
      <c r="G1503" s="6">
        <v>59.679989999999997</v>
      </c>
      <c r="H1503" s="48">
        <v>60</v>
      </c>
      <c r="I1503" s="4">
        <f t="shared" si="75"/>
        <v>0</v>
      </c>
      <c r="J1503" s="10">
        <f t="shared" si="76"/>
        <v>7.0000000000000007E-2</v>
      </c>
      <c r="K1503" t="str">
        <f t="shared" si="77"/>
        <v>Dentro del rango</v>
      </c>
      <c r="L1503" s="48">
        <v>1</v>
      </c>
      <c r="M1503" s="48">
        <v>1</v>
      </c>
      <c r="N1503" s="48">
        <v>1</v>
      </c>
      <c r="O1503" s="48">
        <v>1</v>
      </c>
      <c r="P1503" s="48">
        <v>0</v>
      </c>
      <c r="Q1503" s="48">
        <v>1</v>
      </c>
      <c r="R1503" s="48">
        <v>1</v>
      </c>
      <c r="S1503" s="48">
        <v>1</v>
      </c>
      <c r="T1503" s="48">
        <v>1</v>
      </c>
      <c r="U1503" s="48">
        <v>0</v>
      </c>
      <c r="V1503" s="48" t="s">
        <v>4911</v>
      </c>
      <c r="W150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03" t="str">
        <f>IF(cto1255AMCO[[#This Row],[Calificacion]]=1,"Aprobado","Subsanar")</f>
        <v>Subsanar</v>
      </c>
    </row>
    <row r="1504" spans="1:24" customFormat="1" hidden="1">
      <c r="A1504">
        <v>1503</v>
      </c>
      <c r="B1504" t="s">
        <v>4912</v>
      </c>
      <c r="C1504" s="13" t="s">
        <v>4913</v>
      </c>
      <c r="D1504" t="s">
        <v>1673</v>
      </c>
      <c r="E1504" s="26" t="s">
        <v>4914</v>
      </c>
      <c r="F1504" s="6">
        <v>52</v>
      </c>
      <c r="G1504" s="6">
        <v>52.673619000000002</v>
      </c>
      <c r="H1504" s="51">
        <v>52</v>
      </c>
      <c r="I1504" s="4">
        <f t="shared" si="75"/>
        <v>0</v>
      </c>
      <c r="J1504" s="10">
        <f t="shared" si="76"/>
        <v>7.0000000000000007E-2</v>
      </c>
      <c r="K1504" t="str">
        <f t="shared" si="77"/>
        <v>Dentro del rango</v>
      </c>
      <c r="L1504" s="51">
        <v>1</v>
      </c>
      <c r="M1504" s="51">
        <v>1</v>
      </c>
      <c r="N1504" s="51">
        <v>1</v>
      </c>
      <c r="O1504" s="51">
        <v>1</v>
      </c>
      <c r="P1504" s="51">
        <v>0</v>
      </c>
      <c r="Q1504" s="51">
        <v>1</v>
      </c>
      <c r="R1504" s="51">
        <v>1</v>
      </c>
      <c r="S1504" s="51">
        <v>1</v>
      </c>
      <c r="T1504" s="51">
        <v>1</v>
      </c>
      <c r="U1504" s="51">
        <v>0</v>
      </c>
      <c r="V1504" s="51" t="s">
        <v>4915</v>
      </c>
      <c r="W150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04" t="str">
        <f>IF(cto1255AMCO[[#This Row],[Calificacion]]=1,"Aprobado","Subsanar")</f>
        <v>Subsanar</v>
      </c>
    </row>
    <row r="1505" spans="1:24" customFormat="1" hidden="1">
      <c r="A1505">
        <v>1504</v>
      </c>
      <c r="B1505" t="s">
        <v>4916</v>
      </c>
      <c r="C1505" s="13" t="s">
        <v>4917</v>
      </c>
      <c r="D1505" t="s">
        <v>1673</v>
      </c>
      <c r="E1505" s="26" t="s">
        <v>4918</v>
      </c>
      <c r="F1505" s="6">
        <v>58</v>
      </c>
      <c r="G1505" s="6">
        <v>57.875270999999998</v>
      </c>
      <c r="H1505" s="48">
        <v>58</v>
      </c>
      <c r="I1505" s="4">
        <f t="shared" si="75"/>
        <v>0</v>
      </c>
      <c r="J1505" s="10">
        <f t="shared" si="76"/>
        <v>7.0000000000000007E-2</v>
      </c>
      <c r="K1505" t="str">
        <f t="shared" si="77"/>
        <v>Dentro del rango</v>
      </c>
      <c r="L1505" s="48">
        <v>1</v>
      </c>
      <c r="M1505" s="48">
        <v>1</v>
      </c>
      <c r="N1505" s="48">
        <v>1</v>
      </c>
      <c r="O1505" s="48">
        <v>1</v>
      </c>
      <c r="P1505" s="48">
        <v>0</v>
      </c>
      <c r="Q1505" s="48">
        <v>1</v>
      </c>
      <c r="R1505" s="48">
        <v>1</v>
      </c>
      <c r="S1505" s="48">
        <v>1</v>
      </c>
      <c r="T1505" s="48">
        <v>1</v>
      </c>
      <c r="U1505" s="48">
        <v>0</v>
      </c>
      <c r="V1505" s="48" t="s">
        <v>4851</v>
      </c>
      <c r="W150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05" t="str">
        <f>IF(cto1255AMCO[[#This Row],[Calificacion]]=1,"Aprobado","Subsanar")</f>
        <v>Subsanar</v>
      </c>
    </row>
    <row r="1506" spans="1:24" customFormat="1" hidden="1">
      <c r="A1506">
        <v>1505</v>
      </c>
      <c r="B1506" t="s">
        <v>4919</v>
      </c>
      <c r="C1506" s="13" t="s">
        <v>4920</v>
      </c>
      <c r="D1506" t="s">
        <v>1673</v>
      </c>
      <c r="E1506" s="26" t="s">
        <v>4921</v>
      </c>
      <c r="F1506" s="6">
        <v>60</v>
      </c>
      <c r="G1506" s="6">
        <v>59.633391000000003</v>
      </c>
      <c r="H1506" s="51">
        <v>60</v>
      </c>
      <c r="I1506" s="4">
        <f t="shared" si="75"/>
        <v>0</v>
      </c>
      <c r="J1506" s="10">
        <f t="shared" si="76"/>
        <v>7.0000000000000007E-2</v>
      </c>
      <c r="K1506" t="str">
        <f t="shared" si="77"/>
        <v>Dentro del rango</v>
      </c>
      <c r="L1506" s="51">
        <v>1</v>
      </c>
      <c r="M1506" s="51">
        <v>1</v>
      </c>
      <c r="N1506" s="51">
        <v>1</v>
      </c>
      <c r="O1506" s="51">
        <v>1</v>
      </c>
      <c r="P1506" s="51">
        <v>0</v>
      </c>
      <c r="Q1506" s="51">
        <v>1</v>
      </c>
      <c r="R1506" s="51">
        <v>1</v>
      </c>
      <c r="S1506" s="51">
        <v>1</v>
      </c>
      <c r="T1506" s="51">
        <v>1</v>
      </c>
      <c r="U1506" s="51">
        <v>0</v>
      </c>
      <c r="V1506" s="51" t="s">
        <v>4851</v>
      </c>
      <c r="W150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06" t="str">
        <f>IF(cto1255AMCO[[#This Row],[Calificacion]]=1,"Aprobado","Subsanar")</f>
        <v>Subsanar</v>
      </c>
    </row>
    <row r="1507" spans="1:24" customFormat="1" hidden="1">
      <c r="A1507">
        <v>1506</v>
      </c>
      <c r="B1507" t="s">
        <v>4922</v>
      </c>
      <c r="C1507" s="13" t="s">
        <v>4923</v>
      </c>
      <c r="D1507" t="s">
        <v>1673</v>
      </c>
      <c r="E1507" s="26" t="s">
        <v>4924</v>
      </c>
      <c r="F1507" s="6">
        <v>58</v>
      </c>
      <c r="G1507" s="6">
        <v>58.042257999999997</v>
      </c>
      <c r="H1507" s="48">
        <v>58</v>
      </c>
      <c r="I1507" s="4">
        <f t="shared" si="75"/>
        <v>0</v>
      </c>
      <c r="J1507" s="10">
        <f t="shared" si="76"/>
        <v>7.0000000000000007E-2</v>
      </c>
      <c r="K1507" t="str">
        <f t="shared" si="77"/>
        <v>Dentro del rango</v>
      </c>
      <c r="L1507" s="48">
        <v>1</v>
      </c>
      <c r="M1507" s="48">
        <v>1</v>
      </c>
      <c r="N1507" s="48">
        <v>1</v>
      </c>
      <c r="O1507" s="48">
        <v>1</v>
      </c>
      <c r="P1507" s="48">
        <v>0</v>
      </c>
      <c r="Q1507" s="48">
        <v>1</v>
      </c>
      <c r="R1507" s="48">
        <v>1</v>
      </c>
      <c r="S1507" s="48">
        <v>1</v>
      </c>
      <c r="T1507" s="48">
        <v>1</v>
      </c>
      <c r="U1507" s="48">
        <v>0</v>
      </c>
      <c r="V1507" s="48" t="s">
        <v>4851</v>
      </c>
      <c r="W150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07" t="str">
        <f>IF(cto1255AMCO[[#This Row],[Calificacion]]=1,"Aprobado","Subsanar")</f>
        <v>Subsanar</v>
      </c>
    </row>
    <row r="1508" spans="1:24" customFormat="1" hidden="1">
      <c r="A1508">
        <v>1507</v>
      </c>
      <c r="B1508" t="s">
        <v>4925</v>
      </c>
      <c r="C1508" s="13" t="s">
        <v>4926</v>
      </c>
      <c r="D1508" t="s">
        <v>1673</v>
      </c>
      <c r="E1508" s="26" t="s">
        <v>4927</v>
      </c>
      <c r="F1508" s="6">
        <v>59</v>
      </c>
      <c r="G1508" s="6">
        <v>58.715373999999997</v>
      </c>
      <c r="H1508" s="51">
        <v>59</v>
      </c>
      <c r="I1508" s="4">
        <f t="shared" si="75"/>
        <v>0</v>
      </c>
      <c r="J1508" s="10">
        <f t="shared" si="76"/>
        <v>7.0000000000000007E-2</v>
      </c>
      <c r="K1508" t="str">
        <f t="shared" si="77"/>
        <v>Dentro del rango</v>
      </c>
      <c r="L1508" s="51">
        <v>1</v>
      </c>
      <c r="M1508" s="51">
        <v>1</v>
      </c>
      <c r="N1508" s="51">
        <v>1</v>
      </c>
      <c r="O1508" s="51">
        <v>1</v>
      </c>
      <c r="P1508" s="51">
        <v>0</v>
      </c>
      <c r="Q1508" s="51">
        <v>1</v>
      </c>
      <c r="R1508" s="51">
        <v>1</v>
      </c>
      <c r="S1508" s="51">
        <v>1</v>
      </c>
      <c r="T1508" s="51">
        <v>1</v>
      </c>
      <c r="U1508" s="51">
        <v>0</v>
      </c>
      <c r="V1508" s="51" t="s">
        <v>4851</v>
      </c>
      <c r="W150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08" t="str">
        <f>IF(cto1255AMCO[[#This Row],[Calificacion]]=1,"Aprobado","Subsanar")</f>
        <v>Subsanar</v>
      </c>
    </row>
    <row r="1509" spans="1:24" customFormat="1" hidden="1">
      <c r="A1509">
        <v>1508</v>
      </c>
      <c r="B1509" t="s">
        <v>4928</v>
      </c>
      <c r="C1509" s="13" t="s">
        <v>4929</v>
      </c>
      <c r="D1509" t="s">
        <v>1673</v>
      </c>
      <c r="E1509" s="26" t="s">
        <v>4930</v>
      </c>
      <c r="F1509" s="6">
        <v>59</v>
      </c>
      <c r="G1509" s="6">
        <v>58.893787000000003</v>
      </c>
      <c r="H1509" s="48">
        <v>59</v>
      </c>
      <c r="I1509" s="4">
        <f t="shared" si="75"/>
        <v>0</v>
      </c>
      <c r="J1509" s="10">
        <f t="shared" si="76"/>
        <v>7.0000000000000007E-2</v>
      </c>
      <c r="K1509" t="str">
        <f t="shared" si="77"/>
        <v>Dentro del rango</v>
      </c>
      <c r="L1509" s="48">
        <v>1</v>
      </c>
      <c r="M1509" s="48">
        <v>1</v>
      </c>
      <c r="N1509" s="48">
        <v>1</v>
      </c>
      <c r="O1509" s="48">
        <v>1</v>
      </c>
      <c r="P1509" s="48">
        <v>0</v>
      </c>
      <c r="Q1509" s="48">
        <v>1</v>
      </c>
      <c r="R1509" s="48">
        <v>1</v>
      </c>
      <c r="S1509" s="48">
        <v>1</v>
      </c>
      <c r="T1509" s="48">
        <v>1</v>
      </c>
      <c r="U1509" s="48">
        <v>0</v>
      </c>
      <c r="V1509" s="48" t="s">
        <v>4851</v>
      </c>
      <c r="W150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09" t="str">
        <f>IF(cto1255AMCO[[#This Row],[Calificacion]]=1,"Aprobado","Subsanar")</f>
        <v>Subsanar</v>
      </c>
    </row>
    <row r="1510" spans="1:24" customFormat="1" hidden="1">
      <c r="A1510">
        <v>1509</v>
      </c>
      <c r="B1510" t="s">
        <v>4931</v>
      </c>
      <c r="C1510" s="13" t="s">
        <v>4932</v>
      </c>
      <c r="D1510" t="s">
        <v>1673</v>
      </c>
      <c r="E1510" s="26" t="s">
        <v>4933</v>
      </c>
      <c r="F1510" s="6">
        <v>61</v>
      </c>
      <c r="G1510" s="6">
        <v>60.647435000000002</v>
      </c>
      <c r="H1510" s="51">
        <v>61</v>
      </c>
      <c r="I1510" s="4">
        <f t="shared" si="75"/>
        <v>0</v>
      </c>
      <c r="J1510" s="10">
        <f t="shared" si="76"/>
        <v>7.0000000000000007E-2</v>
      </c>
      <c r="K1510" t="str">
        <f t="shared" si="77"/>
        <v>Dentro del rango</v>
      </c>
      <c r="L1510" s="51">
        <v>1</v>
      </c>
      <c r="M1510" s="51">
        <v>1</v>
      </c>
      <c r="N1510" s="51">
        <v>1</v>
      </c>
      <c r="O1510" s="51">
        <v>1</v>
      </c>
      <c r="P1510" s="51">
        <v>0</v>
      </c>
      <c r="Q1510" s="51">
        <v>1</v>
      </c>
      <c r="R1510" s="51">
        <v>1</v>
      </c>
      <c r="S1510" s="51">
        <v>1</v>
      </c>
      <c r="T1510" s="51">
        <v>1</v>
      </c>
      <c r="U1510" s="51">
        <v>0</v>
      </c>
      <c r="V1510" s="51" t="s">
        <v>4851</v>
      </c>
      <c r="W151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10" t="str">
        <f>IF(cto1255AMCO[[#This Row],[Calificacion]]=1,"Aprobado","Subsanar")</f>
        <v>Subsanar</v>
      </c>
    </row>
    <row r="1511" spans="1:24" customFormat="1" hidden="1">
      <c r="A1511">
        <v>1510</v>
      </c>
      <c r="B1511" t="s">
        <v>4934</v>
      </c>
      <c r="C1511" s="13" t="s">
        <v>4935</v>
      </c>
      <c r="D1511" t="s">
        <v>1673</v>
      </c>
      <c r="E1511" s="26" t="s">
        <v>4936</v>
      </c>
      <c r="F1511" s="6">
        <v>59</v>
      </c>
      <c r="G1511" s="6">
        <v>59.029482999999999</v>
      </c>
      <c r="H1511" s="48">
        <v>59</v>
      </c>
      <c r="I1511" s="4">
        <f t="shared" si="75"/>
        <v>0</v>
      </c>
      <c r="J1511" s="10">
        <f t="shared" si="76"/>
        <v>7.0000000000000007E-2</v>
      </c>
      <c r="K1511" t="str">
        <f t="shared" si="77"/>
        <v>Dentro del rango</v>
      </c>
      <c r="L1511" s="48">
        <v>1</v>
      </c>
      <c r="M1511" s="48">
        <v>1</v>
      </c>
      <c r="N1511" s="48">
        <v>1</v>
      </c>
      <c r="O1511" s="48">
        <v>1</v>
      </c>
      <c r="P1511" s="48">
        <v>0</v>
      </c>
      <c r="Q1511" s="48">
        <v>1</v>
      </c>
      <c r="R1511" s="48">
        <v>1</v>
      </c>
      <c r="S1511" s="48">
        <v>1</v>
      </c>
      <c r="T1511" s="48">
        <v>1</v>
      </c>
      <c r="U1511" s="48">
        <v>0</v>
      </c>
      <c r="V1511" s="48" t="s">
        <v>4851</v>
      </c>
      <c r="W151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11" t="str">
        <f>IF(cto1255AMCO[[#This Row],[Calificacion]]=1,"Aprobado","Subsanar")</f>
        <v>Subsanar</v>
      </c>
    </row>
    <row r="1512" spans="1:24" customFormat="1" hidden="1">
      <c r="A1512">
        <v>1511</v>
      </c>
      <c r="B1512" t="s">
        <v>4937</v>
      </c>
      <c r="C1512" s="13" t="s">
        <v>4938</v>
      </c>
      <c r="D1512" t="s">
        <v>1673</v>
      </c>
      <c r="E1512" s="26" t="s">
        <v>4939</v>
      </c>
      <c r="F1512" s="6">
        <v>61</v>
      </c>
      <c r="G1512" s="6">
        <v>60.543984000000002</v>
      </c>
      <c r="H1512" s="51">
        <v>61</v>
      </c>
      <c r="I1512" s="4">
        <f t="shared" si="75"/>
        <v>0</v>
      </c>
      <c r="J1512" s="10">
        <f t="shared" si="76"/>
        <v>7.0000000000000007E-2</v>
      </c>
      <c r="K1512" t="str">
        <f t="shared" si="77"/>
        <v>Dentro del rango</v>
      </c>
      <c r="L1512" s="51">
        <v>1</v>
      </c>
      <c r="M1512" s="51">
        <v>1</v>
      </c>
      <c r="N1512" s="51">
        <v>1</v>
      </c>
      <c r="O1512" s="51">
        <v>1</v>
      </c>
      <c r="P1512" s="51">
        <v>0</v>
      </c>
      <c r="Q1512" s="51">
        <v>1</v>
      </c>
      <c r="R1512" s="51">
        <v>1</v>
      </c>
      <c r="S1512" s="51">
        <v>1</v>
      </c>
      <c r="T1512" s="51">
        <v>1</v>
      </c>
      <c r="U1512" s="51">
        <v>0</v>
      </c>
      <c r="V1512" s="51" t="s">
        <v>4851</v>
      </c>
      <c r="W151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12" t="str">
        <f>IF(cto1255AMCO[[#This Row],[Calificacion]]=1,"Aprobado","Subsanar")</f>
        <v>Subsanar</v>
      </c>
    </row>
    <row r="1513" spans="1:24" customFormat="1" hidden="1">
      <c r="A1513">
        <v>1512</v>
      </c>
      <c r="B1513" t="s">
        <v>4940</v>
      </c>
      <c r="C1513" s="13" t="s">
        <v>4941</v>
      </c>
      <c r="D1513" t="s">
        <v>1673</v>
      </c>
      <c r="E1513" s="26" t="s">
        <v>4942</v>
      </c>
      <c r="F1513" s="6">
        <v>61</v>
      </c>
      <c r="G1513" s="6">
        <v>60.521811999999997</v>
      </c>
      <c r="H1513" s="48">
        <v>61</v>
      </c>
      <c r="I1513" s="4">
        <f t="shared" si="75"/>
        <v>0</v>
      </c>
      <c r="J1513" s="10">
        <f t="shared" si="76"/>
        <v>7.0000000000000007E-2</v>
      </c>
      <c r="K1513" t="str">
        <f t="shared" si="77"/>
        <v>Dentro del rango</v>
      </c>
      <c r="L1513" s="48">
        <v>1</v>
      </c>
      <c r="M1513" s="48">
        <v>1</v>
      </c>
      <c r="N1513" s="48">
        <v>1</v>
      </c>
      <c r="O1513" s="48">
        <v>1</v>
      </c>
      <c r="P1513" s="48">
        <v>0</v>
      </c>
      <c r="Q1513" s="48">
        <v>1</v>
      </c>
      <c r="R1513" s="48">
        <v>1</v>
      </c>
      <c r="S1513" s="48">
        <v>1</v>
      </c>
      <c r="T1513" s="48">
        <v>1</v>
      </c>
      <c r="U1513" s="48">
        <v>0</v>
      </c>
      <c r="V1513" s="48" t="s">
        <v>4851</v>
      </c>
      <c r="W151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13" t="str">
        <f>IF(cto1255AMCO[[#This Row],[Calificacion]]=1,"Aprobado","Subsanar")</f>
        <v>Subsanar</v>
      </c>
    </row>
    <row r="1514" spans="1:24" customFormat="1" hidden="1">
      <c r="A1514">
        <v>1513</v>
      </c>
      <c r="B1514" t="s">
        <v>4943</v>
      </c>
      <c r="C1514" s="13" t="s">
        <v>4944</v>
      </c>
      <c r="D1514" t="s">
        <v>1673</v>
      </c>
      <c r="E1514" s="26" t="s">
        <v>4945</v>
      </c>
      <c r="F1514" s="6">
        <v>58</v>
      </c>
      <c r="G1514" s="6">
        <v>57.917000000000002</v>
      </c>
      <c r="H1514" s="51">
        <v>58</v>
      </c>
      <c r="I1514" s="4">
        <f t="shared" si="75"/>
        <v>0</v>
      </c>
      <c r="J1514" s="10">
        <f t="shared" si="76"/>
        <v>7.0000000000000007E-2</v>
      </c>
      <c r="K1514" t="str">
        <f t="shared" si="77"/>
        <v>Dentro del rango</v>
      </c>
      <c r="L1514" s="51">
        <v>1</v>
      </c>
      <c r="M1514" s="51">
        <v>1</v>
      </c>
      <c r="N1514" s="51">
        <v>1</v>
      </c>
      <c r="O1514" s="51">
        <v>1</v>
      </c>
      <c r="P1514" s="51">
        <v>0</v>
      </c>
      <c r="Q1514" s="51">
        <v>1</v>
      </c>
      <c r="R1514" s="51">
        <v>1</v>
      </c>
      <c r="S1514" s="51">
        <v>1</v>
      </c>
      <c r="T1514" s="51">
        <v>1</v>
      </c>
      <c r="U1514" s="51">
        <v>0</v>
      </c>
      <c r="V1514" s="51" t="s">
        <v>4851</v>
      </c>
      <c r="W151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14" t="str">
        <f>IF(cto1255AMCO[[#This Row],[Calificacion]]=1,"Aprobado","Subsanar")</f>
        <v>Subsanar</v>
      </c>
    </row>
    <row r="1515" spans="1:24" customFormat="1" hidden="1">
      <c r="A1515">
        <v>1514</v>
      </c>
      <c r="B1515" t="s">
        <v>4946</v>
      </c>
      <c r="C1515" s="13" t="s">
        <v>4947</v>
      </c>
      <c r="D1515" t="s">
        <v>1673</v>
      </c>
      <c r="E1515" s="26" t="s">
        <v>4948</v>
      </c>
      <c r="F1515" s="6">
        <v>59</v>
      </c>
      <c r="G1515" s="6">
        <v>58.808945000000001</v>
      </c>
      <c r="H1515" s="48">
        <v>59</v>
      </c>
      <c r="I1515" s="4">
        <f t="shared" si="75"/>
        <v>0</v>
      </c>
      <c r="J1515" s="10">
        <f t="shared" si="76"/>
        <v>7.0000000000000007E-2</v>
      </c>
      <c r="K1515" t="str">
        <f t="shared" si="77"/>
        <v>Dentro del rango</v>
      </c>
      <c r="L1515" s="48">
        <v>1</v>
      </c>
      <c r="M1515" s="48">
        <v>1</v>
      </c>
      <c r="N1515" s="48">
        <v>1</v>
      </c>
      <c r="O1515" s="48">
        <v>1</v>
      </c>
      <c r="P1515" s="48">
        <v>0</v>
      </c>
      <c r="Q1515" s="48">
        <v>1</v>
      </c>
      <c r="R1515" s="48">
        <v>1</v>
      </c>
      <c r="S1515" s="48">
        <v>1</v>
      </c>
      <c r="T1515" s="48">
        <v>1</v>
      </c>
      <c r="U1515" s="48">
        <v>0</v>
      </c>
      <c r="V1515" s="48" t="s">
        <v>4851</v>
      </c>
      <c r="W151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15" t="str">
        <f>IF(cto1255AMCO[[#This Row],[Calificacion]]=1,"Aprobado","Subsanar")</f>
        <v>Subsanar</v>
      </c>
    </row>
    <row r="1516" spans="1:24" customFormat="1" hidden="1">
      <c r="A1516">
        <v>1515</v>
      </c>
      <c r="B1516" t="s">
        <v>4949</v>
      </c>
      <c r="C1516" s="13" t="s">
        <v>4950</v>
      </c>
      <c r="D1516" t="s">
        <v>1673</v>
      </c>
      <c r="E1516" s="26" t="s">
        <v>4951</v>
      </c>
      <c r="F1516" s="6">
        <v>60</v>
      </c>
      <c r="G1516" s="6">
        <v>59.7117</v>
      </c>
      <c r="H1516" s="51">
        <v>60</v>
      </c>
      <c r="I1516" s="4">
        <f t="shared" si="75"/>
        <v>0</v>
      </c>
      <c r="J1516" s="10">
        <f t="shared" si="76"/>
        <v>7.0000000000000007E-2</v>
      </c>
      <c r="K1516" t="str">
        <f t="shared" si="77"/>
        <v>Dentro del rango</v>
      </c>
      <c r="L1516" s="51">
        <v>1</v>
      </c>
      <c r="M1516" s="51">
        <v>1</v>
      </c>
      <c r="N1516" s="51">
        <v>1</v>
      </c>
      <c r="O1516" s="51">
        <v>1</v>
      </c>
      <c r="P1516" s="51">
        <v>0</v>
      </c>
      <c r="Q1516" s="51">
        <v>1</v>
      </c>
      <c r="R1516" s="51">
        <v>1</v>
      </c>
      <c r="S1516" s="51">
        <v>1</v>
      </c>
      <c r="T1516" s="51">
        <v>1</v>
      </c>
      <c r="U1516" s="51">
        <v>0</v>
      </c>
      <c r="V1516" s="51" t="s">
        <v>4851</v>
      </c>
      <c r="W151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16" t="str">
        <f>IF(cto1255AMCO[[#This Row],[Calificacion]]=1,"Aprobado","Subsanar")</f>
        <v>Subsanar</v>
      </c>
    </row>
    <row r="1517" spans="1:24" customFormat="1" hidden="1">
      <c r="A1517">
        <v>1516</v>
      </c>
      <c r="B1517" t="s">
        <v>4952</v>
      </c>
      <c r="C1517" s="13" t="s">
        <v>4953</v>
      </c>
      <c r="D1517" t="s">
        <v>1673</v>
      </c>
      <c r="E1517" s="26" t="s">
        <v>4954</v>
      </c>
      <c r="F1517" s="6" t="s">
        <v>1793</v>
      </c>
      <c r="G1517" s="6" t="s">
        <v>4955</v>
      </c>
      <c r="H1517" s="48">
        <v>60</v>
      </c>
      <c r="I1517" s="4">
        <f t="shared" si="75"/>
        <v>0</v>
      </c>
      <c r="J1517" s="10">
        <f t="shared" si="76"/>
        <v>7.0000000000000007E-2</v>
      </c>
      <c r="K1517" t="str">
        <f t="shared" si="77"/>
        <v>Dentro del rango</v>
      </c>
      <c r="L1517" s="48">
        <v>1</v>
      </c>
      <c r="M1517" s="48">
        <v>1</v>
      </c>
      <c r="N1517" s="48">
        <v>1</v>
      </c>
      <c r="O1517" s="48">
        <v>1</v>
      </c>
      <c r="P1517" s="48">
        <v>0</v>
      </c>
      <c r="Q1517" s="48">
        <v>1</v>
      </c>
      <c r="R1517" s="48">
        <v>1</v>
      </c>
      <c r="S1517" s="48">
        <v>1</v>
      </c>
      <c r="T1517" s="48">
        <v>1</v>
      </c>
      <c r="U1517" s="48">
        <v>0</v>
      </c>
      <c r="V1517" s="48" t="s">
        <v>4851</v>
      </c>
      <c r="W151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17" t="str">
        <f>IF(cto1255AMCO[[#This Row],[Calificacion]]=1,"Aprobado","Subsanar")</f>
        <v>Subsanar</v>
      </c>
    </row>
    <row r="1518" spans="1:24" customFormat="1" hidden="1">
      <c r="A1518">
        <v>1517</v>
      </c>
      <c r="B1518" t="s">
        <v>4956</v>
      </c>
      <c r="C1518" s="13" t="s">
        <v>4957</v>
      </c>
      <c r="D1518" t="s">
        <v>1673</v>
      </c>
      <c r="E1518" s="26" t="s">
        <v>4958</v>
      </c>
      <c r="F1518" s="6">
        <v>58</v>
      </c>
      <c r="G1518" s="6">
        <v>58.236350000000002</v>
      </c>
      <c r="H1518" s="51">
        <v>58</v>
      </c>
      <c r="I1518" s="4">
        <f t="shared" ref="I1518:I1581" si="78">(((ABS(H1518-F1518))/F1518))</f>
        <v>0</v>
      </c>
      <c r="J1518" s="10">
        <f t="shared" ref="J1518:J1581" si="79">IF(H1518&lt;=80,0.07,IF(AND(H1518&gt;80,H1518&lt;=250),0.06,IF(AND(H1518&gt;250,H1518&lt;=500),0.04,IF(H1518&gt;500,0.03,0))))</f>
        <v>7.0000000000000007E-2</v>
      </c>
      <c r="K1518" t="str">
        <f t="shared" ref="K1518:K1581" si="80">IF(ABS(I1518)&lt;=J1518,"Dentro del rango","Supera el rango")</f>
        <v>Dentro del rango</v>
      </c>
      <c r="L1518" s="51">
        <v>1</v>
      </c>
      <c r="M1518" s="51">
        <v>1</v>
      </c>
      <c r="N1518" s="51">
        <v>1</v>
      </c>
      <c r="O1518" s="51">
        <v>1</v>
      </c>
      <c r="P1518" s="51">
        <v>0</v>
      </c>
      <c r="Q1518" s="51">
        <v>1</v>
      </c>
      <c r="R1518" s="51">
        <v>1</v>
      </c>
      <c r="S1518" s="51">
        <v>1</v>
      </c>
      <c r="T1518" s="51">
        <v>1</v>
      </c>
      <c r="U1518" s="51">
        <v>0</v>
      </c>
      <c r="V1518" s="51" t="s">
        <v>4851</v>
      </c>
      <c r="W151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18" t="str">
        <f>IF(cto1255AMCO[[#This Row],[Calificacion]]=1,"Aprobado","Subsanar")</f>
        <v>Subsanar</v>
      </c>
    </row>
    <row r="1519" spans="1:24" customFormat="1" hidden="1">
      <c r="A1519">
        <v>1518</v>
      </c>
      <c r="B1519" t="s">
        <v>4959</v>
      </c>
      <c r="C1519" s="13" t="s">
        <v>4960</v>
      </c>
      <c r="D1519" t="s">
        <v>1673</v>
      </c>
      <c r="E1519" s="26" t="s">
        <v>4961</v>
      </c>
      <c r="F1519" s="6">
        <v>60</v>
      </c>
      <c r="G1519" s="6">
        <v>59.653925000000001</v>
      </c>
      <c r="H1519" s="48">
        <v>60</v>
      </c>
      <c r="I1519" s="4">
        <f t="shared" si="78"/>
        <v>0</v>
      </c>
      <c r="J1519" s="10">
        <f t="shared" si="79"/>
        <v>7.0000000000000007E-2</v>
      </c>
      <c r="K1519" t="str">
        <f t="shared" si="80"/>
        <v>Dentro del rango</v>
      </c>
      <c r="L1519" s="48">
        <v>1</v>
      </c>
      <c r="M1519" s="48">
        <v>1</v>
      </c>
      <c r="N1519" s="48">
        <v>1</v>
      </c>
      <c r="O1519" s="48">
        <v>1</v>
      </c>
      <c r="P1519" s="48">
        <v>0</v>
      </c>
      <c r="Q1519" s="48">
        <v>1</v>
      </c>
      <c r="R1519" s="48">
        <v>1</v>
      </c>
      <c r="S1519" s="48">
        <v>1</v>
      </c>
      <c r="T1519" s="48">
        <v>1</v>
      </c>
      <c r="U1519" s="48">
        <v>0</v>
      </c>
      <c r="V1519" s="48" t="s">
        <v>4851</v>
      </c>
      <c r="W151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19" t="str">
        <f>IF(cto1255AMCO[[#This Row],[Calificacion]]=1,"Aprobado","Subsanar")</f>
        <v>Subsanar</v>
      </c>
    </row>
    <row r="1520" spans="1:24" customFormat="1" hidden="1">
      <c r="A1520">
        <v>1519</v>
      </c>
      <c r="B1520" t="s">
        <v>4962</v>
      </c>
      <c r="C1520" s="13" t="s">
        <v>4963</v>
      </c>
      <c r="D1520" t="s">
        <v>1673</v>
      </c>
      <c r="E1520" s="26" t="s">
        <v>4964</v>
      </c>
      <c r="F1520" s="6">
        <v>59</v>
      </c>
      <c r="G1520" s="6">
        <v>59.469788999999999</v>
      </c>
      <c r="H1520" s="51">
        <v>59</v>
      </c>
      <c r="I1520" s="4">
        <f t="shared" si="78"/>
        <v>0</v>
      </c>
      <c r="J1520" s="10">
        <f t="shared" si="79"/>
        <v>7.0000000000000007E-2</v>
      </c>
      <c r="K1520" t="str">
        <f t="shared" si="80"/>
        <v>Dentro del rango</v>
      </c>
      <c r="L1520" s="51">
        <v>1</v>
      </c>
      <c r="M1520" s="51">
        <v>1</v>
      </c>
      <c r="N1520" s="51">
        <v>1</v>
      </c>
      <c r="O1520" s="51">
        <v>1</v>
      </c>
      <c r="P1520" s="51">
        <v>0</v>
      </c>
      <c r="Q1520" s="51">
        <v>1</v>
      </c>
      <c r="R1520" s="51">
        <v>1</v>
      </c>
      <c r="S1520" s="51">
        <v>1</v>
      </c>
      <c r="T1520" s="51">
        <v>1</v>
      </c>
      <c r="U1520" s="51">
        <v>0</v>
      </c>
      <c r="V1520" s="51" t="s">
        <v>4851</v>
      </c>
      <c r="W152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20" t="str">
        <f>IF(cto1255AMCO[[#This Row],[Calificacion]]=1,"Aprobado","Subsanar")</f>
        <v>Subsanar</v>
      </c>
    </row>
    <row r="1521" spans="1:24" customFormat="1" hidden="1">
      <c r="A1521">
        <v>1520</v>
      </c>
      <c r="B1521" t="s">
        <v>4965</v>
      </c>
      <c r="C1521" s="13" t="s">
        <v>4966</v>
      </c>
      <c r="D1521" t="s">
        <v>1673</v>
      </c>
      <c r="E1521" s="26" t="s">
        <v>4967</v>
      </c>
      <c r="F1521" s="6">
        <v>58</v>
      </c>
      <c r="G1521" s="6">
        <v>58.130873999999999</v>
      </c>
      <c r="H1521" s="48">
        <v>58</v>
      </c>
      <c r="I1521" s="4">
        <f t="shared" si="78"/>
        <v>0</v>
      </c>
      <c r="J1521" s="10">
        <f t="shared" si="79"/>
        <v>7.0000000000000007E-2</v>
      </c>
      <c r="K1521" t="str">
        <f t="shared" si="80"/>
        <v>Dentro del rango</v>
      </c>
      <c r="L1521" s="48">
        <v>1</v>
      </c>
      <c r="M1521" s="48">
        <v>1</v>
      </c>
      <c r="N1521" s="48">
        <v>1</v>
      </c>
      <c r="O1521" s="48">
        <v>1</v>
      </c>
      <c r="P1521" s="48">
        <v>0</v>
      </c>
      <c r="Q1521" s="48">
        <v>1</v>
      </c>
      <c r="R1521" s="48">
        <v>1</v>
      </c>
      <c r="S1521" s="48">
        <v>1</v>
      </c>
      <c r="T1521" s="48">
        <v>1</v>
      </c>
      <c r="U1521" s="48">
        <v>0</v>
      </c>
      <c r="V1521" s="48" t="s">
        <v>4851</v>
      </c>
      <c r="W15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21" t="str">
        <f>IF(cto1255AMCO[[#This Row],[Calificacion]]=1,"Aprobado","Subsanar")</f>
        <v>Subsanar</v>
      </c>
    </row>
    <row r="1522" spans="1:24" customFormat="1" hidden="1">
      <c r="A1522">
        <v>1521</v>
      </c>
      <c r="B1522" t="s">
        <v>4968</v>
      </c>
      <c r="C1522" s="13" t="s">
        <v>4969</v>
      </c>
      <c r="D1522" t="s">
        <v>1673</v>
      </c>
      <c r="E1522" s="26" t="s">
        <v>4970</v>
      </c>
      <c r="F1522" s="6">
        <v>59</v>
      </c>
      <c r="G1522" s="6">
        <v>59.091769999999997</v>
      </c>
      <c r="H1522" s="51">
        <v>59</v>
      </c>
      <c r="I1522" s="4">
        <f t="shared" si="78"/>
        <v>0</v>
      </c>
      <c r="J1522" s="10">
        <f t="shared" si="79"/>
        <v>7.0000000000000007E-2</v>
      </c>
      <c r="K1522" t="str">
        <f t="shared" si="80"/>
        <v>Dentro del rango</v>
      </c>
      <c r="L1522" s="51">
        <v>1</v>
      </c>
      <c r="M1522" s="51">
        <v>1</v>
      </c>
      <c r="N1522" s="51">
        <v>1</v>
      </c>
      <c r="O1522" s="51">
        <v>1</v>
      </c>
      <c r="P1522" s="51">
        <v>0</v>
      </c>
      <c r="Q1522" s="51">
        <v>1</v>
      </c>
      <c r="R1522" s="51">
        <v>1</v>
      </c>
      <c r="S1522" s="51">
        <v>1</v>
      </c>
      <c r="T1522" s="51">
        <v>1</v>
      </c>
      <c r="U1522" s="51">
        <v>0</v>
      </c>
      <c r="V1522" s="51" t="s">
        <v>4851</v>
      </c>
      <c r="W152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22" t="str">
        <f>IF(cto1255AMCO[[#This Row],[Calificacion]]=1,"Aprobado","Subsanar")</f>
        <v>Subsanar</v>
      </c>
    </row>
    <row r="1523" spans="1:24" customFormat="1" hidden="1">
      <c r="A1523">
        <v>1522</v>
      </c>
      <c r="B1523" t="s">
        <v>4971</v>
      </c>
      <c r="C1523" s="13" t="s">
        <v>4972</v>
      </c>
      <c r="D1523" t="s">
        <v>1673</v>
      </c>
      <c r="E1523" s="26" t="s">
        <v>4973</v>
      </c>
      <c r="F1523" s="6">
        <v>58</v>
      </c>
      <c r="G1523" s="6">
        <v>57.636637</v>
      </c>
      <c r="H1523" s="48">
        <v>58</v>
      </c>
      <c r="I1523" s="4">
        <f t="shared" si="78"/>
        <v>0</v>
      </c>
      <c r="J1523" s="10">
        <f t="shared" si="79"/>
        <v>7.0000000000000007E-2</v>
      </c>
      <c r="K1523" t="str">
        <f t="shared" si="80"/>
        <v>Dentro del rango</v>
      </c>
      <c r="L1523" s="48">
        <v>1</v>
      </c>
      <c r="M1523" s="48">
        <v>1</v>
      </c>
      <c r="N1523" s="48">
        <v>1</v>
      </c>
      <c r="O1523" s="48">
        <v>1</v>
      </c>
      <c r="P1523" s="48">
        <v>0</v>
      </c>
      <c r="Q1523" s="48">
        <v>1</v>
      </c>
      <c r="R1523" s="48">
        <v>1</v>
      </c>
      <c r="S1523" s="48">
        <v>1</v>
      </c>
      <c r="T1523" s="48">
        <v>1</v>
      </c>
      <c r="U1523" s="48">
        <v>0</v>
      </c>
      <c r="V1523" s="48" t="s">
        <v>4851</v>
      </c>
      <c r="W152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23" t="str">
        <f>IF(cto1255AMCO[[#This Row],[Calificacion]]=1,"Aprobado","Subsanar")</f>
        <v>Subsanar</v>
      </c>
    </row>
    <row r="1524" spans="1:24" customFormat="1" hidden="1">
      <c r="A1524">
        <v>1523</v>
      </c>
      <c r="B1524" t="s">
        <v>4974</v>
      </c>
      <c r="C1524" s="13" t="s">
        <v>4975</v>
      </c>
      <c r="D1524" t="s">
        <v>1673</v>
      </c>
      <c r="E1524" s="26" t="s">
        <v>4976</v>
      </c>
      <c r="F1524" s="6" t="s">
        <v>1854</v>
      </c>
      <c r="G1524" s="6" t="s">
        <v>4977</v>
      </c>
      <c r="H1524" s="51">
        <v>59</v>
      </c>
      <c r="I1524" s="4">
        <f t="shared" si="78"/>
        <v>0</v>
      </c>
      <c r="J1524" s="10">
        <f t="shared" si="79"/>
        <v>7.0000000000000007E-2</v>
      </c>
      <c r="K1524" t="str">
        <f t="shared" si="80"/>
        <v>Dentro del rango</v>
      </c>
      <c r="L1524" s="51">
        <v>1</v>
      </c>
      <c r="M1524" s="51">
        <v>1</v>
      </c>
      <c r="N1524" s="51">
        <v>1</v>
      </c>
      <c r="O1524" s="51">
        <v>1</v>
      </c>
      <c r="P1524" s="51">
        <v>0</v>
      </c>
      <c r="Q1524" s="51">
        <v>1</v>
      </c>
      <c r="R1524" s="51">
        <v>1</v>
      </c>
      <c r="S1524" s="51">
        <v>1</v>
      </c>
      <c r="T1524" s="51">
        <v>1</v>
      </c>
      <c r="U1524" s="51">
        <v>0</v>
      </c>
      <c r="V1524" s="51" t="s">
        <v>4851</v>
      </c>
      <c r="W152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24" t="str">
        <f>IF(cto1255AMCO[[#This Row],[Calificacion]]=1,"Aprobado","Subsanar")</f>
        <v>Subsanar</v>
      </c>
    </row>
    <row r="1525" spans="1:24" customFormat="1" hidden="1">
      <c r="A1525">
        <v>1524</v>
      </c>
      <c r="B1525" t="s">
        <v>4978</v>
      </c>
      <c r="C1525" s="13" t="s">
        <v>4979</v>
      </c>
      <c r="D1525" t="s">
        <v>1673</v>
      </c>
      <c r="E1525" s="26" t="s">
        <v>4980</v>
      </c>
      <c r="F1525" s="6">
        <v>60</v>
      </c>
      <c r="G1525" s="6">
        <v>60.223171000000001</v>
      </c>
      <c r="H1525" s="48">
        <v>60</v>
      </c>
      <c r="I1525" s="4">
        <f t="shared" si="78"/>
        <v>0</v>
      </c>
      <c r="J1525" s="10">
        <f t="shared" si="79"/>
        <v>7.0000000000000007E-2</v>
      </c>
      <c r="K1525" t="str">
        <f t="shared" si="80"/>
        <v>Dentro del rango</v>
      </c>
      <c r="L1525" s="48">
        <v>1</v>
      </c>
      <c r="M1525" s="48">
        <v>1</v>
      </c>
      <c r="N1525" s="48">
        <v>1</v>
      </c>
      <c r="O1525" s="48">
        <v>1</v>
      </c>
      <c r="P1525" s="48">
        <v>0</v>
      </c>
      <c r="Q1525" s="48">
        <v>1</v>
      </c>
      <c r="R1525" s="48">
        <v>1</v>
      </c>
      <c r="S1525" s="48">
        <v>1</v>
      </c>
      <c r="T1525" s="48">
        <v>1</v>
      </c>
      <c r="U1525" s="48">
        <v>0</v>
      </c>
      <c r="V1525" s="48" t="s">
        <v>4851</v>
      </c>
      <c r="W152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25" t="str">
        <f>IF(cto1255AMCO[[#This Row],[Calificacion]]=1,"Aprobado","Subsanar")</f>
        <v>Subsanar</v>
      </c>
    </row>
    <row r="1526" spans="1:24" customFormat="1" hidden="1">
      <c r="A1526">
        <v>1525</v>
      </c>
      <c r="B1526" t="s">
        <v>4981</v>
      </c>
      <c r="C1526" s="13" t="s">
        <v>4982</v>
      </c>
      <c r="D1526" t="s">
        <v>1673</v>
      </c>
      <c r="E1526" s="26" t="s">
        <v>4983</v>
      </c>
      <c r="F1526" s="6">
        <v>58</v>
      </c>
      <c r="G1526" s="6">
        <v>57.686602000000001</v>
      </c>
      <c r="H1526" s="51">
        <v>58</v>
      </c>
      <c r="I1526" s="4">
        <f t="shared" si="78"/>
        <v>0</v>
      </c>
      <c r="J1526" s="10">
        <f t="shared" si="79"/>
        <v>7.0000000000000007E-2</v>
      </c>
      <c r="K1526" t="str">
        <f t="shared" si="80"/>
        <v>Dentro del rango</v>
      </c>
      <c r="L1526" s="51">
        <v>1</v>
      </c>
      <c r="M1526" s="51">
        <v>1</v>
      </c>
      <c r="N1526" s="51">
        <v>1</v>
      </c>
      <c r="O1526" s="51">
        <v>1</v>
      </c>
      <c r="P1526" s="51">
        <v>0</v>
      </c>
      <c r="Q1526" s="51">
        <v>1</v>
      </c>
      <c r="R1526" s="51">
        <v>1</v>
      </c>
      <c r="S1526" s="51">
        <v>1</v>
      </c>
      <c r="T1526" s="51">
        <v>1</v>
      </c>
      <c r="U1526" s="51">
        <v>0</v>
      </c>
      <c r="V1526" s="51" t="s">
        <v>4851</v>
      </c>
      <c r="W152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26" t="str">
        <f>IF(cto1255AMCO[[#This Row],[Calificacion]]=1,"Aprobado","Subsanar")</f>
        <v>Subsanar</v>
      </c>
    </row>
    <row r="1527" spans="1:24" customFormat="1" hidden="1">
      <c r="A1527">
        <v>1526</v>
      </c>
      <c r="B1527" t="s">
        <v>4984</v>
      </c>
      <c r="C1527" s="13" t="s">
        <v>4985</v>
      </c>
      <c r="D1527" t="s">
        <v>1673</v>
      </c>
      <c r="E1527" s="26" t="s">
        <v>4986</v>
      </c>
      <c r="F1527" s="6">
        <v>60</v>
      </c>
      <c r="G1527" s="6">
        <v>60.02561</v>
      </c>
      <c r="H1527" s="48">
        <v>60</v>
      </c>
      <c r="I1527" s="4">
        <f t="shared" si="78"/>
        <v>0</v>
      </c>
      <c r="J1527" s="10">
        <f t="shared" si="79"/>
        <v>7.0000000000000007E-2</v>
      </c>
      <c r="K1527" t="str">
        <f t="shared" si="80"/>
        <v>Dentro del rango</v>
      </c>
      <c r="L1527" s="48">
        <v>1</v>
      </c>
      <c r="M1527" s="48">
        <v>1</v>
      </c>
      <c r="N1527" s="48">
        <v>1</v>
      </c>
      <c r="O1527" s="48">
        <v>1</v>
      </c>
      <c r="P1527" s="48">
        <v>0</v>
      </c>
      <c r="Q1527" s="48">
        <v>1</v>
      </c>
      <c r="R1527" s="48">
        <v>1</v>
      </c>
      <c r="S1527" s="48">
        <v>1</v>
      </c>
      <c r="T1527" s="48">
        <v>1</v>
      </c>
      <c r="U1527" s="48">
        <v>0</v>
      </c>
      <c r="V1527" s="48" t="s">
        <v>4851</v>
      </c>
      <c r="W152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27" t="str">
        <f>IF(cto1255AMCO[[#This Row],[Calificacion]]=1,"Aprobado","Subsanar")</f>
        <v>Subsanar</v>
      </c>
    </row>
    <row r="1528" spans="1:24" customFormat="1" hidden="1">
      <c r="A1528">
        <v>1527</v>
      </c>
      <c r="B1528" t="s">
        <v>4987</v>
      </c>
      <c r="C1528" s="13" t="s">
        <v>4988</v>
      </c>
      <c r="D1528" t="s">
        <v>1673</v>
      </c>
      <c r="E1528" s="26" t="s">
        <v>4989</v>
      </c>
      <c r="F1528" s="6" t="s">
        <v>1854</v>
      </c>
      <c r="G1528" s="6" t="s">
        <v>4990</v>
      </c>
      <c r="H1528" s="51">
        <v>59</v>
      </c>
      <c r="I1528" s="4">
        <f t="shared" si="78"/>
        <v>0</v>
      </c>
      <c r="J1528" s="10">
        <f t="shared" si="79"/>
        <v>7.0000000000000007E-2</v>
      </c>
      <c r="K1528" t="str">
        <f t="shared" si="80"/>
        <v>Dentro del rango</v>
      </c>
      <c r="L1528" s="51">
        <v>1</v>
      </c>
      <c r="M1528" s="51">
        <v>1</v>
      </c>
      <c r="N1528" s="51">
        <v>1</v>
      </c>
      <c r="O1528" s="51">
        <v>1</v>
      </c>
      <c r="P1528" s="51">
        <v>0</v>
      </c>
      <c r="Q1528" s="51">
        <v>1</v>
      </c>
      <c r="R1528" s="51">
        <v>1</v>
      </c>
      <c r="S1528" s="51">
        <v>1</v>
      </c>
      <c r="T1528" s="51">
        <v>1</v>
      </c>
      <c r="U1528" s="51">
        <v>0</v>
      </c>
      <c r="V1528" s="51" t="s">
        <v>4991</v>
      </c>
      <c r="W152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28" t="str">
        <f>IF(cto1255AMCO[[#This Row],[Calificacion]]=1,"Aprobado","Subsanar")</f>
        <v>Subsanar</v>
      </c>
    </row>
    <row r="1529" spans="1:24" customFormat="1" hidden="1">
      <c r="A1529">
        <v>1528</v>
      </c>
      <c r="B1529" t="s">
        <v>4992</v>
      </c>
      <c r="C1529" s="13" t="s">
        <v>4993</v>
      </c>
      <c r="D1529" t="s">
        <v>1673</v>
      </c>
      <c r="E1529" s="26" t="s">
        <v>4994</v>
      </c>
      <c r="F1529" s="6">
        <v>54</v>
      </c>
      <c r="G1529" s="6">
        <v>54.333086999999999</v>
      </c>
      <c r="H1529" s="48">
        <v>54</v>
      </c>
      <c r="I1529" s="4">
        <f t="shared" si="78"/>
        <v>0</v>
      </c>
      <c r="J1529" s="10">
        <f t="shared" si="79"/>
        <v>7.0000000000000007E-2</v>
      </c>
      <c r="K1529" t="str">
        <f t="shared" si="80"/>
        <v>Dentro del rango</v>
      </c>
      <c r="L1529" s="48">
        <v>1</v>
      </c>
      <c r="M1529" s="48">
        <v>1</v>
      </c>
      <c r="N1529" s="48">
        <v>1</v>
      </c>
      <c r="O1529" s="48">
        <v>1</v>
      </c>
      <c r="P1529" s="48">
        <v>0</v>
      </c>
      <c r="Q1529" s="48">
        <v>1</v>
      </c>
      <c r="R1529" s="48">
        <v>1</v>
      </c>
      <c r="S1529" s="48">
        <v>1</v>
      </c>
      <c r="T1529" s="48">
        <v>1</v>
      </c>
      <c r="U1529" s="48">
        <v>0</v>
      </c>
      <c r="V1529" s="48" t="s">
        <v>4851</v>
      </c>
      <c r="W152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29" t="str">
        <f>IF(cto1255AMCO[[#This Row],[Calificacion]]=1,"Aprobado","Subsanar")</f>
        <v>Subsanar</v>
      </c>
    </row>
    <row r="1530" spans="1:24" customFormat="1" hidden="1">
      <c r="A1530">
        <v>1529</v>
      </c>
      <c r="B1530" t="s">
        <v>4995</v>
      </c>
      <c r="C1530" s="13" t="s">
        <v>4996</v>
      </c>
      <c r="D1530" t="s">
        <v>1673</v>
      </c>
      <c r="E1530" s="26" t="s">
        <v>4997</v>
      </c>
      <c r="F1530" s="6">
        <v>54</v>
      </c>
      <c r="G1530" s="6">
        <v>54.285553</v>
      </c>
      <c r="H1530" s="51">
        <v>54</v>
      </c>
      <c r="I1530" s="4">
        <f t="shared" si="78"/>
        <v>0</v>
      </c>
      <c r="J1530" s="10">
        <f t="shared" si="79"/>
        <v>7.0000000000000007E-2</v>
      </c>
      <c r="K1530" t="str">
        <f t="shared" si="80"/>
        <v>Dentro del rango</v>
      </c>
      <c r="L1530" s="51">
        <v>1</v>
      </c>
      <c r="M1530" s="51">
        <v>1</v>
      </c>
      <c r="N1530" s="51">
        <v>1</v>
      </c>
      <c r="O1530" s="51">
        <v>1</v>
      </c>
      <c r="P1530" s="51">
        <v>0</v>
      </c>
      <c r="Q1530" s="51">
        <v>1</v>
      </c>
      <c r="R1530" s="51">
        <v>1</v>
      </c>
      <c r="S1530" s="51">
        <v>1</v>
      </c>
      <c r="T1530" s="51">
        <v>1</v>
      </c>
      <c r="U1530" s="51">
        <v>0</v>
      </c>
      <c r="V1530" s="51" t="s">
        <v>4851</v>
      </c>
      <c r="W153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30" t="str">
        <f>IF(cto1255AMCO[[#This Row],[Calificacion]]=1,"Aprobado","Subsanar")</f>
        <v>Subsanar</v>
      </c>
    </row>
    <row r="1531" spans="1:24" customFormat="1" hidden="1">
      <c r="A1531">
        <v>1530</v>
      </c>
      <c r="B1531" t="s">
        <v>4998</v>
      </c>
      <c r="C1531" s="13" t="s">
        <v>4999</v>
      </c>
      <c r="D1531" t="s">
        <v>1673</v>
      </c>
      <c r="E1531" s="26" t="s">
        <v>5000</v>
      </c>
      <c r="F1531" s="6">
        <v>55</v>
      </c>
      <c r="G1531" s="6">
        <v>55.078958</v>
      </c>
      <c r="H1531" s="48">
        <v>55</v>
      </c>
      <c r="I1531" s="4">
        <f t="shared" si="78"/>
        <v>0</v>
      </c>
      <c r="J1531" s="10">
        <f t="shared" si="79"/>
        <v>7.0000000000000007E-2</v>
      </c>
      <c r="K1531" t="str">
        <f t="shared" si="80"/>
        <v>Dentro del rango</v>
      </c>
      <c r="L1531" s="48">
        <v>1</v>
      </c>
      <c r="M1531" s="48">
        <v>1</v>
      </c>
      <c r="N1531" s="48">
        <v>1</v>
      </c>
      <c r="O1531" s="48">
        <v>1</v>
      </c>
      <c r="P1531" s="48">
        <v>0</v>
      </c>
      <c r="Q1531" s="48">
        <v>1</v>
      </c>
      <c r="R1531" s="48">
        <v>1</v>
      </c>
      <c r="S1531" s="48">
        <v>1</v>
      </c>
      <c r="T1531" s="48">
        <v>1</v>
      </c>
      <c r="U1531" s="48">
        <v>0</v>
      </c>
      <c r="V1531" s="48" t="s">
        <v>4851</v>
      </c>
      <c r="W153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31" t="str">
        <f>IF(cto1255AMCO[[#This Row],[Calificacion]]=1,"Aprobado","Subsanar")</f>
        <v>Subsanar</v>
      </c>
    </row>
    <row r="1532" spans="1:24" customFormat="1" hidden="1">
      <c r="A1532">
        <v>1531</v>
      </c>
      <c r="B1532" t="s">
        <v>5001</v>
      </c>
      <c r="C1532" s="13" t="s">
        <v>5002</v>
      </c>
      <c r="D1532" t="s">
        <v>1673</v>
      </c>
      <c r="E1532" s="26" t="s">
        <v>5003</v>
      </c>
      <c r="F1532" s="6">
        <v>54</v>
      </c>
      <c r="G1532" s="6">
        <v>53.607520000000001</v>
      </c>
      <c r="H1532" s="51">
        <v>54</v>
      </c>
      <c r="I1532" s="4">
        <f t="shared" si="78"/>
        <v>0</v>
      </c>
      <c r="J1532" s="10">
        <f t="shared" si="79"/>
        <v>7.0000000000000007E-2</v>
      </c>
      <c r="K1532" t="str">
        <f t="shared" si="80"/>
        <v>Dentro del rango</v>
      </c>
      <c r="L1532" s="51">
        <v>1</v>
      </c>
      <c r="M1532" s="51">
        <v>1</v>
      </c>
      <c r="N1532" s="51">
        <v>1</v>
      </c>
      <c r="O1532" s="51">
        <v>1</v>
      </c>
      <c r="P1532" s="51">
        <v>0</v>
      </c>
      <c r="Q1532" s="51">
        <v>1</v>
      </c>
      <c r="R1532" s="51">
        <v>1</v>
      </c>
      <c r="S1532" s="51">
        <v>1</v>
      </c>
      <c r="T1532" s="51">
        <v>1</v>
      </c>
      <c r="U1532" s="51">
        <v>0</v>
      </c>
      <c r="V1532" s="51" t="s">
        <v>4851</v>
      </c>
      <c r="W153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32" t="str">
        <f>IF(cto1255AMCO[[#This Row],[Calificacion]]=1,"Aprobado","Subsanar")</f>
        <v>Subsanar</v>
      </c>
    </row>
    <row r="1533" spans="1:24" customFormat="1" hidden="1">
      <c r="A1533">
        <v>1532</v>
      </c>
      <c r="B1533" t="s">
        <v>5004</v>
      </c>
      <c r="C1533" s="13" t="s">
        <v>5005</v>
      </c>
      <c r="D1533" t="s">
        <v>1673</v>
      </c>
      <c r="E1533" s="26" t="s">
        <v>5006</v>
      </c>
      <c r="F1533" s="6">
        <v>54</v>
      </c>
      <c r="G1533" s="6">
        <v>53.975403</v>
      </c>
      <c r="H1533" s="48">
        <v>54</v>
      </c>
      <c r="I1533" s="4">
        <f t="shared" si="78"/>
        <v>0</v>
      </c>
      <c r="J1533" s="10">
        <f t="shared" si="79"/>
        <v>7.0000000000000007E-2</v>
      </c>
      <c r="K1533" t="str">
        <f t="shared" si="80"/>
        <v>Dentro del rango</v>
      </c>
      <c r="L1533" s="48">
        <v>1</v>
      </c>
      <c r="M1533" s="48">
        <v>1</v>
      </c>
      <c r="N1533" s="48">
        <v>1</v>
      </c>
      <c r="O1533" s="48">
        <v>1</v>
      </c>
      <c r="P1533" s="48">
        <v>0</v>
      </c>
      <c r="Q1533" s="48">
        <v>1</v>
      </c>
      <c r="R1533" s="48">
        <v>1</v>
      </c>
      <c r="S1533" s="48">
        <v>1</v>
      </c>
      <c r="T1533" s="48">
        <v>1</v>
      </c>
      <c r="U1533" s="48">
        <v>0</v>
      </c>
      <c r="V1533" s="48" t="s">
        <v>4851</v>
      </c>
      <c r="W153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33" t="str">
        <f>IF(cto1255AMCO[[#This Row],[Calificacion]]=1,"Aprobado","Subsanar")</f>
        <v>Subsanar</v>
      </c>
    </row>
    <row r="1534" spans="1:24" customFormat="1" hidden="1">
      <c r="A1534">
        <v>1533</v>
      </c>
      <c r="B1534" t="s">
        <v>5007</v>
      </c>
      <c r="C1534" s="13" t="s">
        <v>5008</v>
      </c>
      <c r="D1534" t="s">
        <v>1673</v>
      </c>
      <c r="E1534" s="26" t="s">
        <v>5009</v>
      </c>
      <c r="F1534" s="6">
        <v>55</v>
      </c>
      <c r="G1534" s="6">
        <v>54.826985000000001</v>
      </c>
      <c r="H1534" s="51">
        <v>55</v>
      </c>
      <c r="I1534" s="4">
        <f t="shared" si="78"/>
        <v>0</v>
      </c>
      <c r="J1534" s="10">
        <f t="shared" si="79"/>
        <v>7.0000000000000007E-2</v>
      </c>
      <c r="K1534" t="str">
        <f t="shared" si="80"/>
        <v>Dentro del rango</v>
      </c>
      <c r="L1534" s="51">
        <v>1</v>
      </c>
      <c r="M1534" s="51">
        <v>1</v>
      </c>
      <c r="N1534" s="51">
        <v>1</v>
      </c>
      <c r="O1534" s="51">
        <v>1</v>
      </c>
      <c r="P1534" s="51">
        <v>0</v>
      </c>
      <c r="Q1534" s="51">
        <v>1</v>
      </c>
      <c r="R1534" s="51">
        <v>1</v>
      </c>
      <c r="S1534" s="51">
        <v>1</v>
      </c>
      <c r="T1534" s="51">
        <v>1</v>
      </c>
      <c r="U1534" s="51">
        <v>0</v>
      </c>
      <c r="V1534" s="51" t="s">
        <v>4851</v>
      </c>
      <c r="W153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34" t="str">
        <f>IF(cto1255AMCO[[#This Row],[Calificacion]]=1,"Aprobado","Subsanar")</f>
        <v>Subsanar</v>
      </c>
    </row>
    <row r="1535" spans="1:24" customFormat="1" hidden="1">
      <c r="A1535">
        <v>1534</v>
      </c>
      <c r="B1535" t="s">
        <v>5010</v>
      </c>
      <c r="C1535" s="13" t="s">
        <v>5011</v>
      </c>
      <c r="D1535" t="s">
        <v>1673</v>
      </c>
      <c r="E1535" s="26" t="s">
        <v>5012</v>
      </c>
      <c r="F1535" s="6">
        <v>53</v>
      </c>
      <c r="G1535" s="6">
        <v>52.947668</v>
      </c>
      <c r="H1535" s="48">
        <v>53</v>
      </c>
      <c r="I1535" s="4">
        <f t="shared" si="78"/>
        <v>0</v>
      </c>
      <c r="J1535" s="10">
        <f t="shared" si="79"/>
        <v>7.0000000000000007E-2</v>
      </c>
      <c r="K1535" t="str">
        <f t="shared" si="80"/>
        <v>Dentro del rango</v>
      </c>
      <c r="L1535" s="48">
        <v>1</v>
      </c>
      <c r="M1535" s="48">
        <v>1</v>
      </c>
      <c r="N1535" s="48">
        <v>1</v>
      </c>
      <c r="O1535" s="48">
        <v>1</v>
      </c>
      <c r="P1535" s="48">
        <v>0</v>
      </c>
      <c r="Q1535" s="48">
        <v>1</v>
      </c>
      <c r="R1535" s="48">
        <v>1</v>
      </c>
      <c r="S1535" s="48">
        <v>1</v>
      </c>
      <c r="T1535" s="48">
        <v>1</v>
      </c>
      <c r="U1535" s="48">
        <v>0</v>
      </c>
      <c r="V1535" s="48" t="s">
        <v>4851</v>
      </c>
      <c r="W153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35" t="str">
        <f>IF(cto1255AMCO[[#This Row],[Calificacion]]=1,"Aprobado","Subsanar")</f>
        <v>Subsanar</v>
      </c>
    </row>
    <row r="1536" spans="1:24" customFormat="1" hidden="1">
      <c r="A1536">
        <v>1535</v>
      </c>
      <c r="B1536" t="s">
        <v>5013</v>
      </c>
      <c r="C1536" s="13" t="s">
        <v>5014</v>
      </c>
      <c r="D1536" t="s">
        <v>1673</v>
      </c>
      <c r="E1536" s="26" t="s">
        <v>5015</v>
      </c>
      <c r="F1536" s="6">
        <v>54</v>
      </c>
      <c r="G1536" s="6">
        <v>54.266630999999997</v>
      </c>
      <c r="H1536" s="51">
        <v>54</v>
      </c>
      <c r="I1536" s="4">
        <f t="shared" si="78"/>
        <v>0</v>
      </c>
      <c r="J1536" s="10">
        <f t="shared" si="79"/>
        <v>7.0000000000000007E-2</v>
      </c>
      <c r="K1536" t="str">
        <f t="shared" si="80"/>
        <v>Dentro del rango</v>
      </c>
      <c r="L1536" s="51">
        <v>1</v>
      </c>
      <c r="M1536" s="51">
        <v>1</v>
      </c>
      <c r="N1536" s="51">
        <v>1</v>
      </c>
      <c r="O1536" s="51">
        <v>1</v>
      </c>
      <c r="P1536" s="51">
        <v>0</v>
      </c>
      <c r="Q1536" s="51">
        <v>1</v>
      </c>
      <c r="R1536" s="51">
        <v>1</v>
      </c>
      <c r="S1536" s="51">
        <v>1</v>
      </c>
      <c r="T1536" s="51">
        <v>1</v>
      </c>
      <c r="U1536" s="51">
        <v>0</v>
      </c>
      <c r="V1536" s="51" t="s">
        <v>4851</v>
      </c>
      <c r="W153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36" t="str">
        <f>IF(cto1255AMCO[[#This Row],[Calificacion]]=1,"Aprobado","Subsanar")</f>
        <v>Subsanar</v>
      </c>
    </row>
    <row r="1537" spans="1:24" customFormat="1" hidden="1">
      <c r="A1537">
        <v>1536</v>
      </c>
      <c r="B1537" t="s">
        <v>5016</v>
      </c>
      <c r="C1537" s="13" t="s">
        <v>5017</v>
      </c>
      <c r="D1537" t="s">
        <v>1673</v>
      </c>
      <c r="E1537" s="26" t="s">
        <v>5018</v>
      </c>
      <c r="F1537" s="6" t="s">
        <v>1714</v>
      </c>
      <c r="G1537" s="6" t="s">
        <v>5019</v>
      </c>
      <c r="H1537" s="48">
        <v>54</v>
      </c>
      <c r="I1537" s="4">
        <f t="shared" si="78"/>
        <v>0</v>
      </c>
      <c r="J1537" s="10">
        <f t="shared" si="79"/>
        <v>7.0000000000000007E-2</v>
      </c>
      <c r="K1537" t="str">
        <f t="shared" si="80"/>
        <v>Dentro del rango</v>
      </c>
      <c r="L1537" s="48">
        <v>1</v>
      </c>
      <c r="M1537" s="48">
        <v>1</v>
      </c>
      <c r="N1537" s="48">
        <v>1</v>
      </c>
      <c r="O1537" s="48">
        <v>1</v>
      </c>
      <c r="P1537" s="48">
        <v>0</v>
      </c>
      <c r="Q1537" s="48">
        <v>1</v>
      </c>
      <c r="R1537" s="48">
        <v>1</v>
      </c>
      <c r="S1537" s="48">
        <v>1</v>
      </c>
      <c r="T1537" s="48">
        <v>1</v>
      </c>
      <c r="U1537" s="48">
        <v>0</v>
      </c>
      <c r="V1537" s="48" t="s">
        <v>4851</v>
      </c>
      <c r="W153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37" t="str">
        <f>IF(cto1255AMCO[[#This Row],[Calificacion]]=1,"Aprobado","Subsanar")</f>
        <v>Subsanar</v>
      </c>
    </row>
    <row r="1538" spans="1:24" customFormat="1" hidden="1">
      <c r="A1538">
        <v>1537</v>
      </c>
      <c r="B1538" t="s">
        <v>5020</v>
      </c>
      <c r="C1538" s="13" t="s">
        <v>5021</v>
      </c>
      <c r="D1538" t="s">
        <v>1673</v>
      </c>
      <c r="E1538" s="26" t="s">
        <v>5022</v>
      </c>
      <c r="F1538" s="6">
        <v>54</v>
      </c>
      <c r="G1538" s="6">
        <v>54.008861000000003</v>
      </c>
      <c r="H1538" s="51">
        <v>54</v>
      </c>
      <c r="I1538" s="4">
        <f t="shared" si="78"/>
        <v>0</v>
      </c>
      <c r="J1538" s="10">
        <f t="shared" si="79"/>
        <v>7.0000000000000007E-2</v>
      </c>
      <c r="K1538" t="str">
        <f t="shared" si="80"/>
        <v>Dentro del rango</v>
      </c>
      <c r="L1538" s="51">
        <v>1</v>
      </c>
      <c r="M1538" s="51">
        <v>1</v>
      </c>
      <c r="N1538" s="51">
        <v>1</v>
      </c>
      <c r="O1538" s="51">
        <v>1</v>
      </c>
      <c r="P1538" s="51">
        <v>0</v>
      </c>
      <c r="Q1538" s="51">
        <v>1</v>
      </c>
      <c r="R1538" s="51">
        <v>1</v>
      </c>
      <c r="S1538" s="51">
        <v>1</v>
      </c>
      <c r="T1538" s="51">
        <v>1</v>
      </c>
      <c r="U1538" s="51">
        <v>0</v>
      </c>
      <c r="V1538" s="51" t="s">
        <v>4851</v>
      </c>
      <c r="W153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38" t="str">
        <f>IF(cto1255AMCO[[#This Row],[Calificacion]]=1,"Aprobado","Subsanar")</f>
        <v>Subsanar</v>
      </c>
    </row>
    <row r="1539" spans="1:24" customFormat="1" hidden="1">
      <c r="A1539">
        <v>1538</v>
      </c>
      <c r="B1539" t="s">
        <v>5023</v>
      </c>
      <c r="C1539" s="13" t="s">
        <v>5024</v>
      </c>
      <c r="D1539" t="s">
        <v>1673</v>
      </c>
      <c r="E1539" s="26" t="s">
        <v>5025</v>
      </c>
      <c r="F1539" s="6">
        <v>54</v>
      </c>
      <c r="G1539" s="6">
        <v>54.223897999999998</v>
      </c>
      <c r="H1539" s="48">
        <v>54</v>
      </c>
      <c r="I1539" s="4">
        <f t="shared" si="78"/>
        <v>0</v>
      </c>
      <c r="J1539" s="10">
        <f t="shared" si="79"/>
        <v>7.0000000000000007E-2</v>
      </c>
      <c r="K1539" t="str">
        <f t="shared" si="80"/>
        <v>Dentro del rango</v>
      </c>
      <c r="L1539" s="48">
        <v>1</v>
      </c>
      <c r="M1539" s="48">
        <v>1</v>
      </c>
      <c r="N1539" s="48">
        <v>1</v>
      </c>
      <c r="O1539" s="48">
        <v>1</v>
      </c>
      <c r="P1539" s="48">
        <v>0</v>
      </c>
      <c r="Q1539" s="48">
        <v>1</v>
      </c>
      <c r="R1539" s="48">
        <v>1</v>
      </c>
      <c r="S1539" s="48">
        <v>1</v>
      </c>
      <c r="T1539" s="48">
        <v>1</v>
      </c>
      <c r="U1539" s="48">
        <v>0</v>
      </c>
      <c r="V1539" s="48" t="s">
        <v>4851</v>
      </c>
      <c r="W153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39" t="str">
        <f>IF(cto1255AMCO[[#This Row],[Calificacion]]=1,"Aprobado","Subsanar")</f>
        <v>Subsanar</v>
      </c>
    </row>
    <row r="1540" spans="1:24" customFormat="1" hidden="1">
      <c r="A1540">
        <v>1539</v>
      </c>
      <c r="B1540" t="s">
        <v>5026</v>
      </c>
      <c r="C1540" s="13" t="s">
        <v>5027</v>
      </c>
      <c r="D1540" t="s">
        <v>1673</v>
      </c>
      <c r="E1540" s="26" t="s">
        <v>5028</v>
      </c>
      <c r="F1540" s="6" t="s">
        <v>1706</v>
      </c>
      <c r="G1540" s="6" t="s">
        <v>5029</v>
      </c>
      <c r="H1540" s="51">
        <v>55</v>
      </c>
      <c r="I1540" s="4">
        <f t="shared" si="78"/>
        <v>0</v>
      </c>
      <c r="J1540" s="10">
        <f t="shared" si="79"/>
        <v>7.0000000000000007E-2</v>
      </c>
      <c r="K1540" t="str">
        <f t="shared" si="80"/>
        <v>Dentro del rango</v>
      </c>
      <c r="L1540" s="51">
        <v>1</v>
      </c>
      <c r="M1540" s="51">
        <v>1</v>
      </c>
      <c r="N1540" s="51">
        <v>1</v>
      </c>
      <c r="O1540" s="51">
        <v>1</v>
      </c>
      <c r="P1540" s="51">
        <v>0</v>
      </c>
      <c r="Q1540" s="51">
        <v>1</v>
      </c>
      <c r="R1540" s="51">
        <v>1</v>
      </c>
      <c r="S1540" s="51">
        <v>1</v>
      </c>
      <c r="T1540" s="51">
        <v>1</v>
      </c>
      <c r="U1540" s="51">
        <v>0</v>
      </c>
      <c r="V1540" s="51" t="s">
        <v>4851</v>
      </c>
      <c r="W154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40" t="str">
        <f>IF(cto1255AMCO[[#This Row],[Calificacion]]=1,"Aprobado","Subsanar")</f>
        <v>Subsanar</v>
      </c>
    </row>
    <row r="1541" spans="1:24" customFormat="1" hidden="1">
      <c r="A1541">
        <v>1540</v>
      </c>
      <c r="B1541" t="s">
        <v>5030</v>
      </c>
      <c r="C1541" s="13" t="s">
        <v>5031</v>
      </c>
      <c r="D1541" t="s">
        <v>1673</v>
      </c>
      <c r="E1541" s="26" t="s">
        <v>5032</v>
      </c>
      <c r="F1541" s="6" t="s">
        <v>5033</v>
      </c>
      <c r="G1541" s="6" t="s">
        <v>5034</v>
      </c>
      <c r="H1541" s="48">
        <v>53</v>
      </c>
      <c r="I1541" s="4">
        <f t="shared" si="78"/>
        <v>0</v>
      </c>
      <c r="J1541" s="10">
        <f t="shared" si="79"/>
        <v>7.0000000000000007E-2</v>
      </c>
      <c r="K1541" t="str">
        <f t="shared" si="80"/>
        <v>Dentro del rango</v>
      </c>
      <c r="L1541" s="48">
        <v>1</v>
      </c>
      <c r="M1541" s="48">
        <v>1</v>
      </c>
      <c r="N1541" s="48">
        <v>1</v>
      </c>
      <c r="O1541" s="48">
        <v>1</v>
      </c>
      <c r="P1541" s="48">
        <v>0</v>
      </c>
      <c r="Q1541" s="48">
        <v>1</v>
      </c>
      <c r="R1541" s="48">
        <v>1</v>
      </c>
      <c r="S1541" s="48">
        <v>1</v>
      </c>
      <c r="T1541" s="48">
        <v>1</v>
      </c>
      <c r="U1541" s="48">
        <v>0</v>
      </c>
      <c r="V1541" s="48" t="s">
        <v>4851</v>
      </c>
      <c r="W154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41" t="str">
        <f>IF(cto1255AMCO[[#This Row],[Calificacion]]=1,"Aprobado","Subsanar")</f>
        <v>Subsanar</v>
      </c>
    </row>
    <row r="1542" spans="1:24" customFormat="1" hidden="1">
      <c r="A1542">
        <v>1541</v>
      </c>
      <c r="B1542" t="s">
        <v>5035</v>
      </c>
      <c r="C1542" s="13" t="s">
        <v>5036</v>
      </c>
      <c r="D1542" t="s">
        <v>1673</v>
      </c>
      <c r="E1542" s="26" t="s">
        <v>5037</v>
      </c>
      <c r="F1542" s="6">
        <v>54</v>
      </c>
      <c r="G1542" s="6">
        <v>53.932842000000001</v>
      </c>
      <c r="H1542" s="51">
        <v>54</v>
      </c>
      <c r="I1542" s="4">
        <f t="shared" si="78"/>
        <v>0</v>
      </c>
      <c r="J1542" s="10">
        <f t="shared" si="79"/>
        <v>7.0000000000000007E-2</v>
      </c>
      <c r="K1542" t="str">
        <f t="shared" si="80"/>
        <v>Dentro del rango</v>
      </c>
      <c r="L1542" s="51">
        <v>1</v>
      </c>
      <c r="M1542" s="51">
        <v>1</v>
      </c>
      <c r="N1542" s="51">
        <v>1</v>
      </c>
      <c r="O1542" s="51">
        <v>1</v>
      </c>
      <c r="P1542" s="51">
        <v>0</v>
      </c>
      <c r="Q1542" s="51">
        <v>1</v>
      </c>
      <c r="R1542" s="51">
        <v>1</v>
      </c>
      <c r="S1542" s="51">
        <v>1</v>
      </c>
      <c r="T1542" s="51">
        <v>1</v>
      </c>
      <c r="U1542" s="51">
        <v>0</v>
      </c>
      <c r="V1542" s="51" t="s">
        <v>4851</v>
      </c>
      <c r="W154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42" t="str">
        <f>IF(cto1255AMCO[[#This Row],[Calificacion]]=1,"Aprobado","Subsanar")</f>
        <v>Subsanar</v>
      </c>
    </row>
    <row r="1543" spans="1:24" customFormat="1" hidden="1">
      <c r="A1543">
        <v>1542</v>
      </c>
      <c r="B1543" t="s">
        <v>5038</v>
      </c>
      <c r="C1543" s="13" t="s">
        <v>5039</v>
      </c>
      <c r="D1543" t="s">
        <v>1673</v>
      </c>
      <c r="E1543" s="26" t="s">
        <v>5040</v>
      </c>
      <c r="F1543" s="6">
        <v>52</v>
      </c>
      <c r="G1543" s="6">
        <v>52.644030000000001</v>
      </c>
      <c r="H1543" s="48">
        <v>52</v>
      </c>
      <c r="I1543" s="4">
        <f t="shared" si="78"/>
        <v>0</v>
      </c>
      <c r="J1543" s="10">
        <f t="shared" si="79"/>
        <v>7.0000000000000007E-2</v>
      </c>
      <c r="K1543" t="str">
        <f t="shared" si="80"/>
        <v>Dentro del rango</v>
      </c>
      <c r="L1543" s="48">
        <v>1</v>
      </c>
      <c r="M1543" s="48">
        <v>1</v>
      </c>
      <c r="N1543" s="48">
        <v>1</v>
      </c>
      <c r="O1543" s="48">
        <v>1</v>
      </c>
      <c r="P1543" s="48">
        <v>0</v>
      </c>
      <c r="Q1543" s="48">
        <v>1</v>
      </c>
      <c r="R1543" s="48">
        <v>1</v>
      </c>
      <c r="S1543" s="48">
        <v>1</v>
      </c>
      <c r="T1543" s="48">
        <v>1</v>
      </c>
      <c r="U1543" s="48">
        <v>0</v>
      </c>
      <c r="V1543" s="48" t="s">
        <v>4851</v>
      </c>
      <c r="W154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43" t="str">
        <f>IF(cto1255AMCO[[#This Row],[Calificacion]]=1,"Aprobado","Subsanar")</f>
        <v>Subsanar</v>
      </c>
    </row>
    <row r="1544" spans="1:24" customFormat="1" hidden="1">
      <c r="A1544">
        <v>1543</v>
      </c>
      <c r="B1544" t="s">
        <v>5041</v>
      </c>
      <c r="C1544" s="13" t="s">
        <v>5042</v>
      </c>
      <c r="D1544" t="s">
        <v>1673</v>
      </c>
      <c r="E1544" s="26" t="s">
        <v>5043</v>
      </c>
      <c r="F1544" s="6" t="s">
        <v>1714</v>
      </c>
      <c r="G1544" s="6" t="s">
        <v>5044</v>
      </c>
      <c r="H1544" s="51">
        <v>54</v>
      </c>
      <c r="I1544" s="4">
        <f t="shared" si="78"/>
        <v>0</v>
      </c>
      <c r="J1544" s="10">
        <f t="shared" si="79"/>
        <v>7.0000000000000007E-2</v>
      </c>
      <c r="K1544" t="str">
        <f t="shared" si="80"/>
        <v>Dentro del rango</v>
      </c>
      <c r="L1544" s="51">
        <v>1</v>
      </c>
      <c r="M1544" s="51">
        <v>1</v>
      </c>
      <c r="N1544" s="51">
        <v>1</v>
      </c>
      <c r="O1544" s="51">
        <v>1</v>
      </c>
      <c r="P1544" s="51">
        <v>0</v>
      </c>
      <c r="Q1544" s="51">
        <v>1</v>
      </c>
      <c r="R1544" s="51">
        <v>1</v>
      </c>
      <c r="S1544" s="51">
        <v>1</v>
      </c>
      <c r="T1544" s="51">
        <v>1</v>
      </c>
      <c r="U1544" s="51">
        <v>0</v>
      </c>
      <c r="V1544" s="51" t="s">
        <v>4851</v>
      </c>
      <c r="W154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44" t="str">
        <f>IF(cto1255AMCO[[#This Row],[Calificacion]]=1,"Aprobado","Subsanar")</f>
        <v>Subsanar</v>
      </c>
    </row>
    <row r="1545" spans="1:24" customFormat="1" hidden="1">
      <c r="A1545">
        <v>1544</v>
      </c>
      <c r="B1545" t="s">
        <v>5045</v>
      </c>
      <c r="C1545" s="13" t="s">
        <v>5046</v>
      </c>
      <c r="D1545" t="s">
        <v>1673</v>
      </c>
      <c r="E1545" s="26" t="s">
        <v>5047</v>
      </c>
      <c r="F1545" s="6">
        <v>54</v>
      </c>
      <c r="G1545" s="6">
        <v>54.944220000000001</v>
      </c>
      <c r="H1545" s="48">
        <v>54</v>
      </c>
      <c r="I1545" s="4">
        <f t="shared" si="78"/>
        <v>0</v>
      </c>
      <c r="J1545" s="10">
        <f t="shared" si="79"/>
        <v>7.0000000000000007E-2</v>
      </c>
      <c r="K1545" t="str">
        <f t="shared" si="80"/>
        <v>Dentro del rango</v>
      </c>
      <c r="L1545" s="48">
        <v>1</v>
      </c>
      <c r="M1545" s="48">
        <v>1</v>
      </c>
      <c r="N1545" s="48">
        <v>1</v>
      </c>
      <c r="O1545" s="48">
        <v>1</v>
      </c>
      <c r="P1545" s="48">
        <v>0</v>
      </c>
      <c r="Q1545" s="48">
        <v>1</v>
      </c>
      <c r="R1545" s="48">
        <v>1</v>
      </c>
      <c r="S1545" s="48">
        <v>1</v>
      </c>
      <c r="T1545" s="48">
        <v>1</v>
      </c>
      <c r="U1545" s="48">
        <v>0</v>
      </c>
      <c r="V1545" s="48" t="s">
        <v>4851</v>
      </c>
      <c r="W154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45" t="str">
        <f>IF(cto1255AMCO[[#This Row],[Calificacion]]=1,"Aprobado","Subsanar")</f>
        <v>Subsanar</v>
      </c>
    </row>
    <row r="1546" spans="1:24" customFormat="1" hidden="1">
      <c r="A1546">
        <v>1545</v>
      </c>
      <c r="B1546" t="s">
        <v>5048</v>
      </c>
      <c r="C1546" s="13" t="s">
        <v>5049</v>
      </c>
      <c r="D1546" t="s">
        <v>1673</v>
      </c>
      <c r="E1546" s="26" t="s">
        <v>5050</v>
      </c>
      <c r="F1546" s="6">
        <v>53</v>
      </c>
      <c r="G1546" s="6">
        <v>52.93853</v>
      </c>
      <c r="H1546" s="51">
        <v>53</v>
      </c>
      <c r="I1546" s="4">
        <f t="shared" si="78"/>
        <v>0</v>
      </c>
      <c r="J1546" s="10">
        <f t="shared" si="79"/>
        <v>7.0000000000000007E-2</v>
      </c>
      <c r="K1546" t="str">
        <f t="shared" si="80"/>
        <v>Dentro del rango</v>
      </c>
      <c r="L1546" s="51">
        <v>1</v>
      </c>
      <c r="M1546" s="51">
        <v>1</v>
      </c>
      <c r="N1546" s="51">
        <v>1</v>
      </c>
      <c r="O1546" s="51">
        <v>1</v>
      </c>
      <c r="P1546" s="51">
        <v>0</v>
      </c>
      <c r="Q1546" s="51">
        <v>1</v>
      </c>
      <c r="R1546" s="51">
        <v>1</v>
      </c>
      <c r="S1546" s="51">
        <v>1</v>
      </c>
      <c r="T1546" s="51">
        <v>1</v>
      </c>
      <c r="U1546" s="51">
        <v>0</v>
      </c>
      <c r="V1546" s="51" t="s">
        <v>4851</v>
      </c>
      <c r="W154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46" t="str">
        <f>IF(cto1255AMCO[[#This Row],[Calificacion]]=1,"Aprobado","Subsanar")</f>
        <v>Subsanar</v>
      </c>
    </row>
    <row r="1547" spans="1:24" customFormat="1" hidden="1">
      <c r="A1547">
        <v>1546</v>
      </c>
      <c r="B1547" t="s">
        <v>5051</v>
      </c>
      <c r="C1547" s="13" t="s">
        <v>5052</v>
      </c>
      <c r="D1547" t="s">
        <v>1673</v>
      </c>
      <c r="E1547" s="26" t="s">
        <v>5053</v>
      </c>
      <c r="F1547" s="6">
        <v>53</v>
      </c>
      <c r="G1547" s="6">
        <v>53.133139</v>
      </c>
      <c r="H1547" s="48">
        <v>53</v>
      </c>
      <c r="I1547" s="4">
        <f t="shared" si="78"/>
        <v>0</v>
      </c>
      <c r="J1547" s="10">
        <f t="shared" si="79"/>
        <v>7.0000000000000007E-2</v>
      </c>
      <c r="K1547" t="str">
        <f t="shared" si="80"/>
        <v>Dentro del rango</v>
      </c>
      <c r="L1547" s="48">
        <v>1</v>
      </c>
      <c r="M1547" s="48">
        <v>1</v>
      </c>
      <c r="N1547" s="48">
        <v>1</v>
      </c>
      <c r="O1547" s="48">
        <v>1</v>
      </c>
      <c r="P1547" s="48">
        <v>0</v>
      </c>
      <c r="Q1547" s="48">
        <v>1</v>
      </c>
      <c r="R1547" s="48">
        <v>1</v>
      </c>
      <c r="S1547" s="48">
        <v>1</v>
      </c>
      <c r="T1547" s="48">
        <v>1</v>
      </c>
      <c r="U1547" s="48">
        <v>0</v>
      </c>
      <c r="V1547" s="48" t="s">
        <v>4851</v>
      </c>
      <c r="W154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47" t="str">
        <f>IF(cto1255AMCO[[#This Row],[Calificacion]]=1,"Aprobado","Subsanar")</f>
        <v>Subsanar</v>
      </c>
    </row>
    <row r="1548" spans="1:24" customFormat="1" hidden="1">
      <c r="A1548">
        <v>1547</v>
      </c>
      <c r="B1548" t="s">
        <v>5054</v>
      </c>
      <c r="C1548" s="13" t="s">
        <v>5055</v>
      </c>
      <c r="D1548" t="s">
        <v>1673</v>
      </c>
      <c r="E1548" s="26" t="s">
        <v>5056</v>
      </c>
      <c r="F1548" s="6" t="s">
        <v>1706</v>
      </c>
      <c r="G1548" s="6" t="s">
        <v>5057</v>
      </c>
      <c r="H1548" s="51">
        <v>55</v>
      </c>
      <c r="I1548" s="4">
        <f t="shared" si="78"/>
        <v>0</v>
      </c>
      <c r="J1548" s="10">
        <f t="shared" si="79"/>
        <v>7.0000000000000007E-2</v>
      </c>
      <c r="K1548" t="str">
        <f t="shared" si="80"/>
        <v>Dentro del rango</v>
      </c>
      <c r="L1548" s="51">
        <v>1</v>
      </c>
      <c r="M1548" s="51">
        <v>1</v>
      </c>
      <c r="N1548" s="51">
        <v>1</v>
      </c>
      <c r="O1548" s="51">
        <v>1</v>
      </c>
      <c r="P1548" s="51">
        <v>0</v>
      </c>
      <c r="Q1548" s="51">
        <v>1</v>
      </c>
      <c r="R1548" s="51">
        <v>1</v>
      </c>
      <c r="S1548" s="51">
        <v>1</v>
      </c>
      <c r="T1548" s="51">
        <v>1</v>
      </c>
      <c r="U1548" s="51">
        <v>0</v>
      </c>
      <c r="V1548" s="51" t="s">
        <v>5058</v>
      </c>
      <c r="W15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48" t="str">
        <f>IF(cto1255AMCO[[#This Row],[Calificacion]]=1,"Aprobado","Subsanar")</f>
        <v>Subsanar</v>
      </c>
    </row>
    <row r="1549" spans="1:24" customFormat="1" hidden="1">
      <c r="A1549">
        <v>1548</v>
      </c>
      <c r="B1549" t="s">
        <v>5059</v>
      </c>
      <c r="C1549" s="13" t="s">
        <v>5060</v>
      </c>
      <c r="D1549" t="s">
        <v>1673</v>
      </c>
      <c r="E1549" s="26" t="s">
        <v>5061</v>
      </c>
      <c r="F1549" s="6">
        <v>55</v>
      </c>
      <c r="G1549" s="6">
        <v>55.000554999999999</v>
      </c>
      <c r="H1549" s="48">
        <v>55</v>
      </c>
      <c r="I1549" s="4">
        <f t="shared" si="78"/>
        <v>0</v>
      </c>
      <c r="J1549" s="10">
        <f t="shared" si="79"/>
        <v>7.0000000000000007E-2</v>
      </c>
      <c r="K1549" t="str">
        <f t="shared" si="80"/>
        <v>Dentro del rango</v>
      </c>
      <c r="L1549" s="48">
        <v>1</v>
      </c>
      <c r="M1549" s="48">
        <v>1</v>
      </c>
      <c r="N1549" s="48">
        <v>1</v>
      </c>
      <c r="O1549" s="48">
        <v>1</v>
      </c>
      <c r="P1549" s="48">
        <v>0</v>
      </c>
      <c r="Q1549" s="48">
        <v>1</v>
      </c>
      <c r="R1549" s="48">
        <v>1</v>
      </c>
      <c r="S1549" s="48">
        <v>1</v>
      </c>
      <c r="T1549" s="48">
        <v>1</v>
      </c>
      <c r="U1549" s="48">
        <v>0</v>
      </c>
      <c r="V1549" s="48" t="s">
        <v>5058</v>
      </c>
      <c r="W15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49" t="str">
        <f>IF(cto1255AMCO[[#This Row],[Calificacion]]=1,"Aprobado","Subsanar")</f>
        <v>Subsanar</v>
      </c>
    </row>
    <row r="1550" spans="1:24" customFormat="1" hidden="1">
      <c r="A1550">
        <v>1549</v>
      </c>
      <c r="B1550" t="s">
        <v>5062</v>
      </c>
      <c r="C1550" s="13" t="s">
        <v>5063</v>
      </c>
      <c r="D1550" t="s">
        <v>1673</v>
      </c>
      <c r="E1550" s="26" t="s">
        <v>5064</v>
      </c>
      <c r="F1550" s="6" t="s">
        <v>4677</v>
      </c>
      <c r="G1550" s="6" t="s">
        <v>5065</v>
      </c>
      <c r="H1550" s="51">
        <v>56</v>
      </c>
      <c r="I1550" s="4">
        <f t="shared" si="78"/>
        <v>0</v>
      </c>
      <c r="J1550" s="10">
        <f t="shared" si="79"/>
        <v>7.0000000000000007E-2</v>
      </c>
      <c r="K1550" t="str">
        <f t="shared" si="80"/>
        <v>Dentro del rango</v>
      </c>
      <c r="L1550" s="51">
        <v>1</v>
      </c>
      <c r="M1550" s="51">
        <v>1</v>
      </c>
      <c r="N1550" s="51">
        <v>1</v>
      </c>
      <c r="O1550" s="51">
        <v>1</v>
      </c>
      <c r="P1550" s="51">
        <v>0</v>
      </c>
      <c r="Q1550" s="51">
        <v>1</v>
      </c>
      <c r="R1550" s="51">
        <v>1</v>
      </c>
      <c r="S1550" s="51">
        <v>1</v>
      </c>
      <c r="T1550" s="51">
        <v>1</v>
      </c>
      <c r="U1550" s="51">
        <v>0</v>
      </c>
      <c r="V1550" s="51" t="s">
        <v>5058</v>
      </c>
      <c r="W155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50" t="str">
        <f>IF(cto1255AMCO[[#This Row],[Calificacion]]=1,"Aprobado","Subsanar")</f>
        <v>Subsanar</v>
      </c>
    </row>
    <row r="1551" spans="1:24" customFormat="1" hidden="1">
      <c r="A1551">
        <v>1550</v>
      </c>
      <c r="B1551" t="s">
        <v>5066</v>
      </c>
      <c r="C1551" s="13" t="s">
        <v>5067</v>
      </c>
      <c r="D1551" t="s">
        <v>1673</v>
      </c>
      <c r="E1551" s="26" t="s">
        <v>5068</v>
      </c>
      <c r="F1551" s="6">
        <v>53</v>
      </c>
      <c r="G1551" s="6">
        <v>53.296697000000002</v>
      </c>
      <c r="H1551" s="48">
        <v>53</v>
      </c>
      <c r="I1551" s="4">
        <f t="shared" si="78"/>
        <v>0</v>
      </c>
      <c r="J1551" s="10">
        <f t="shared" si="79"/>
        <v>7.0000000000000007E-2</v>
      </c>
      <c r="K1551" t="str">
        <f t="shared" si="80"/>
        <v>Dentro del rango</v>
      </c>
      <c r="L1551" s="48">
        <v>1</v>
      </c>
      <c r="M1551" s="48">
        <v>1</v>
      </c>
      <c r="N1551" s="48">
        <v>1</v>
      </c>
      <c r="O1551" s="48">
        <v>1</v>
      </c>
      <c r="P1551" s="48">
        <v>0</v>
      </c>
      <c r="Q1551" s="48">
        <v>1</v>
      </c>
      <c r="R1551" s="48">
        <v>1</v>
      </c>
      <c r="S1551" s="48">
        <v>1</v>
      </c>
      <c r="T1551" s="48">
        <v>1</v>
      </c>
      <c r="U1551" s="48">
        <v>0</v>
      </c>
      <c r="V1551" s="48" t="s">
        <v>4851</v>
      </c>
      <c r="W155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51" t="str">
        <f>IF(cto1255AMCO[[#This Row],[Calificacion]]=1,"Aprobado","Subsanar")</f>
        <v>Subsanar</v>
      </c>
    </row>
    <row r="1552" spans="1:24" customFormat="1" hidden="1">
      <c r="A1552">
        <v>1551</v>
      </c>
      <c r="B1552" t="s">
        <v>5069</v>
      </c>
      <c r="C1552" s="13" t="s">
        <v>5070</v>
      </c>
      <c r="D1552" t="s">
        <v>1673</v>
      </c>
      <c r="E1552" s="26" t="s">
        <v>5071</v>
      </c>
      <c r="F1552" s="6">
        <v>55</v>
      </c>
      <c r="G1552" s="6">
        <v>54.550113000000003</v>
      </c>
      <c r="H1552" s="51">
        <v>55</v>
      </c>
      <c r="I1552" s="4">
        <f t="shared" si="78"/>
        <v>0</v>
      </c>
      <c r="J1552" s="10">
        <f t="shared" si="79"/>
        <v>7.0000000000000007E-2</v>
      </c>
      <c r="K1552" t="str">
        <f t="shared" si="80"/>
        <v>Dentro del rango</v>
      </c>
      <c r="L1552" s="51">
        <v>1</v>
      </c>
      <c r="M1552" s="51">
        <v>1</v>
      </c>
      <c r="N1552" s="51">
        <v>1</v>
      </c>
      <c r="O1552" s="51">
        <v>1</v>
      </c>
      <c r="P1552" s="51">
        <v>0</v>
      </c>
      <c r="Q1552" s="51">
        <v>1</v>
      </c>
      <c r="R1552" s="51">
        <v>1</v>
      </c>
      <c r="S1552" s="51">
        <v>1</v>
      </c>
      <c r="T1552" s="51">
        <v>1</v>
      </c>
      <c r="U1552" s="51">
        <v>0</v>
      </c>
      <c r="V1552" s="51" t="s">
        <v>4851</v>
      </c>
      <c r="W155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52" t="str">
        <f>IF(cto1255AMCO[[#This Row],[Calificacion]]=1,"Aprobado","Subsanar")</f>
        <v>Subsanar</v>
      </c>
    </row>
    <row r="1553" spans="1:24" customFormat="1" hidden="1">
      <c r="A1553">
        <v>1552</v>
      </c>
      <c r="B1553" t="s">
        <v>5072</v>
      </c>
      <c r="C1553" s="13" t="s">
        <v>5073</v>
      </c>
      <c r="D1553" t="s">
        <v>1673</v>
      </c>
      <c r="E1553" s="26" t="s">
        <v>5074</v>
      </c>
      <c r="F1553" s="6">
        <v>54</v>
      </c>
      <c r="G1553" s="6">
        <v>54.339123000000001</v>
      </c>
      <c r="H1553" s="48">
        <v>54</v>
      </c>
      <c r="I1553" s="4">
        <f t="shared" si="78"/>
        <v>0</v>
      </c>
      <c r="J1553" s="10">
        <f t="shared" si="79"/>
        <v>7.0000000000000007E-2</v>
      </c>
      <c r="K1553" t="str">
        <f t="shared" si="80"/>
        <v>Dentro del rango</v>
      </c>
      <c r="L1553" s="48">
        <v>1</v>
      </c>
      <c r="M1553" s="48">
        <v>1</v>
      </c>
      <c r="N1553" s="48">
        <v>1</v>
      </c>
      <c r="O1553" s="48">
        <v>1</v>
      </c>
      <c r="P1553" s="48">
        <v>0</v>
      </c>
      <c r="Q1553" s="48">
        <v>1</v>
      </c>
      <c r="R1553" s="48">
        <v>1</v>
      </c>
      <c r="S1553" s="48">
        <v>1</v>
      </c>
      <c r="T1553" s="48">
        <v>1</v>
      </c>
      <c r="U1553" s="48">
        <v>0</v>
      </c>
      <c r="V1553" s="48" t="s">
        <v>4851</v>
      </c>
      <c r="W155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53" t="str">
        <f>IF(cto1255AMCO[[#This Row],[Calificacion]]=1,"Aprobado","Subsanar")</f>
        <v>Subsanar</v>
      </c>
    </row>
    <row r="1554" spans="1:24" customFormat="1" hidden="1">
      <c r="A1554">
        <v>1553</v>
      </c>
      <c r="B1554" t="s">
        <v>5075</v>
      </c>
      <c r="C1554" s="13" t="s">
        <v>5076</v>
      </c>
      <c r="D1554" t="s">
        <v>1673</v>
      </c>
      <c r="E1554" s="26" t="s">
        <v>5077</v>
      </c>
      <c r="F1554" s="6">
        <v>54</v>
      </c>
      <c r="G1554" s="6">
        <v>53.736021000000001</v>
      </c>
      <c r="H1554" s="51">
        <v>54</v>
      </c>
      <c r="I1554" s="4">
        <f t="shared" si="78"/>
        <v>0</v>
      </c>
      <c r="J1554" s="10">
        <f t="shared" si="79"/>
        <v>7.0000000000000007E-2</v>
      </c>
      <c r="K1554" t="str">
        <f t="shared" si="80"/>
        <v>Dentro del rango</v>
      </c>
      <c r="L1554" s="51">
        <v>1</v>
      </c>
      <c r="M1554" s="51">
        <v>1</v>
      </c>
      <c r="N1554" s="51">
        <v>1</v>
      </c>
      <c r="O1554" s="51">
        <v>1</v>
      </c>
      <c r="P1554" s="51">
        <v>0</v>
      </c>
      <c r="Q1554" s="51">
        <v>1</v>
      </c>
      <c r="R1554" s="51">
        <v>1</v>
      </c>
      <c r="S1554" s="51">
        <v>1</v>
      </c>
      <c r="T1554" s="51">
        <v>1</v>
      </c>
      <c r="U1554" s="51">
        <v>0</v>
      </c>
      <c r="V1554" s="51" t="s">
        <v>4851</v>
      </c>
      <c r="W155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54" t="str">
        <f>IF(cto1255AMCO[[#This Row],[Calificacion]]=1,"Aprobado","Subsanar")</f>
        <v>Subsanar</v>
      </c>
    </row>
    <row r="1555" spans="1:24" customFormat="1" hidden="1">
      <c r="A1555">
        <v>1554</v>
      </c>
      <c r="B1555" t="s">
        <v>5078</v>
      </c>
      <c r="C1555" s="13" t="s">
        <v>5079</v>
      </c>
      <c r="D1555" t="s">
        <v>1673</v>
      </c>
      <c r="E1555" s="26" t="s">
        <v>5080</v>
      </c>
      <c r="F1555" s="6">
        <v>55</v>
      </c>
      <c r="G1555" s="6">
        <v>54.500245999999997</v>
      </c>
      <c r="H1555" s="48">
        <v>55</v>
      </c>
      <c r="I1555" s="4">
        <f t="shared" si="78"/>
        <v>0</v>
      </c>
      <c r="J1555" s="10">
        <f t="shared" si="79"/>
        <v>7.0000000000000007E-2</v>
      </c>
      <c r="K1555" t="str">
        <f t="shared" si="80"/>
        <v>Dentro del rango</v>
      </c>
      <c r="L1555" s="48">
        <v>1</v>
      </c>
      <c r="M1555" s="48">
        <v>1</v>
      </c>
      <c r="N1555" s="48">
        <v>1</v>
      </c>
      <c r="O1555" s="48">
        <v>1</v>
      </c>
      <c r="P1555" s="48">
        <v>0</v>
      </c>
      <c r="Q1555" s="48">
        <v>1</v>
      </c>
      <c r="R1555" s="48">
        <v>1</v>
      </c>
      <c r="S1555" s="48">
        <v>1</v>
      </c>
      <c r="T1555" s="48">
        <v>1</v>
      </c>
      <c r="U1555" s="48">
        <v>0</v>
      </c>
      <c r="V1555" s="48" t="s">
        <v>4851</v>
      </c>
      <c r="W155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55" t="str">
        <f>IF(cto1255AMCO[[#This Row],[Calificacion]]=1,"Aprobado","Subsanar")</f>
        <v>Subsanar</v>
      </c>
    </row>
    <row r="1556" spans="1:24" customFormat="1" hidden="1">
      <c r="A1556">
        <v>1555</v>
      </c>
      <c r="B1556" t="s">
        <v>5081</v>
      </c>
      <c r="C1556" s="13" t="s">
        <v>5082</v>
      </c>
      <c r="D1556" t="s">
        <v>1673</v>
      </c>
      <c r="E1556" s="26" t="s">
        <v>5083</v>
      </c>
      <c r="F1556" s="6">
        <v>53</v>
      </c>
      <c r="G1556" s="6">
        <v>53.468702</v>
      </c>
      <c r="H1556" s="51">
        <v>53</v>
      </c>
      <c r="I1556" s="4">
        <f t="shared" si="78"/>
        <v>0</v>
      </c>
      <c r="J1556" s="10">
        <f t="shared" si="79"/>
        <v>7.0000000000000007E-2</v>
      </c>
      <c r="K1556" t="str">
        <f t="shared" si="80"/>
        <v>Dentro del rango</v>
      </c>
      <c r="L1556" s="51">
        <v>1</v>
      </c>
      <c r="M1556" s="51">
        <v>1</v>
      </c>
      <c r="N1556" s="51">
        <v>1</v>
      </c>
      <c r="O1556" s="51">
        <v>1</v>
      </c>
      <c r="P1556" s="51">
        <v>0</v>
      </c>
      <c r="Q1556" s="51">
        <v>1</v>
      </c>
      <c r="R1556" s="51">
        <v>1</v>
      </c>
      <c r="S1556" s="51">
        <v>1</v>
      </c>
      <c r="T1556" s="51">
        <v>1</v>
      </c>
      <c r="U1556" s="51">
        <v>0</v>
      </c>
      <c r="V1556" s="51" t="s">
        <v>5084</v>
      </c>
      <c r="W155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56" t="str">
        <f>IF(cto1255AMCO[[#This Row],[Calificacion]]=1,"Aprobado","Subsanar")</f>
        <v>Subsanar</v>
      </c>
    </row>
    <row r="1557" spans="1:24" customFormat="1" hidden="1">
      <c r="A1557">
        <v>1556</v>
      </c>
      <c r="B1557" t="s">
        <v>5085</v>
      </c>
      <c r="C1557" s="13" t="s">
        <v>5086</v>
      </c>
      <c r="D1557" t="s">
        <v>1673</v>
      </c>
      <c r="E1557" s="26" t="s">
        <v>5087</v>
      </c>
      <c r="F1557" s="6">
        <v>54</v>
      </c>
      <c r="G1557" s="6">
        <v>53.917681999999999</v>
      </c>
      <c r="H1557" s="48">
        <v>54</v>
      </c>
      <c r="I1557" s="4">
        <f t="shared" si="78"/>
        <v>0</v>
      </c>
      <c r="J1557" s="10">
        <f t="shared" si="79"/>
        <v>7.0000000000000007E-2</v>
      </c>
      <c r="K1557" t="str">
        <f t="shared" si="80"/>
        <v>Dentro del rango</v>
      </c>
      <c r="L1557" s="48">
        <v>1</v>
      </c>
      <c r="M1557" s="48">
        <v>1</v>
      </c>
      <c r="N1557" s="48">
        <v>1</v>
      </c>
      <c r="O1557" s="48">
        <v>1</v>
      </c>
      <c r="P1557" s="48">
        <v>0</v>
      </c>
      <c r="Q1557" s="48">
        <v>1</v>
      </c>
      <c r="R1557" s="48">
        <v>1</v>
      </c>
      <c r="S1557" s="48">
        <v>1</v>
      </c>
      <c r="T1557" s="48">
        <v>1</v>
      </c>
      <c r="U1557" s="48">
        <v>0</v>
      </c>
      <c r="V1557" s="48" t="s">
        <v>5084</v>
      </c>
      <c r="W155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57" t="str">
        <f>IF(cto1255AMCO[[#This Row],[Calificacion]]=1,"Aprobado","Subsanar")</f>
        <v>Subsanar</v>
      </c>
    </row>
    <row r="1558" spans="1:24" customFormat="1" hidden="1">
      <c r="A1558">
        <v>1557</v>
      </c>
      <c r="B1558" t="s">
        <v>5088</v>
      </c>
      <c r="C1558" s="13" t="s">
        <v>5089</v>
      </c>
      <c r="D1558" t="s">
        <v>1673</v>
      </c>
      <c r="E1558" s="26" t="s">
        <v>5090</v>
      </c>
      <c r="F1558" s="6">
        <v>54</v>
      </c>
      <c r="G1558" s="6">
        <v>53.636384999999997</v>
      </c>
      <c r="H1558" s="51">
        <v>54</v>
      </c>
      <c r="I1558" s="4">
        <f t="shared" si="78"/>
        <v>0</v>
      </c>
      <c r="J1558" s="10">
        <f t="shared" si="79"/>
        <v>7.0000000000000007E-2</v>
      </c>
      <c r="K1558" t="str">
        <f t="shared" si="80"/>
        <v>Dentro del rango</v>
      </c>
      <c r="L1558" s="51">
        <v>1</v>
      </c>
      <c r="M1558" s="51">
        <v>1</v>
      </c>
      <c r="N1558" s="51">
        <v>1</v>
      </c>
      <c r="O1558" s="51">
        <v>1</v>
      </c>
      <c r="P1558" s="51">
        <v>0</v>
      </c>
      <c r="Q1558" s="51">
        <v>1</v>
      </c>
      <c r="R1558" s="51">
        <v>1</v>
      </c>
      <c r="S1558" s="51">
        <v>1</v>
      </c>
      <c r="T1558" s="51">
        <v>1</v>
      </c>
      <c r="U1558" s="51">
        <v>1</v>
      </c>
      <c r="V1558" s="51" t="s">
        <v>5091</v>
      </c>
      <c r="W155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558" t="str">
        <f>IF(cto1255AMCO[[#This Row],[Calificacion]]=1,"Aprobado","Subsanar")</f>
        <v>Subsanar</v>
      </c>
    </row>
    <row r="1559" spans="1:24" customFormat="1" hidden="1">
      <c r="A1559">
        <v>1558</v>
      </c>
      <c r="B1559" t="s">
        <v>5092</v>
      </c>
      <c r="C1559" s="13" t="s">
        <v>5093</v>
      </c>
      <c r="D1559" t="s">
        <v>1673</v>
      </c>
      <c r="E1559" s="26" t="s">
        <v>5094</v>
      </c>
      <c r="F1559" s="6" t="s">
        <v>1714</v>
      </c>
      <c r="G1559" s="6" t="s">
        <v>5095</v>
      </c>
      <c r="H1559" s="48">
        <v>54</v>
      </c>
      <c r="I1559" s="4">
        <f t="shared" si="78"/>
        <v>0</v>
      </c>
      <c r="J1559" s="10">
        <f t="shared" si="79"/>
        <v>7.0000000000000007E-2</v>
      </c>
      <c r="K1559" t="str">
        <f t="shared" si="80"/>
        <v>Dentro del rango</v>
      </c>
      <c r="L1559" s="48">
        <v>1</v>
      </c>
      <c r="M1559" s="48">
        <v>1</v>
      </c>
      <c r="N1559" s="48">
        <v>1</v>
      </c>
      <c r="O1559" s="48">
        <v>1</v>
      </c>
      <c r="P1559" s="48">
        <v>0</v>
      </c>
      <c r="Q1559" s="48">
        <v>1</v>
      </c>
      <c r="R1559" s="48">
        <v>1</v>
      </c>
      <c r="S1559" s="48">
        <v>1</v>
      </c>
      <c r="T1559" s="48">
        <v>1</v>
      </c>
      <c r="U1559" s="48">
        <v>0</v>
      </c>
      <c r="V1559" s="48" t="s">
        <v>5096</v>
      </c>
      <c r="W155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59" t="str">
        <f>IF(cto1255AMCO[[#This Row],[Calificacion]]=1,"Aprobado","Subsanar")</f>
        <v>Subsanar</v>
      </c>
    </row>
    <row r="1560" spans="1:24" customFormat="1" hidden="1">
      <c r="A1560">
        <v>1559</v>
      </c>
      <c r="B1560" t="s">
        <v>5097</v>
      </c>
      <c r="C1560" s="13" t="s">
        <v>5098</v>
      </c>
      <c r="D1560" t="s">
        <v>1673</v>
      </c>
      <c r="E1560" s="26" t="s">
        <v>5099</v>
      </c>
      <c r="F1560" s="6">
        <v>53</v>
      </c>
      <c r="G1560" s="6">
        <v>52.981532999999999</v>
      </c>
      <c r="H1560" s="51">
        <v>53</v>
      </c>
      <c r="I1560" s="4">
        <f t="shared" si="78"/>
        <v>0</v>
      </c>
      <c r="J1560" s="10">
        <f t="shared" si="79"/>
        <v>7.0000000000000007E-2</v>
      </c>
      <c r="K1560" t="str">
        <f t="shared" si="80"/>
        <v>Dentro del rango</v>
      </c>
      <c r="L1560" s="51">
        <v>1</v>
      </c>
      <c r="M1560" s="51">
        <v>1</v>
      </c>
      <c r="N1560" s="51">
        <v>1</v>
      </c>
      <c r="O1560" s="51">
        <v>1</v>
      </c>
      <c r="P1560" s="51">
        <v>0</v>
      </c>
      <c r="Q1560" s="51">
        <v>1</v>
      </c>
      <c r="R1560" s="51">
        <v>1</v>
      </c>
      <c r="S1560" s="51">
        <v>1</v>
      </c>
      <c r="T1560" s="51">
        <v>1</v>
      </c>
      <c r="U1560" s="51">
        <v>0</v>
      </c>
      <c r="V1560" s="51" t="s">
        <v>5096</v>
      </c>
      <c r="W156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60" t="str">
        <f>IF(cto1255AMCO[[#This Row],[Calificacion]]=1,"Aprobado","Subsanar")</f>
        <v>Subsanar</v>
      </c>
    </row>
    <row r="1561" spans="1:24" customFormat="1" hidden="1">
      <c r="A1561">
        <v>1560</v>
      </c>
      <c r="B1561" t="s">
        <v>5100</v>
      </c>
      <c r="C1561" s="13" t="s">
        <v>5101</v>
      </c>
      <c r="D1561" t="s">
        <v>1673</v>
      </c>
      <c r="E1561" s="26" t="s">
        <v>5102</v>
      </c>
      <c r="F1561" s="6">
        <v>55</v>
      </c>
      <c r="G1561" s="6">
        <v>54.554451</v>
      </c>
      <c r="H1561" s="48">
        <v>55</v>
      </c>
      <c r="I1561" s="4">
        <f t="shared" si="78"/>
        <v>0</v>
      </c>
      <c r="J1561" s="10">
        <f t="shared" si="79"/>
        <v>7.0000000000000007E-2</v>
      </c>
      <c r="K1561" t="str">
        <f t="shared" si="80"/>
        <v>Dentro del rango</v>
      </c>
      <c r="L1561" s="48">
        <v>1</v>
      </c>
      <c r="M1561" s="48">
        <v>1</v>
      </c>
      <c r="N1561" s="48">
        <v>1</v>
      </c>
      <c r="O1561" s="48">
        <v>1</v>
      </c>
      <c r="P1561" s="48">
        <v>0</v>
      </c>
      <c r="Q1561" s="48">
        <v>1</v>
      </c>
      <c r="R1561" s="48">
        <v>1</v>
      </c>
      <c r="S1561" s="48">
        <v>1</v>
      </c>
      <c r="T1561" s="48">
        <v>1</v>
      </c>
      <c r="U1561" s="48">
        <v>0</v>
      </c>
      <c r="V1561" s="48" t="s">
        <v>5096</v>
      </c>
      <c r="W156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61" t="str">
        <f>IF(cto1255AMCO[[#This Row],[Calificacion]]=1,"Aprobado","Subsanar")</f>
        <v>Subsanar</v>
      </c>
    </row>
    <row r="1562" spans="1:24" customFormat="1" hidden="1">
      <c r="A1562">
        <v>1561</v>
      </c>
      <c r="B1562" t="s">
        <v>5103</v>
      </c>
      <c r="C1562" s="13" t="s">
        <v>5104</v>
      </c>
      <c r="D1562" t="s">
        <v>1673</v>
      </c>
      <c r="E1562" s="26" t="s">
        <v>5105</v>
      </c>
      <c r="F1562" s="6" t="s">
        <v>1706</v>
      </c>
      <c r="G1562" s="6" t="s">
        <v>5106</v>
      </c>
      <c r="H1562" s="51">
        <v>55</v>
      </c>
      <c r="I1562" s="4">
        <f t="shared" si="78"/>
        <v>0</v>
      </c>
      <c r="J1562" s="10">
        <f t="shared" si="79"/>
        <v>7.0000000000000007E-2</v>
      </c>
      <c r="K1562" t="str">
        <f t="shared" si="80"/>
        <v>Dentro del rango</v>
      </c>
      <c r="L1562" s="51">
        <v>1</v>
      </c>
      <c r="M1562" s="51">
        <v>1</v>
      </c>
      <c r="N1562" s="51">
        <v>1</v>
      </c>
      <c r="O1562" s="51">
        <v>1</v>
      </c>
      <c r="P1562" s="51">
        <v>0</v>
      </c>
      <c r="Q1562" s="51">
        <v>1</v>
      </c>
      <c r="R1562" s="51">
        <v>1</v>
      </c>
      <c r="S1562" s="51">
        <v>1</v>
      </c>
      <c r="T1562" s="51">
        <v>1</v>
      </c>
      <c r="U1562" s="51">
        <v>0</v>
      </c>
      <c r="V1562" s="51" t="s">
        <v>5107</v>
      </c>
      <c r="W156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62" t="str">
        <f>IF(cto1255AMCO[[#This Row],[Calificacion]]=1,"Aprobado","Subsanar")</f>
        <v>Subsanar</v>
      </c>
    </row>
    <row r="1563" spans="1:24" customFormat="1" hidden="1">
      <c r="A1563">
        <v>1562</v>
      </c>
      <c r="B1563" t="s">
        <v>5108</v>
      </c>
      <c r="C1563" s="13" t="s">
        <v>5109</v>
      </c>
      <c r="D1563" t="s">
        <v>1673</v>
      </c>
      <c r="E1563" s="26" t="s">
        <v>5110</v>
      </c>
      <c r="F1563" s="6">
        <v>53</v>
      </c>
      <c r="G1563" s="6">
        <v>53.061445999999997</v>
      </c>
      <c r="H1563" s="48">
        <v>53</v>
      </c>
      <c r="I1563" s="4">
        <f t="shared" si="78"/>
        <v>0</v>
      </c>
      <c r="J1563" s="10">
        <f t="shared" si="79"/>
        <v>7.0000000000000007E-2</v>
      </c>
      <c r="K1563" t="str">
        <f t="shared" si="80"/>
        <v>Dentro del rango</v>
      </c>
      <c r="L1563" s="48">
        <v>1</v>
      </c>
      <c r="M1563" s="48">
        <v>1</v>
      </c>
      <c r="N1563" s="48">
        <v>1</v>
      </c>
      <c r="O1563" s="48">
        <v>1</v>
      </c>
      <c r="P1563" s="48">
        <v>0</v>
      </c>
      <c r="Q1563" s="48">
        <v>1</v>
      </c>
      <c r="R1563" s="48">
        <v>1</v>
      </c>
      <c r="S1563" s="48">
        <v>1</v>
      </c>
      <c r="T1563" s="48">
        <v>1</v>
      </c>
      <c r="U1563" s="48">
        <v>0</v>
      </c>
      <c r="V1563" s="48" t="s">
        <v>5111</v>
      </c>
      <c r="W156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63" t="str">
        <f>IF(cto1255AMCO[[#This Row],[Calificacion]]=1,"Aprobado","Subsanar")</f>
        <v>Subsanar</v>
      </c>
    </row>
    <row r="1564" spans="1:24" customFormat="1" hidden="1">
      <c r="A1564">
        <v>1563</v>
      </c>
      <c r="B1564" t="s">
        <v>5112</v>
      </c>
      <c r="C1564" s="13" t="s">
        <v>5113</v>
      </c>
      <c r="D1564" t="s">
        <v>1673</v>
      </c>
      <c r="E1564" s="26" t="s">
        <v>5114</v>
      </c>
      <c r="F1564" s="6" t="s">
        <v>1714</v>
      </c>
      <c r="G1564" s="6" t="s">
        <v>5115</v>
      </c>
      <c r="H1564" s="51">
        <v>54</v>
      </c>
      <c r="I1564" s="4">
        <f t="shared" si="78"/>
        <v>0</v>
      </c>
      <c r="J1564" s="10">
        <f t="shared" si="79"/>
        <v>7.0000000000000007E-2</v>
      </c>
      <c r="K1564" t="str">
        <f t="shared" si="80"/>
        <v>Dentro del rango</v>
      </c>
      <c r="L1564" s="51">
        <v>1</v>
      </c>
      <c r="M1564" s="51">
        <v>1</v>
      </c>
      <c r="N1564" s="51">
        <v>1</v>
      </c>
      <c r="O1564" s="51">
        <v>1</v>
      </c>
      <c r="P1564" s="51">
        <v>0</v>
      </c>
      <c r="Q1564" s="51">
        <v>1</v>
      </c>
      <c r="R1564" s="51">
        <v>1</v>
      </c>
      <c r="S1564" s="51">
        <v>1</v>
      </c>
      <c r="T1564" s="51">
        <v>1</v>
      </c>
      <c r="U1564" s="51">
        <v>0</v>
      </c>
      <c r="V1564" s="51" t="s">
        <v>5107</v>
      </c>
      <c r="W156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64" t="str">
        <f>IF(cto1255AMCO[[#This Row],[Calificacion]]=1,"Aprobado","Subsanar")</f>
        <v>Subsanar</v>
      </c>
    </row>
    <row r="1565" spans="1:24" customFormat="1" hidden="1">
      <c r="A1565">
        <v>1564</v>
      </c>
      <c r="B1565" t="s">
        <v>5116</v>
      </c>
      <c r="C1565" s="13" t="s">
        <v>5117</v>
      </c>
      <c r="D1565" t="s">
        <v>1673</v>
      </c>
      <c r="E1565" s="26" t="s">
        <v>5118</v>
      </c>
      <c r="F1565" s="6">
        <v>53</v>
      </c>
      <c r="G1565" s="6">
        <v>52.833008</v>
      </c>
      <c r="H1565" s="48">
        <v>53</v>
      </c>
      <c r="I1565" s="4">
        <f t="shared" si="78"/>
        <v>0</v>
      </c>
      <c r="J1565" s="10">
        <f t="shared" si="79"/>
        <v>7.0000000000000007E-2</v>
      </c>
      <c r="K1565" t="str">
        <f t="shared" si="80"/>
        <v>Dentro del rango</v>
      </c>
      <c r="L1565" s="48">
        <v>1</v>
      </c>
      <c r="M1565" s="48">
        <v>1</v>
      </c>
      <c r="N1565" s="48">
        <v>1</v>
      </c>
      <c r="O1565" s="48">
        <v>1</v>
      </c>
      <c r="P1565" s="48">
        <v>0</v>
      </c>
      <c r="Q1565" s="48">
        <v>1</v>
      </c>
      <c r="R1565" s="48">
        <v>1</v>
      </c>
      <c r="S1565" s="48">
        <v>1</v>
      </c>
      <c r="T1565" s="48">
        <v>1</v>
      </c>
      <c r="U1565" s="48">
        <v>0</v>
      </c>
      <c r="V1565" s="48" t="s">
        <v>5107</v>
      </c>
      <c r="W156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65" t="str">
        <f>IF(cto1255AMCO[[#This Row],[Calificacion]]=1,"Aprobado","Subsanar")</f>
        <v>Subsanar</v>
      </c>
    </row>
    <row r="1566" spans="1:24" customFormat="1" hidden="1">
      <c r="A1566">
        <v>1565</v>
      </c>
      <c r="B1566" t="s">
        <v>5119</v>
      </c>
      <c r="C1566" s="13" t="s">
        <v>5120</v>
      </c>
      <c r="D1566" t="s">
        <v>1673</v>
      </c>
      <c r="E1566" s="26" t="s">
        <v>5121</v>
      </c>
      <c r="F1566" s="6" t="s">
        <v>1714</v>
      </c>
      <c r="G1566" s="6" t="s">
        <v>5122</v>
      </c>
      <c r="H1566" s="51">
        <v>54</v>
      </c>
      <c r="I1566" s="4">
        <f t="shared" si="78"/>
        <v>0</v>
      </c>
      <c r="J1566" s="10">
        <f t="shared" si="79"/>
        <v>7.0000000000000007E-2</v>
      </c>
      <c r="K1566" t="str">
        <f t="shared" si="80"/>
        <v>Dentro del rango</v>
      </c>
      <c r="L1566" s="51">
        <v>1</v>
      </c>
      <c r="M1566" s="51">
        <v>1</v>
      </c>
      <c r="N1566" s="51">
        <v>1</v>
      </c>
      <c r="O1566" s="51">
        <v>1</v>
      </c>
      <c r="P1566" s="51">
        <v>0</v>
      </c>
      <c r="Q1566" s="51">
        <v>1</v>
      </c>
      <c r="R1566" s="51">
        <v>1</v>
      </c>
      <c r="S1566" s="51">
        <v>1</v>
      </c>
      <c r="T1566" s="51">
        <v>1</v>
      </c>
      <c r="U1566" s="51">
        <v>0</v>
      </c>
      <c r="V1566" s="51" t="s">
        <v>5111</v>
      </c>
      <c r="W156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66" t="str">
        <f>IF(cto1255AMCO[[#This Row],[Calificacion]]=1,"Aprobado","Subsanar")</f>
        <v>Subsanar</v>
      </c>
    </row>
    <row r="1567" spans="1:24" customFormat="1" hidden="1">
      <c r="A1567">
        <v>1566</v>
      </c>
      <c r="B1567" t="s">
        <v>5123</v>
      </c>
      <c r="C1567" s="13" t="s">
        <v>5124</v>
      </c>
      <c r="D1567" t="s">
        <v>1673</v>
      </c>
      <c r="E1567" s="26" t="s">
        <v>5125</v>
      </c>
      <c r="F1567" s="6">
        <v>53</v>
      </c>
      <c r="G1567" s="6">
        <v>53.104626000000003</v>
      </c>
      <c r="H1567" s="48">
        <v>53</v>
      </c>
      <c r="I1567" s="4">
        <f t="shared" si="78"/>
        <v>0</v>
      </c>
      <c r="J1567" s="10">
        <f t="shared" si="79"/>
        <v>7.0000000000000007E-2</v>
      </c>
      <c r="K1567" t="str">
        <f t="shared" si="80"/>
        <v>Dentro del rango</v>
      </c>
      <c r="L1567" s="48">
        <v>1</v>
      </c>
      <c r="M1567" s="48">
        <v>1</v>
      </c>
      <c r="N1567" s="48">
        <v>1</v>
      </c>
      <c r="O1567" s="48">
        <v>1</v>
      </c>
      <c r="P1567" s="48">
        <v>0</v>
      </c>
      <c r="Q1567" s="48">
        <v>1</v>
      </c>
      <c r="R1567" s="48">
        <v>1</v>
      </c>
      <c r="S1567" s="48">
        <v>1</v>
      </c>
      <c r="T1567" s="48">
        <v>1</v>
      </c>
      <c r="U1567" s="48">
        <v>0</v>
      </c>
      <c r="V1567" s="48" t="s">
        <v>5111</v>
      </c>
      <c r="W156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67" t="str">
        <f>IF(cto1255AMCO[[#This Row],[Calificacion]]=1,"Aprobado","Subsanar")</f>
        <v>Subsanar</v>
      </c>
    </row>
    <row r="1568" spans="1:24" customFormat="1" hidden="1">
      <c r="A1568">
        <v>1567</v>
      </c>
      <c r="B1568" t="s">
        <v>5126</v>
      </c>
      <c r="C1568" s="13" t="s">
        <v>5127</v>
      </c>
      <c r="D1568" t="s">
        <v>1673</v>
      </c>
      <c r="E1568" s="26" t="s">
        <v>5128</v>
      </c>
      <c r="F1568" s="6">
        <v>54</v>
      </c>
      <c r="G1568" s="6">
        <v>54.405802999999999</v>
      </c>
      <c r="H1568" s="51">
        <v>54</v>
      </c>
      <c r="I1568" s="4">
        <f t="shared" si="78"/>
        <v>0</v>
      </c>
      <c r="J1568" s="10">
        <f t="shared" si="79"/>
        <v>7.0000000000000007E-2</v>
      </c>
      <c r="K1568" t="str">
        <f t="shared" si="80"/>
        <v>Dentro del rango</v>
      </c>
      <c r="L1568" s="51">
        <v>1</v>
      </c>
      <c r="M1568" s="51">
        <v>1</v>
      </c>
      <c r="N1568" s="51">
        <v>1</v>
      </c>
      <c r="O1568" s="51">
        <v>1</v>
      </c>
      <c r="P1568" s="51">
        <v>0</v>
      </c>
      <c r="Q1568" s="51">
        <v>1</v>
      </c>
      <c r="R1568" s="51">
        <v>1</v>
      </c>
      <c r="S1568" s="51">
        <v>1</v>
      </c>
      <c r="T1568" s="51">
        <v>1</v>
      </c>
      <c r="U1568" s="51">
        <v>0</v>
      </c>
      <c r="V1568" s="51" t="s">
        <v>5111</v>
      </c>
      <c r="W156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68" t="str">
        <f>IF(cto1255AMCO[[#This Row],[Calificacion]]=1,"Aprobado","Subsanar")</f>
        <v>Subsanar</v>
      </c>
    </row>
    <row r="1569" spans="1:24" customFormat="1" hidden="1">
      <c r="A1569">
        <v>1568</v>
      </c>
      <c r="B1569" t="s">
        <v>5129</v>
      </c>
      <c r="C1569" s="13" t="s">
        <v>5130</v>
      </c>
      <c r="D1569" t="s">
        <v>1673</v>
      </c>
      <c r="E1569" s="26" t="s">
        <v>5131</v>
      </c>
      <c r="F1569" s="6">
        <v>53</v>
      </c>
      <c r="G1569" s="6">
        <v>53.642229</v>
      </c>
      <c r="H1569" s="48">
        <v>53</v>
      </c>
      <c r="I1569" s="4">
        <f t="shared" si="78"/>
        <v>0</v>
      </c>
      <c r="J1569" s="10">
        <f t="shared" si="79"/>
        <v>7.0000000000000007E-2</v>
      </c>
      <c r="K1569" t="str">
        <f t="shared" si="80"/>
        <v>Dentro del rango</v>
      </c>
      <c r="L1569" s="48">
        <v>1</v>
      </c>
      <c r="M1569" s="48">
        <v>1</v>
      </c>
      <c r="N1569" s="48">
        <v>1</v>
      </c>
      <c r="O1569" s="48">
        <v>1</v>
      </c>
      <c r="P1569" s="48">
        <v>0</v>
      </c>
      <c r="Q1569" s="48">
        <v>1</v>
      </c>
      <c r="R1569" s="48">
        <v>1</v>
      </c>
      <c r="S1569" s="48">
        <v>1</v>
      </c>
      <c r="T1569" s="48">
        <v>1</v>
      </c>
      <c r="U1569" s="48">
        <v>0</v>
      </c>
      <c r="V1569" s="48" t="s">
        <v>5111</v>
      </c>
      <c r="W156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69" t="str">
        <f>IF(cto1255AMCO[[#This Row],[Calificacion]]=1,"Aprobado","Subsanar")</f>
        <v>Subsanar</v>
      </c>
    </row>
    <row r="1570" spans="1:24" customFormat="1" hidden="1">
      <c r="A1570">
        <v>1569</v>
      </c>
      <c r="B1570" t="s">
        <v>5132</v>
      </c>
      <c r="C1570" s="13" t="s">
        <v>5133</v>
      </c>
      <c r="D1570" t="s">
        <v>1673</v>
      </c>
      <c r="E1570" s="26" t="s">
        <v>5134</v>
      </c>
      <c r="F1570" s="6">
        <v>54</v>
      </c>
      <c r="G1570" s="6">
        <v>54.076725000000003</v>
      </c>
      <c r="H1570" s="51">
        <v>54</v>
      </c>
      <c r="I1570" s="4">
        <f t="shared" si="78"/>
        <v>0</v>
      </c>
      <c r="J1570" s="10">
        <f t="shared" si="79"/>
        <v>7.0000000000000007E-2</v>
      </c>
      <c r="K1570" t="str">
        <f t="shared" si="80"/>
        <v>Dentro del rango</v>
      </c>
      <c r="L1570" s="51">
        <v>1</v>
      </c>
      <c r="M1570" s="51">
        <v>1</v>
      </c>
      <c r="N1570" s="51">
        <v>1</v>
      </c>
      <c r="O1570" s="51">
        <v>1</v>
      </c>
      <c r="P1570" s="51">
        <v>0</v>
      </c>
      <c r="Q1570" s="51">
        <v>1</v>
      </c>
      <c r="R1570" s="51">
        <v>1</v>
      </c>
      <c r="S1570" s="51">
        <v>1</v>
      </c>
      <c r="T1570" s="51">
        <v>1</v>
      </c>
      <c r="U1570" s="51">
        <v>0</v>
      </c>
      <c r="V1570" s="51" t="s">
        <v>5135</v>
      </c>
      <c r="W157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70" t="str">
        <f>IF(cto1255AMCO[[#This Row],[Calificacion]]=1,"Aprobado","Subsanar")</f>
        <v>Subsanar</v>
      </c>
    </row>
    <row r="1571" spans="1:24" customFormat="1" hidden="1">
      <c r="A1571">
        <v>1570</v>
      </c>
      <c r="B1571" t="s">
        <v>5136</v>
      </c>
      <c r="C1571" s="13" t="s">
        <v>5137</v>
      </c>
      <c r="D1571" t="s">
        <v>1673</v>
      </c>
      <c r="E1571" s="26" t="s">
        <v>5138</v>
      </c>
      <c r="F1571" s="6">
        <v>53</v>
      </c>
      <c r="G1571" s="6">
        <v>53.102603999999999</v>
      </c>
      <c r="H1571" s="48">
        <v>53</v>
      </c>
      <c r="I1571" s="4">
        <f t="shared" si="78"/>
        <v>0</v>
      </c>
      <c r="J1571" s="10">
        <f t="shared" si="79"/>
        <v>7.0000000000000007E-2</v>
      </c>
      <c r="K1571" t="str">
        <f t="shared" si="80"/>
        <v>Dentro del rango</v>
      </c>
      <c r="L1571" s="48">
        <v>1</v>
      </c>
      <c r="M1571" s="48">
        <v>1</v>
      </c>
      <c r="N1571" s="48">
        <v>1</v>
      </c>
      <c r="O1571" s="48">
        <v>1</v>
      </c>
      <c r="P1571" s="48">
        <v>0</v>
      </c>
      <c r="Q1571" s="48">
        <v>1</v>
      </c>
      <c r="R1571" s="48">
        <v>1</v>
      </c>
      <c r="S1571" s="48">
        <v>1</v>
      </c>
      <c r="T1571" s="48">
        <v>1</v>
      </c>
      <c r="U1571" s="48">
        <v>0</v>
      </c>
      <c r="V1571" s="48" t="s">
        <v>5135</v>
      </c>
      <c r="W157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71" t="str">
        <f>IF(cto1255AMCO[[#This Row],[Calificacion]]=1,"Aprobado","Subsanar")</f>
        <v>Subsanar</v>
      </c>
    </row>
    <row r="1572" spans="1:24" customFormat="1" hidden="1">
      <c r="A1572">
        <v>1571</v>
      </c>
      <c r="B1572" t="s">
        <v>5139</v>
      </c>
      <c r="C1572" s="13" t="s">
        <v>5140</v>
      </c>
      <c r="D1572" t="s">
        <v>1673</v>
      </c>
      <c r="E1572" s="26" t="s">
        <v>5141</v>
      </c>
      <c r="F1572" s="6" t="s">
        <v>1714</v>
      </c>
      <c r="G1572" s="6" t="s">
        <v>5142</v>
      </c>
      <c r="H1572" s="51">
        <v>54</v>
      </c>
      <c r="I1572" s="4">
        <f t="shared" si="78"/>
        <v>0</v>
      </c>
      <c r="J1572" s="10">
        <f t="shared" si="79"/>
        <v>7.0000000000000007E-2</v>
      </c>
      <c r="K1572" t="str">
        <f t="shared" si="80"/>
        <v>Dentro del rango</v>
      </c>
      <c r="L1572" s="51">
        <v>1</v>
      </c>
      <c r="M1572" s="51">
        <v>1</v>
      </c>
      <c r="N1572" s="51">
        <v>1</v>
      </c>
      <c r="O1572" s="51">
        <v>1</v>
      </c>
      <c r="P1572" s="51">
        <v>0</v>
      </c>
      <c r="Q1572" s="51">
        <v>1</v>
      </c>
      <c r="R1572" s="51">
        <v>1</v>
      </c>
      <c r="S1572" s="51">
        <v>1</v>
      </c>
      <c r="T1572" s="51">
        <v>1</v>
      </c>
      <c r="U1572" s="51">
        <v>0</v>
      </c>
      <c r="V1572" s="51" t="s">
        <v>5135</v>
      </c>
      <c r="W157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72" t="str">
        <f>IF(cto1255AMCO[[#This Row],[Calificacion]]=1,"Aprobado","Subsanar")</f>
        <v>Subsanar</v>
      </c>
    </row>
    <row r="1573" spans="1:24" customFormat="1" hidden="1">
      <c r="A1573">
        <v>1572</v>
      </c>
      <c r="B1573" t="s">
        <v>5143</v>
      </c>
      <c r="C1573" s="13" t="s">
        <v>5144</v>
      </c>
      <c r="D1573" t="s">
        <v>1673</v>
      </c>
      <c r="E1573" s="26" t="s">
        <v>5145</v>
      </c>
      <c r="F1573" s="6">
        <v>55</v>
      </c>
      <c r="G1573" s="6">
        <v>55.227352000000003</v>
      </c>
      <c r="H1573" s="48">
        <v>55</v>
      </c>
      <c r="I1573" s="4">
        <f t="shared" si="78"/>
        <v>0</v>
      </c>
      <c r="J1573" s="10">
        <f t="shared" si="79"/>
        <v>7.0000000000000007E-2</v>
      </c>
      <c r="K1573" t="str">
        <f t="shared" si="80"/>
        <v>Dentro del rango</v>
      </c>
      <c r="L1573" s="48">
        <v>1</v>
      </c>
      <c r="M1573" s="48">
        <v>1</v>
      </c>
      <c r="N1573" s="48">
        <v>1</v>
      </c>
      <c r="O1573" s="48">
        <v>1</v>
      </c>
      <c r="P1573" s="48">
        <v>0</v>
      </c>
      <c r="Q1573" s="48">
        <v>1</v>
      </c>
      <c r="R1573" s="48">
        <v>1</v>
      </c>
      <c r="S1573" s="48">
        <v>1</v>
      </c>
      <c r="T1573" s="48">
        <v>1</v>
      </c>
      <c r="U1573" s="48">
        <v>0</v>
      </c>
      <c r="V1573" s="48" t="s">
        <v>5135</v>
      </c>
      <c r="W157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73" t="str">
        <f>IF(cto1255AMCO[[#This Row],[Calificacion]]=1,"Aprobado","Subsanar")</f>
        <v>Subsanar</v>
      </c>
    </row>
    <row r="1574" spans="1:24" customFormat="1" hidden="1">
      <c r="A1574">
        <v>1573</v>
      </c>
      <c r="B1574" t="s">
        <v>5146</v>
      </c>
      <c r="C1574" s="13" t="s">
        <v>5147</v>
      </c>
      <c r="D1574" t="s">
        <v>1673</v>
      </c>
      <c r="E1574" s="26" t="s">
        <v>5148</v>
      </c>
      <c r="F1574" s="6">
        <v>54</v>
      </c>
      <c r="G1574" s="6">
        <v>53.519303999999998</v>
      </c>
      <c r="H1574" s="51">
        <v>54</v>
      </c>
      <c r="I1574" s="4">
        <f t="shared" si="78"/>
        <v>0</v>
      </c>
      <c r="J1574" s="10">
        <f t="shared" si="79"/>
        <v>7.0000000000000007E-2</v>
      </c>
      <c r="K1574" t="str">
        <f t="shared" si="80"/>
        <v>Dentro del rango</v>
      </c>
      <c r="L1574" s="51">
        <v>1</v>
      </c>
      <c r="M1574" s="51">
        <v>1</v>
      </c>
      <c r="N1574" s="51">
        <v>1</v>
      </c>
      <c r="O1574" s="51">
        <v>1</v>
      </c>
      <c r="P1574" s="51">
        <v>0</v>
      </c>
      <c r="Q1574" s="51">
        <v>1</v>
      </c>
      <c r="R1574" s="51">
        <v>1</v>
      </c>
      <c r="S1574" s="51">
        <v>1</v>
      </c>
      <c r="T1574" s="51">
        <v>1</v>
      </c>
      <c r="U1574" s="51">
        <v>0</v>
      </c>
      <c r="V1574" s="51" t="s">
        <v>5135</v>
      </c>
      <c r="W157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74" t="str">
        <f>IF(cto1255AMCO[[#This Row],[Calificacion]]=1,"Aprobado","Subsanar")</f>
        <v>Subsanar</v>
      </c>
    </row>
    <row r="1575" spans="1:24" customFormat="1" hidden="1">
      <c r="A1575">
        <v>1574</v>
      </c>
      <c r="B1575" t="s">
        <v>5149</v>
      </c>
      <c r="C1575" s="13" t="s">
        <v>5150</v>
      </c>
      <c r="D1575" t="s">
        <v>1673</v>
      </c>
      <c r="E1575" s="26" t="s">
        <v>5151</v>
      </c>
      <c r="F1575" s="6">
        <v>55</v>
      </c>
      <c r="G1575" s="6">
        <v>54.918382000000001</v>
      </c>
      <c r="H1575" s="48">
        <v>55</v>
      </c>
      <c r="I1575" s="4">
        <f t="shared" si="78"/>
        <v>0</v>
      </c>
      <c r="J1575" s="10">
        <f t="shared" si="79"/>
        <v>7.0000000000000007E-2</v>
      </c>
      <c r="K1575" t="str">
        <f t="shared" si="80"/>
        <v>Dentro del rango</v>
      </c>
      <c r="L1575" s="48">
        <v>1</v>
      </c>
      <c r="M1575" s="48">
        <v>1</v>
      </c>
      <c r="N1575" s="48">
        <v>1</v>
      </c>
      <c r="O1575" s="48">
        <v>1</v>
      </c>
      <c r="P1575" s="48">
        <v>0</v>
      </c>
      <c r="Q1575" s="48">
        <v>1</v>
      </c>
      <c r="R1575" s="48">
        <v>1</v>
      </c>
      <c r="S1575" s="48">
        <v>1</v>
      </c>
      <c r="T1575" s="48">
        <v>1</v>
      </c>
      <c r="U1575" s="48">
        <v>0</v>
      </c>
      <c r="V1575" s="48" t="s">
        <v>5135</v>
      </c>
      <c r="W157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75" t="str">
        <f>IF(cto1255AMCO[[#This Row],[Calificacion]]=1,"Aprobado","Subsanar")</f>
        <v>Subsanar</v>
      </c>
    </row>
    <row r="1576" spans="1:24" customFormat="1" hidden="1">
      <c r="A1576">
        <v>1575</v>
      </c>
      <c r="B1576" t="s">
        <v>5152</v>
      </c>
      <c r="C1576" s="13" t="s">
        <v>5153</v>
      </c>
      <c r="D1576" t="s">
        <v>1673</v>
      </c>
      <c r="E1576" s="26" t="s">
        <v>5154</v>
      </c>
      <c r="F1576" s="6">
        <v>53</v>
      </c>
      <c r="G1576" s="6">
        <v>53.385666999999998</v>
      </c>
      <c r="H1576" s="51">
        <v>53</v>
      </c>
      <c r="I1576" s="4">
        <f t="shared" si="78"/>
        <v>0</v>
      </c>
      <c r="J1576" s="10">
        <f t="shared" si="79"/>
        <v>7.0000000000000007E-2</v>
      </c>
      <c r="K1576" t="str">
        <f t="shared" si="80"/>
        <v>Dentro del rango</v>
      </c>
      <c r="L1576" s="51">
        <v>1</v>
      </c>
      <c r="M1576" s="51">
        <v>1</v>
      </c>
      <c r="N1576" s="51">
        <v>1</v>
      </c>
      <c r="O1576" s="51">
        <v>1</v>
      </c>
      <c r="P1576" s="51">
        <v>0</v>
      </c>
      <c r="Q1576" s="51">
        <v>1</v>
      </c>
      <c r="R1576" s="51">
        <v>1</v>
      </c>
      <c r="S1576" s="51">
        <v>1</v>
      </c>
      <c r="T1576" s="51">
        <v>1</v>
      </c>
      <c r="U1576" s="51">
        <v>0</v>
      </c>
      <c r="V1576" s="51" t="s">
        <v>5155</v>
      </c>
      <c r="W157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76" t="str">
        <f>IF(cto1255AMCO[[#This Row],[Calificacion]]=1,"Aprobado","Subsanar")</f>
        <v>Subsanar</v>
      </c>
    </row>
    <row r="1577" spans="1:24" customFormat="1" hidden="1">
      <c r="A1577">
        <v>1576</v>
      </c>
      <c r="B1577" t="s">
        <v>5156</v>
      </c>
      <c r="C1577" s="13" t="s">
        <v>5157</v>
      </c>
      <c r="D1577" t="s">
        <v>1673</v>
      </c>
      <c r="E1577" s="26" t="s">
        <v>5158</v>
      </c>
      <c r="F1577" s="6">
        <v>53</v>
      </c>
      <c r="G1577" s="6">
        <v>53.166226999999999</v>
      </c>
      <c r="H1577" s="48">
        <v>53</v>
      </c>
      <c r="I1577" s="4">
        <f t="shared" si="78"/>
        <v>0</v>
      </c>
      <c r="J1577" s="10">
        <f t="shared" si="79"/>
        <v>7.0000000000000007E-2</v>
      </c>
      <c r="K1577" t="str">
        <f t="shared" si="80"/>
        <v>Dentro del rango</v>
      </c>
      <c r="L1577" s="48">
        <v>1</v>
      </c>
      <c r="M1577" s="48">
        <v>1</v>
      </c>
      <c r="N1577" s="48">
        <v>1</v>
      </c>
      <c r="O1577" s="48">
        <v>1</v>
      </c>
      <c r="P1577" s="48">
        <v>0</v>
      </c>
      <c r="Q1577" s="48">
        <v>1</v>
      </c>
      <c r="R1577" s="48">
        <v>1</v>
      </c>
      <c r="S1577" s="48">
        <v>1</v>
      </c>
      <c r="T1577" s="48">
        <v>1</v>
      </c>
      <c r="U1577" s="48">
        <v>0</v>
      </c>
      <c r="V1577" s="48" t="s">
        <v>5155</v>
      </c>
      <c r="W157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77" t="str">
        <f>IF(cto1255AMCO[[#This Row],[Calificacion]]=1,"Aprobado","Subsanar")</f>
        <v>Subsanar</v>
      </c>
    </row>
    <row r="1578" spans="1:24" customFormat="1" hidden="1">
      <c r="A1578">
        <v>1577</v>
      </c>
      <c r="B1578" t="s">
        <v>5159</v>
      </c>
      <c r="C1578" s="13" t="s">
        <v>5160</v>
      </c>
      <c r="D1578" t="s">
        <v>1673</v>
      </c>
      <c r="E1578" s="26" t="s">
        <v>5161</v>
      </c>
      <c r="F1578" s="6">
        <v>54</v>
      </c>
      <c r="G1578" s="6">
        <v>54.070444000000002</v>
      </c>
      <c r="H1578" s="51">
        <v>54</v>
      </c>
      <c r="I1578" s="4">
        <f t="shared" si="78"/>
        <v>0</v>
      </c>
      <c r="J1578" s="10">
        <f t="shared" si="79"/>
        <v>7.0000000000000007E-2</v>
      </c>
      <c r="K1578" t="str">
        <f t="shared" si="80"/>
        <v>Dentro del rango</v>
      </c>
      <c r="L1578" s="51">
        <v>1</v>
      </c>
      <c r="M1578" s="51">
        <v>1</v>
      </c>
      <c r="N1578" s="51">
        <v>1</v>
      </c>
      <c r="O1578" s="51">
        <v>1</v>
      </c>
      <c r="P1578" s="51">
        <v>0</v>
      </c>
      <c r="Q1578" s="51">
        <v>1</v>
      </c>
      <c r="R1578" s="51">
        <v>1</v>
      </c>
      <c r="S1578" s="51">
        <v>1</v>
      </c>
      <c r="T1578" s="51">
        <v>1</v>
      </c>
      <c r="U1578" s="51">
        <v>0</v>
      </c>
      <c r="V1578" s="51" t="s">
        <v>5162</v>
      </c>
      <c r="W157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78" t="str">
        <f>IF(cto1255AMCO[[#This Row],[Calificacion]]=1,"Aprobado","Subsanar")</f>
        <v>Subsanar</v>
      </c>
    </row>
    <row r="1579" spans="1:24" customFormat="1" hidden="1">
      <c r="A1579">
        <v>1578</v>
      </c>
      <c r="B1579" t="s">
        <v>5163</v>
      </c>
      <c r="C1579" s="13" t="s">
        <v>5164</v>
      </c>
      <c r="D1579" t="s">
        <v>1673</v>
      </c>
      <c r="E1579" s="26" t="s">
        <v>5165</v>
      </c>
      <c r="F1579" s="6">
        <v>54</v>
      </c>
      <c r="G1579" s="6">
        <v>53.606191000000003</v>
      </c>
      <c r="H1579" s="48">
        <v>54</v>
      </c>
      <c r="I1579" s="4">
        <f t="shared" si="78"/>
        <v>0</v>
      </c>
      <c r="J1579" s="10">
        <f t="shared" si="79"/>
        <v>7.0000000000000007E-2</v>
      </c>
      <c r="K1579" t="str">
        <f t="shared" si="80"/>
        <v>Dentro del rango</v>
      </c>
      <c r="L1579" s="48">
        <v>1</v>
      </c>
      <c r="M1579" s="48">
        <v>1</v>
      </c>
      <c r="N1579" s="48">
        <v>1</v>
      </c>
      <c r="O1579" s="48">
        <v>1</v>
      </c>
      <c r="P1579" s="48">
        <v>0</v>
      </c>
      <c r="Q1579" s="48">
        <v>1</v>
      </c>
      <c r="R1579" s="48">
        <v>1</v>
      </c>
      <c r="S1579" s="48">
        <v>1</v>
      </c>
      <c r="T1579" s="48">
        <v>1</v>
      </c>
      <c r="U1579" s="48">
        <v>0</v>
      </c>
      <c r="V1579" s="48" t="s">
        <v>5162</v>
      </c>
      <c r="W157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79" t="str">
        <f>IF(cto1255AMCO[[#This Row],[Calificacion]]=1,"Aprobado","Subsanar")</f>
        <v>Subsanar</v>
      </c>
    </row>
    <row r="1580" spans="1:24" customFormat="1" hidden="1">
      <c r="A1580">
        <v>1579</v>
      </c>
      <c r="B1580" t="s">
        <v>5166</v>
      </c>
      <c r="C1580" s="13" t="s">
        <v>5167</v>
      </c>
      <c r="D1580" t="s">
        <v>1673</v>
      </c>
      <c r="E1580" s="26" t="s">
        <v>5168</v>
      </c>
      <c r="F1580" s="6">
        <v>55</v>
      </c>
      <c r="G1580" s="6">
        <v>54.626710000000003</v>
      </c>
      <c r="H1580" s="51">
        <v>55</v>
      </c>
      <c r="I1580" s="4">
        <f t="shared" si="78"/>
        <v>0</v>
      </c>
      <c r="J1580" s="10">
        <f t="shared" si="79"/>
        <v>7.0000000000000007E-2</v>
      </c>
      <c r="K1580" t="str">
        <f t="shared" si="80"/>
        <v>Dentro del rango</v>
      </c>
      <c r="L1580" s="51">
        <v>1</v>
      </c>
      <c r="M1580" s="51">
        <v>1</v>
      </c>
      <c r="N1580" s="51">
        <v>1</v>
      </c>
      <c r="O1580" s="51">
        <v>1</v>
      </c>
      <c r="P1580" s="51">
        <v>0</v>
      </c>
      <c r="Q1580" s="51">
        <v>1</v>
      </c>
      <c r="R1580" s="51">
        <v>1</v>
      </c>
      <c r="S1580" s="51">
        <v>1</v>
      </c>
      <c r="T1580" s="51">
        <v>1</v>
      </c>
      <c r="U1580" s="51">
        <v>0</v>
      </c>
      <c r="V1580" s="51" t="s">
        <v>5169</v>
      </c>
      <c r="W158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80" t="str">
        <f>IF(cto1255AMCO[[#This Row],[Calificacion]]=1,"Aprobado","Subsanar")</f>
        <v>Subsanar</v>
      </c>
    </row>
    <row r="1581" spans="1:24" customFormat="1" hidden="1">
      <c r="A1581">
        <v>1580</v>
      </c>
      <c r="B1581" t="s">
        <v>5170</v>
      </c>
      <c r="C1581" s="13" t="s">
        <v>5171</v>
      </c>
      <c r="D1581" t="s">
        <v>1673</v>
      </c>
      <c r="E1581" s="26" t="s">
        <v>5172</v>
      </c>
      <c r="F1581" s="6" t="s">
        <v>1714</v>
      </c>
      <c r="G1581" s="6" t="s">
        <v>5173</v>
      </c>
      <c r="H1581" s="48">
        <v>54</v>
      </c>
      <c r="I1581" s="4">
        <f t="shared" si="78"/>
        <v>0</v>
      </c>
      <c r="J1581" s="10">
        <f t="shared" si="79"/>
        <v>7.0000000000000007E-2</v>
      </c>
      <c r="K1581" t="str">
        <f t="shared" si="80"/>
        <v>Dentro del rango</v>
      </c>
      <c r="L1581" s="48">
        <v>1</v>
      </c>
      <c r="M1581" s="48">
        <v>1</v>
      </c>
      <c r="N1581" s="48">
        <v>1</v>
      </c>
      <c r="O1581" s="48">
        <v>1</v>
      </c>
      <c r="P1581" s="48">
        <v>0</v>
      </c>
      <c r="Q1581" s="48">
        <v>1</v>
      </c>
      <c r="R1581" s="48">
        <v>1</v>
      </c>
      <c r="S1581" s="48">
        <v>1</v>
      </c>
      <c r="T1581" s="48">
        <v>1</v>
      </c>
      <c r="U1581" s="48">
        <v>0</v>
      </c>
      <c r="V1581" s="48" t="s">
        <v>5169</v>
      </c>
      <c r="W158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81" t="str">
        <f>IF(cto1255AMCO[[#This Row],[Calificacion]]=1,"Aprobado","Subsanar")</f>
        <v>Subsanar</v>
      </c>
    </row>
    <row r="1582" spans="1:24" customFormat="1" hidden="1">
      <c r="A1582">
        <v>1581</v>
      </c>
      <c r="B1582" t="s">
        <v>5174</v>
      </c>
      <c r="C1582" s="13" t="s">
        <v>5175</v>
      </c>
      <c r="D1582" t="s">
        <v>1673</v>
      </c>
      <c r="E1582" s="26" t="s">
        <v>5176</v>
      </c>
      <c r="F1582" s="6" t="s">
        <v>1706</v>
      </c>
      <c r="G1582" s="6" t="s">
        <v>5177</v>
      </c>
      <c r="H1582" s="51">
        <v>55</v>
      </c>
      <c r="I1582" s="4">
        <f t="shared" ref="I1582:I1645" si="81">(((ABS(H1582-F1582))/F1582))</f>
        <v>0</v>
      </c>
      <c r="J1582" s="10">
        <f t="shared" ref="J1582:J1645" si="82">IF(H1582&lt;=80,0.07,IF(AND(H1582&gt;80,H1582&lt;=250),0.06,IF(AND(H1582&gt;250,H1582&lt;=500),0.04,IF(H1582&gt;500,0.03,0))))</f>
        <v>7.0000000000000007E-2</v>
      </c>
      <c r="K1582" t="str">
        <f t="shared" ref="K1582:K1645" si="83">IF(ABS(I1582)&lt;=J1582,"Dentro del rango","Supera el rango")</f>
        <v>Dentro del rango</v>
      </c>
      <c r="L1582" s="51">
        <v>1</v>
      </c>
      <c r="M1582" s="51">
        <v>1</v>
      </c>
      <c r="N1582" s="51">
        <v>1</v>
      </c>
      <c r="O1582" s="51">
        <v>1</v>
      </c>
      <c r="P1582" s="51">
        <v>0</v>
      </c>
      <c r="Q1582" s="51">
        <v>1</v>
      </c>
      <c r="R1582" s="51">
        <v>1</v>
      </c>
      <c r="S1582" s="51">
        <v>1</v>
      </c>
      <c r="T1582" s="51">
        <v>1</v>
      </c>
      <c r="U1582" s="51">
        <v>0</v>
      </c>
      <c r="V1582" s="51" t="s">
        <v>4851</v>
      </c>
      <c r="W158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82" t="str">
        <f>IF(cto1255AMCO[[#This Row],[Calificacion]]=1,"Aprobado","Subsanar")</f>
        <v>Subsanar</v>
      </c>
    </row>
    <row r="1583" spans="1:24" customFormat="1" hidden="1">
      <c r="A1583">
        <v>1582</v>
      </c>
      <c r="B1583" t="s">
        <v>5178</v>
      </c>
      <c r="C1583" s="13" t="s">
        <v>5179</v>
      </c>
      <c r="D1583" t="s">
        <v>1673</v>
      </c>
      <c r="E1583" s="26" t="s">
        <v>5180</v>
      </c>
      <c r="F1583" s="6">
        <v>54</v>
      </c>
      <c r="G1583" s="6">
        <v>54.348920999999997</v>
      </c>
      <c r="H1583" s="48">
        <v>54</v>
      </c>
      <c r="I1583" s="4">
        <f t="shared" si="81"/>
        <v>0</v>
      </c>
      <c r="J1583" s="10">
        <f t="shared" si="82"/>
        <v>7.0000000000000007E-2</v>
      </c>
      <c r="K1583" t="str">
        <f t="shared" si="83"/>
        <v>Dentro del rango</v>
      </c>
      <c r="L1583" s="48">
        <v>1</v>
      </c>
      <c r="M1583" s="48">
        <v>1</v>
      </c>
      <c r="N1583" s="48">
        <v>1</v>
      </c>
      <c r="O1583" s="48">
        <v>1</v>
      </c>
      <c r="P1583" s="48">
        <v>0</v>
      </c>
      <c r="Q1583" s="48">
        <v>1</v>
      </c>
      <c r="R1583" s="48">
        <v>1</v>
      </c>
      <c r="S1583" s="48">
        <v>1</v>
      </c>
      <c r="T1583" s="48">
        <v>1</v>
      </c>
      <c r="U1583" s="48">
        <v>0</v>
      </c>
      <c r="V1583" s="48" t="s">
        <v>4851</v>
      </c>
      <c r="W158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83" t="str">
        <f>IF(cto1255AMCO[[#This Row],[Calificacion]]=1,"Aprobado","Subsanar")</f>
        <v>Subsanar</v>
      </c>
    </row>
    <row r="1584" spans="1:24" customFormat="1" hidden="1">
      <c r="A1584">
        <v>1583</v>
      </c>
      <c r="B1584" t="s">
        <v>5181</v>
      </c>
      <c r="C1584" s="13" t="s">
        <v>5182</v>
      </c>
      <c r="D1584" t="s">
        <v>1673</v>
      </c>
      <c r="E1584" s="26" t="s">
        <v>5183</v>
      </c>
      <c r="F1584" s="6" t="s">
        <v>1714</v>
      </c>
      <c r="G1584" s="6" t="s">
        <v>5184</v>
      </c>
      <c r="H1584" s="51">
        <v>54</v>
      </c>
      <c r="I1584" s="4">
        <f t="shared" si="81"/>
        <v>0</v>
      </c>
      <c r="J1584" s="10">
        <f t="shared" si="82"/>
        <v>7.0000000000000007E-2</v>
      </c>
      <c r="K1584" t="str">
        <f t="shared" si="83"/>
        <v>Dentro del rango</v>
      </c>
      <c r="L1584" s="51">
        <v>1</v>
      </c>
      <c r="M1584" s="51">
        <v>1</v>
      </c>
      <c r="N1584" s="51">
        <v>1</v>
      </c>
      <c r="O1584" s="51">
        <v>1</v>
      </c>
      <c r="P1584" s="51">
        <v>0</v>
      </c>
      <c r="Q1584" s="51">
        <v>1</v>
      </c>
      <c r="R1584" s="51">
        <v>1</v>
      </c>
      <c r="S1584" s="51">
        <v>1</v>
      </c>
      <c r="T1584" s="51">
        <v>1</v>
      </c>
      <c r="U1584" s="51">
        <v>0</v>
      </c>
      <c r="V1584" s="51" t="s">
        <v>4851</v>
      </c>
      <c r="W158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84" t="str">
        <f>IF(cto1255AMCO[[#This Row],[Calificacion]]=1,"Aprobado","Subsanar")</f>
        <v>Subsanar</v>
      </c>
    </row>
    <row r="1585" spans="1:24" customFormat="1" hidden="1">
      <c r="A1585">
        <v>1584</v>
      </c>
      <c r="B1585" t="s">
        <v>5185</v>
      </c>
      <c r="C1585" s="13" t="s">
        <v>5186</v>
      </c>
      <c r="D1585" t="s">
        <v>1673</v>
      </c>
      <c r="E1585" s="26" t="s">
        <v>5187</v>
      </c>
      <c r="F1585" s="6">
        <v>53</v>
      </c>
      <c r="G1585" s="6">
        <v>53.242089999999997</v>
      </c>
      <c r="H1585" s="48">
        <v>53</v>
      </c>
      <c r="I1585" s="4">
        <f t="shared" si="81"/>
        <v>0</v>
      </c>
      <c r="J1585" s="10">
        <f t="shared" si="82"/>
        <v>7.0000000000000007E-2</v>
      </c>
      <c r="K1585" t="str">
        <f t="shared" si="83"/>
        <v>Dentro del rango</v>
      </c>
      <c r="L1585" s="48">
        <v>1</v>
      </c>
      <c r="M1585" s="48">
        <v>1</v>
      </c>
      <c r="N1585" s="48">
        <v>1</v>
      </c>
      <c r="O1585" s="48">
        <v>1</v>
      </c>
      <c r="P1585" s="48">
        <v>0</v>
      </c>
      <c r="Q1585" s="48">
        <v>1</v>
      </c>
      <c r="R1585" s="48">
        <v>1</v>
      </c>
      <c r="S1585" s="48">
        <v>1</v>
      </c>
      <c r="T1585" s="48">
        <v>1</v>
      </c>
      <c r="U1585" s="48">
        <v>0</v>
      </c>
      <c r="V1585" s="48" t="s">
        <v>4851</v>
      </c>
      <c r="W158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85" t="str">
        <f>IF(cto1255AMCO[[#This Row],[Calificacion]]=1,"Aprobado","Subsanar")</f>
        <v>Subsanar</v>
      </c>
    </row>
    <row r="1586" spans="1:24" customFormat="1" hidden="1">
      <c r="A1586">
        <v>1585</v>
      </c>
      <c r="B1586" t="s">
        <v>5188</v>
      </c>
      <c r="C1586" s="13" t="s">
        <v>5189</v>
      </c>
      <c r="D1586" t="s">
        <v>1673</v>
      </c>
      <c r="E1586" s="26" t="s">
        <v>5190</v>
      </c>
      <c r="F1586" s="6">
        <v>53</v>
      </c>
      <c r="G1586" s="6">
        <v>52.704740999999999</v>
      </c>
      <c r="H1586" s="51">
        <v>53</v>
      </c>
      <c r="I1586" s="4">
        <f t="shared" si="81"/>
        <v>0</v>
      </c>
      <c r="J1586" s="10">
        <f t="shared" si="82"/>
        <v>7.0000000000000007E-2</v>
      </c>
      <c r="K1586" t="str">
        <f t="shared" si="83"/>
        <v>Dentro del rango</v>
      </c>
      <c r="L1586" s="51">
        <v>1</v>
      </c>
      <c r="M1586" s="51">
        <v>1</v>
      </c>
      <c r="N1586" s="51">
        <v>1</v>
      </c>
      <c r="O1586" s="51">
        <v>1</v>
      </c>
      <c r="P1586" s="51">
        <v>0</v>
      </c>
      <c r="Q1586" s="51">
        <v>1</v>
      </c>
      <c r="R1586" s="51">
        <v>1</v>
      </c>
      <c r="S1586" s="51">
        <v>1</v>
      </c>
      <c r="T1586" s="51">
        <v>1</v>
      </c>
      <c r="U1586" s="51">
        <v>0</v>
      </c>
      <c r="V1586" s="51" t="s">
        <v>4851</v>
      </c>
      <c r="W158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86" t="str">
        <f>IF(cto1255AMCO[[#This Row],[Calificacion]]=1,"Aprobado","Subsanar")</f>
        <v>Subsanar</v>
      </c>
    </row>
    <row r="1587" spans="1:24" customFormat="1" hidden="1">
      <c r="A1587">
        <v>1586</v>
      </c>
      <c r="B1587" t="s">
        <v>5191</v>
      </c>
      <c r="C1587" s="13" t="s">
        <v>5192</v>
      </c>
      <c r="D1587" t="s">
        <v>1673</v>
      </c>
      <c r="E1587" s="26" t="s">
        <v>5193</v>
      </c>
      <c r="F1587" s="6">
        <v>53</v>
      </c>
      <c r="G1587" s="6">
        <v>52.970163999999997</v>
      </c>
      <c r="H1587" s="48">
        <v>53</v>
      </c>
      <c r="I1587" s="4">
        <f t="shared" si="81"/>
        <v>0</v>
      </c>
      <c r="J1587" s="10">
        <f t="shared" si="82"/>
        <v>7.0000000000000007E-2</v>
      </c>
      <c r="K1587" t="str">
        <f t="shared" si="83"/>
        <v>Dentro del rango</v>
      </c>
      <c r="L1587" s="48">
        <v>1</v>
      </c>
      <c r="M1587" s="48">
        <v>1</v>
      </c>
      <c r="N1587" s="48">
        <v>1</v>
      </c>
      <c r="O1587" s="48">
        <v>1</v>
      </c>
      <c r="P1587" s="48">
        <v>0</v>
      </c>
      <c r="Q1587" s="48">
        <v>1</v>
      </c>
      <c r="R1587" s="48">
        <v>1</v>
      </c>
      <c r="S1587" s="48">
        <v>1</v>
      </c>
      <c r="T1587" s="48">
        <v>1</v>
      </c>
      <c r="U1587" s="48">
        <v>0</v>
      </c>
      <c r="V1587" s="48" t="s">
        <v>4851</v>
      </c>
      <c r="W158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87" t="str">
        <f>IF(cto1255AMCO[[#This Row],[Calificacion]]=1,"Aprobado","Subsanar")</f>
        <v>Subsanar</v>
      </c>
    </row>
    <row r="1588" spans="1:24" customFormat="1" hidden="1">
      <c r="A1588">
        <v>1587</v>
      </c>
      <c r="B1588" t="s">
        <v>5194</v>
      </c>
      <c r="C1588" s="13" t="s">
        <v>5195</v>
      </c>
      <c r="D1588" t="s">
        <v>1673</v>
      </c>
      <c r="E1588" s="26" t="s">
        <v>5196</v>
      </c>
      <c r="F1588" s="6">
        <v>54</v>
      </c>
      <c r="G1588" s="6">
        <v>53.764848999999998</v>
      </c>
      <c r="H1588" s="51">
        <v>54</v>
      </c>
      <c r="I1588" s="4">
        <f t="shared" si="81"/>
        <v>0</v>
      </c>
      <c r="J1588" s="10">
        <f t="shared" si="82"/>
        <v>7.0000000000000007E-2</v>
      </c>
      <c r="K1588" t="str">
        <f t="shared" si="83"/>
        <v>Dentro del rango</v>
      </c>
      <c r="L1588" s="51">
        <v>1</v>
      </c>
      <c r="M1588" s="51">
        <v>1</v>
      </c>
      <c r="N1588" s="51">
        <v>1</v>
      </c>
      <c r="O1588" s="51">
        <v>1</v>
      </c>
      <c r="P1588" s="51">
        <v>0</v>
      </c>
      <c r="Q1588" s="51">
        <v>1</v>
      </c>
      <c r="R1588" s="51">
        <v>1</v>
      </c>
      <c r="S1588" s="51">
        <v>1</v>
      </c>
      <c r="T1588" s="51">
        <v>1</v>
      </c>
      <c r="U1588" s="51">
        <v>0</v>
      </c>
      <c r="V1588" s="51" t="s">
        <v>4851</v>
      </c>
      <c r="W158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88" t="str">
        <f>IF(cto1255AMCO[[#This Row],[Calificacion]]=1,"Aprobado","Subsanar")</f>
        <v>Subsanar</v>
      </c>
    </row>
    <row r="1589" spans="1:24" customFormat="1" hidden="1">
      <c r="A1589">
        <v>1588</v>
      </c>
      <c r="B1589" t="s">
        <v>5197</v>
      </c>
      <c r="C1589" s="13" t="s">
        <v>5198</v>
      </c>
      <c r="D1589" t="s">
        <v>1673</v>
      </c>
      <c r="E1589" s="26" t="s">
        <v>5199</v>
      </c>
      <c r="F1589" s="6" t="s">
        <v>1714</v>
      </c>
      <c r="G1589" s="6" t="s">
        <v>5200</v>
      </c>
      <c r="H1589" s="48">
        <v>54</v>
      </c>
      <c r="I1589" s="4">
        <f t="shared" si="81"/>
        <v>0</v>
      </c>
      <c r="J1589" s="10">
        <f t="shared" si="82"/>
        <v>7.0000000000000007E-2</v>
      </c>
      <c r="K1589" t="str">
        <f t="shared" si="83"/>
        <v>Dentro del rango</v>
      </c>
      <c r="L1589" s="48">
        <v>1</v>
      </c>
      <c r="M1589" s="48">
        <v>1</v>
      </c>
      <c r="N1589" s="48">
        <v>1</v>
      </c>
      <c r="O1589" s="48">
        <v>1</v>
      </c>
      <c r="P1589" s="48">
        <v>0</v>
      </c>
      <c r="Q1589" s="48">
        <v>1</v>
      </c>
      <c r="R1589" s="48">
        <v>1</v>
      </c>
      <c r="S1589" s="48">
        <v>1</v>
      </c>
      <c r="T1589" s="48">
        <v>1</v>
      </c>
      <c r="U1589" s="48">
        <v>0</v>
      </c>
      <c r="V1589" s="48" t="s">
        <v>4851</v>
      </c>
      <c r="W158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89" t="str">
        <f>IF(cto1255AMCO[[#This Row],[Calificacion]]=1,"Aprobado","Subsanar")</f>
        <v>Subsanar</v>
      </c>
    </row>
    <row r="1590" spans="1:24" customFormat="1" hidden="1">
      <c r="A1590">
        <v>1589</v>
      </c>
      <c r="B1590" t="s">
        <v>5201</v>
      </c>
      <c r="C1590" s="13" t="s">
        <v>5202</v>
      </c>
      <c r="D1590" t="s">
        <v>1673</v>
      </c>
      <c r="E1590" s="26" t="s">
        <v>5203</v>
      </c>
      <c r="F1590" s="6">
        <v>54</v>
      </c>
      <c r="G1590" s="6">
        <v>54.0473</v>
      </c>
      <c r="H1590" s="51">
        <v>54</v>
      </c>
      <c r="I1590" s="4">
        <f t="shared" si="81"/>
        <v>0</v>
      </c>
      <c r="J1590" s="10">
        <f t="shared" si="82"/>
        <v>7.0000000000000007E-2</v>
      </c>
      <c r="K1590" t="str">
        <f t="shared" si="83"/>
        <v>Dentro del rango</v>
      </c>
      <c r="L1590" s="51">
        <v>1</v>
      </c>
      <c r="M1590" s="51">
        <v>1</v>
      </c>
      <c r="N1590" s="51">
        <v>1</v>
      </c>
      <c r="O1590" s="51">
        <v>1</v>
      </c>
      <c r="P1590" s="51">
        <v>0</v>
      </c>
      <c r="Q1590" s="51">
        <v>1</v>
      </c>
      <c r="R1590" s="51">
        <v>1</v>
      </c>
      <c r="S1590" s="51">
        <v>1</v>
      </c>
      <c r="T1590" s="51">
        <v>1</v>
      </c>
      <c r="U1590" s="51">
        <v>0</v>
      </c>
      <c r="V1590" s="51" t="s">
        <v>4851</v>
      </c>
      <c r="W159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90" t="str">
        <f>IF(cto1255AMCO[[#This Row],[Calificacion]]=1,"Aprobado","Subsanar")</f>
        <v>Subsanar</v>
      </c>
    </row>
    <row r="1591" spans="1:24" customFormat="1" hidden="1">
      <c r="A1591">
        <v>1590</v>
      </c>
      <c r="B1591" t="s">
        <v>5204</v>
      </c>
      <c r="C1591" s="13" t="s">
        <v>5205</v>
      </c>
      <c r="D1591" t="s">
        <v>1673</v>
      </c>
      <c r="E1591" s="26" t="s">
        <v>5206</v>
      </c>
      <c r="F1591" s="6">
        <v>54</v>
      </c>
      <c r="G1591" s="6">
        <v>54.039973000000003</v>
      </c>
      <c r="H1591" s="48">
        <v>54</v>
      </c>
      <c r="I1591" s="4">
        <f t="shared" si="81"/>
        <v>0</v>
      </c>
      <c r="J1591" s="10">
        <f t="shared" si="82"/>
        <v>7.0000000000000007E-2</v>
      </c>
      <c r="K1591" t="str">
        <f t="shared" si="83"/>
        <v>Dentro del rango</v>
      </c>
      <c r="L1591" s="48">
        <v>1</v>
      </c>
      <c r="M1591" s="48">
        <v>1</v>
      </c>
      <c r="N1591" s="48">
        <v>1</v>
      </c>
      <c r="O1591" s="48">
        <v>1</v>
      </c>
      <c r="P1591" s="48">
        <v>0</v>
      </c>
      <c r="Q1591" s="48">
        <v>1</v>
      </c>
      <c r="R1591" s="48">
        <v>1</v>
      </c>
      <c r="S1591" s="48">
        <v>1</v>
      </c>
      <c r="T1591" s="48">
        <v>1</v>
      </c>
      <c r="U1591" s="48">
        <v>0</v>
      </c>
      <c r="V1591" s="48" t="s">
        <v>4851</v>
      </c>
      <c r="W159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91" t="str">
        <f>IF(cto1255AMCO[[#This Row],[Calificacion]]=1,"Aprobado","Subsanar")</f>
        <v>Subsanar</v>
      </c>
    </row>
    <row r="1592" spans="1:24" customFormat="1" hidden="1">
      <c r="A1592">
        <v>1591</v>
      </c>
      <c r="B1592" t="s">
        <v>5207</v>
      </c>
      <c r="C1592" s="13" t="s">
        <v>5208</v>
      </c>
      <c r="D1592" t="s">
        <v>1673</v>
      </c>
      <c r="E1592" s="26" t="s">
        <v>5209</v>
      </c>
      <c r="F1592" s="6">
        <v>54</v>
      </c>
      <c r="G1592" s="6">
        <v>54.263370000000002</v>
      </c>
      <c r="H1592" s="51">
        <v>54</v>
      </c>
      <c r="I1592" s="4">
        <f t="shared" si="81"/>
        <v>0</v>
      </c>
      <c r="J1592" s="10">
        <f t="shared" si="82"/>
        <v>7.0000000000000007E-2</v>
      </c>
      <c r="K1592" t="str">
        <f t="shared" si="83"/>
        <v>Dentro del rango</v>
      </c>
      <c r="L1592" s="51">
        <v>1</v>
      </c>
      <c r="M1592" s="51">
        <v>1</v>
      </c>
      <c r="N1592" s="51">
        <v>1</v>
      </c>
      <c r="O1592" s="51">
        <v>1</v>
      </c>
      <c r="P1592" s="51">
        <v>0</v>
      </c>
      <c r="Q1592" s="51">
        <v>1</v>
      </c>
      <c r="R1592" s="51">
        <v>1</v>
      </c>
      <c r="S1592" s="51">
        <v>1</v>
      </c>
      <c r="T1592" s="51">
        <v>1</v>
      </c>
      <c r="U1592" s="51">
        <v>0</v>
      </c>
      <c r="V1592" s="51" t="s">
        <v>4851</v>
      </c>
      <c r="W159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92" t="str">
        <f>IF(cto1255AMCO[[#This Row],[Calificacion]]=1,"Aprobado","Subsanar")</f>
        <v>Subsanar</v>
      </c>
    </row>
    <row r="1593" spans="1:24" customFormat="1" hidden="1">
      <c r="A1593">
        <v>1592</v>
      </c>
      <c r="B1593" t="s">
        <v>5210</v>
      </c>
      <c r="C1593" s="13" t="s">
        <v>5211</v>
      </c>
      <c r="D1593" t="s">
        <v>1673</v>
      </c>
      <c r="E1593" s="26" t="s">
        <v>5212</v>
      </c>
      <c r="F1593" s="6" t="s">
        <v>1714</v>
      </c>
      <c r="G1593" s="6" t="s">
        <v>5213</v>
      </c>
      <c r="H1593" s="48">
        <v>54</v>
      </c>
      <c r="I1593" s="4">
        <f t="shared" si="81"/>
        <v>0</v>
      </c>
      <c r="J1593" s="10">
        <f t="shared" si="82"/>
        <v>7.0000000000000007E-2</v>
      </c>
      <c r="K1593" t="str">
        <f t="shared" si="83"/>
        <v>Dentro del rango</v>
      </c>
      <c r="L1593" s="48">
        <v>1</v>
      </c>
      <c r="M1593" s="48">
        <v>1</v>
      </c>
      <c r="N1593" s="48">
        <v>1</v>
      </c>
      <c r="O1593" s="48">
        <v>1</v>
      </c>
      <c r="P1593" s="48">
        <v>0</v>
      </c>
      <c r="Q1593" s="48">
        <v>1</v>
      </c>
      <c r="R1593" s="48">
        <v>1</v>
      </c>
      <c r="S1593" s="48">
        <v>1</v>
      </c>
      <c r="T1593" s="48">
        <v>1</v>
      </c>
      <c r="U1593" s="48">
        <v>0</v>
      </c>
      <c r="V1593" s="48" t="s">
        <v>4851</v>
      </c>
      <c r="W159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93" t="str">
        <f>IF(cto1255AMCO[[#This Row],[Calificacion]]=1,"Aprobado","Subsanar")</f>
        <v>Subsanar</v>
      </c>
    </row>
    <row r="1594" spans="1:24" customFormat="1" hidden="1">
      <c r="A1594">
        <v>1593</v>
      </c>
      <c r="B1594" t="s">
        <v>5214</v>
      </c>
      <c r="C1594" s="13" t="s">
        <v>5215</v>
      </c>
      <c r="D1594" t="s">
        <v>1673</v>
      </c>
      <c r="E1594" s="26" t="s">
        <v>5216</v>
      </c>
      <c r="F1594" s="6">
        <v>27</v>
      </c>
      <c r="G1594" s="6">
        <v>26.713545</v>
      </c>
      <c r="H1594" s="51">
        <v>27</v>
      </c>
      <c r="I1594" s="4">
        <f t="shared" si="81"/>
        <v>0</v>
      </c>
      <c r="J1594" s="10">
        <f t="shared" si="82"/>
        <v>7.0000000000000007E-2</v>
      </c>
      <c r="K1594" t="str">
        <f t="shared" si="83"/>
        <v>Dentro del rango</v>
      </c>
      <c r="L1594" s="51">
        <v>1</v>
      </c>
      <c r="M1594" s="51">
        <v>1</v>
      </c>
      <c r="N1594" s="51">
        <v>1</v>
      </c>
      <c r="O1594" s="51">
        <v>1</v>
      </c>
      <c r="P1594" s="51">
        <v>0</v>
      </c>
      <c r="Q1594" s="51">
        <v>1</v>
      </c>
      <c r="R1594" s="51">
        <v>1</v>
      </c>
      <c r="S1594" s="51">
        <v>1</v>
      </c>
      <c r="T1594" s="51">
        <v>1</v>
      </c>
      <c r="U1594" s="51">
        <v>0</v>
      </c>
      <c r="V1594" s="51" t="s">
        <v>4851</v>
      </c>
      <c r="W159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94" t="str">
        <f>IF(cto1255AMCO[[#This Row],[Calificacion]]=1,"Aprobado","Subsanar")</f>
        <v>Subsanar</v>
      </c>
    </row>
    <row r="1595" spans="1:24" customFormat="1" hidden="1">
      <c r="A1595">
        <v>1594</v>
      </c>
      <c r="B1595" t="s">
        <v>5217</v>
      </c>
      <c r="C1595" s="13" t="s">
        <v>5218</v>
      </c>
      <c r="D1595" t="s">
        <v>1673</v>
      </c>
      <c r="E1595" s="26" t="s">
        <v>5219</v>
      </c>
      <c r="F1595" s="6">
        <v>52</v>
      </c>
      <c r="G1595" s="6">
        <v>51.948638000000003</v>
      </c>
      <c r="H1595" s="48">
        <v>52</v>
      </c>
      <c r="I1595" s="4">
        <f t="shared" si="81"/>
        <v>0</v>
      </c>
      <c r="J1595" s="10">
        <f t="shared" si="82"/>
        <v>7.0000000000000007E-2</v>
      </c>
      <c r="K1595" t="str">
        <f t="shared" si="83"/>
        <v>Dentro del rango</v>
      </c>
      <c r="L1595" s="48">
        <v>1</v>
      </c>
      <c r="M1595" s="48">
        <v>1</v>
      </c>
      <c r="N1595" s="48">
        <v>1</v>
      </c>
      <c r="O1595" s="48">
        <v>1</v>
      </c>
      <c r="P1595" s="48">
        <v>0</v>
      </c>
      <c r="Q1595" s="48">
        <v>1</v>
      </c>
      <c r="R1595" s="48">
        <v>1</v>
      </c>
      <c r="S1595" s="48">
        <v>1</v>
      </c>
      <c r="T1595" s="48">
        <v>1</v>
      </c>
      <c r="U1595" s="48">
        <v>0</v>
      </c>
      <c r="V1595" s="48" t="s">
        <v>4851</v>
      </c>
      <c r="W159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95" t="str">
        <f>IF(cto1255AMCO[[#This Row],[Calificacion]]=1,"Aprobado","Subsanar")</f>
        <v>Subsanar</v>
      </c>
    </row>
    <row r="1596" spans="1:24" customFormat="1" hidden="1">
      <c r="A1596">
        <v>1595</v>
      </c>
      <c r="B1596" t="s">
        <v>5220</v>
      </c>
      <c r="C1596" s="13" t="s">
        <v>5221</v>
      </c>
      <c r="D1596" t="s">
        <v>1673</v>
      </c>
      <c r="E1596" s="26" t="s">
        <v>5222</v>
      </c>
      <c r="F1596" s="6">
        <v>55</v>
      </c>
      <c r="G1596" s="6">
        <v>54.615991999999999</v>
      </c>
      <c r="H1596" s="51">
        <v>55</v>
      </c>
      <c r="I1596" s="4">
        <f t="shared" si="81"/>
        <v>0</v>
      </c>
      <c r="J1596" s="10">
        <f t="shared" si="82"/>
        <v>7.0000000000000007E-2</v>
      </c>
      <c r="K1596" t="str">
        <f t="shared" si="83"/>
        <v>Dentro del rango</v>
      </c>
      <c r="L1596" s="51">
        <v>1</v>
      </c>
      <c r="M1596" s="51">
        <v>1</v>
      </c>
      <c r="N1596" s="51">
        <v>1</v>
      </c>
      <c r="O1596" s="51">
        <v>1</v>
      </c>
      <c r="P1596" s="51">
        <v>0</v>
      </c>
      <c r="Q1596" s="51">
        <v>1</v>
      </c>
      <c r="R1596" s="51">
        <v>1</v>
      </c>
      <c r="S1596" s="51">
        <v>1</v>
      </c>
      <c r="T1596" s="51">
        <v>1</v>
      </c>
      <c r="U1596" s="51">
        <v>0</v>
      </c>
      <c r="V1596" s="51" t="s">
        <v>4851</v>
      </c>
      <c r="W159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96" t="str">
        <f>IF(cto1255AMCO[[#This Row],[Calificacion]]=1,"Aprobado","Subsanar")</f>
        <v>Subsanar</v>
      </c>
    </row>
    <row r="1597" spans="1:24" customFormat="1" hidden="1">
      <c r="A1597">
        <v>1596</v>
      </c>
      <c r="B1597" t="s">
        <v>5223</v>
      </c>
      <c r="C1597" s="13" t="s">
        <v>5224</v>
      </c>
      <c r="D1597" t="s">
        <v>1673</v>
      </c>
      <c r="E1597" s="26" t="s">
        <v>5225</v>
      </c>
      <c r="F1597" s="6" t="s">
        <v>1714</v>
      </c>
      <c r="G1597" s="6" t="s">
        <v>5226</v>
      </c>
      <c r="H1597" s="48">
        <v>54</v>
      </c>
      <c r="I1597" s="4">
        <f t="shared" si="81"/>
        <v>0</v>
      </c>
      <c r="J1597" s="10">
        <f t="shared" si="82"/>
        <v>7.0000000000000007E-2</v>
      </c>
      <c r="K1597" t="str">
        <f t="shared" si="83"/>
        <v>Dentro del rango</v>
      </c>
      <c r="L1597" s="48">
        <v>1</v>
      </c>
      <c r="M1597" s="48">
        <v>1</v>
      </c>
      <c r="N1597" s="48">
        <v>1</v>
      </c>
      <c r="O1597" s="48">
        <v>1</v>
      </c>
      <c r="P1597" s="48">
        <v>0</v>
      </c>
      <c r="Q1597" s="48">
        <v>1</v>
      </c>
      <c r="R1597" s="48">
        <v>1</v>
      </c>
      <c r="S1597" s="48">
        <v>1</v>
      </c>
      <c r="T1597" s="48">
        <v>1</v>
      </c>
      <c r="U1597" s="48">
        <v>0</v>
      </c>
      <c r="V1597" s="48" t="s">
        <v>5227</v>
      </c>
      <c r="W159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597" t="str">
        <f>IF(cto1255AMCO[[#This Row],[Calificacion]]=1,"Aprobado","Subsanar")</f>
        <v>Subsanar</v>
      </c>
    </row>
    <row r="1598" spans="1:24" customFormat="1" hidden="1">
      <c r="A1598">
        <v>1597</v>
      </c>
      <c r="B1598" t="s">
        <v>5228</v>
      </c>
      <c r="C1598" s="13" t="s">
        <v>5229</v>
      </c>
      <c r="D1598" t="s">
        <v>1673</v>
      </c>
      <c r="E1598" s="26" t="s">
        <v>5230</v>
      </c>
      <c r="F1598" s="6">
        <v>53</v>
      </c>
      <c r="G1598" s="6">
        <v>52.616909999999997</v>
      </c>
      <c r="H1598" s="51">
        <v>53</v>
      </c>
      <c r="I1598" s="4">
        <f t="shared" si="81"/>
        <v>0</v>
      </c>
      <c r="J1598" s="10">
        <f t="shared" si="82"/>
        <v>7.0000000000000007E-2</v>
      </c>
      <c r="K1598" t="str">
        <f t="shared" si="83"/>
        <v>Dentro del rango</v>
      </c>
      <c r="L1598" s="51">
        <v>1</v>
      </c>
      <c r="M1598" s="51">
        <v>1</v>
      </c>
      <c r="N1598" s="51">
        <v>1</v>
      </c>
      <c r="O1598" s="51">
        <v>1</v>
      </c>
      <c r="P1598" s="51">
        <v>0</v>
      </c>
      <c r="Q1598" s="51">
        <v>1</v>
      </c>
      <c r="R1598" s="51">
        <v>1</v>
      </c>
      <c r="S1598" s="51">
        <v>1</v>
      </c>
      <c r="T1598" s="51">
        <v>1</v>
      </c>
      <c r="U1598" s="51">
        <v>1</v>
      </c>
      <c r="V1598" s="51" t="s">
        <v>5231</v>
      </c>
      <c r="W159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598" t="str">
        <f>IF(cto1255AMCO[[#This Row],[Calificacion]]=1,"Aprobado","Subsanar")</f>
        <v>Subsanar</v>
      </c>
    </row>
    <row r="1599" spans="1:24" customFormat="1" hidden="1">
      <c r="A1599">
        <v>1598</v>
      </c>
      <c r="B1599" t="s">
        <v>5232</v>
      </c>
      <c r="C1599" s="13" t="s">
        <v>5233</v>
      </c>
      <c r="D1599" t="s">
        <v>1673</v>
      </c>
      <c r="E1599" s="26" t="s">
        <v>5234</v>
      </c>
      <c r="F1599" s="6">
        <v>53</v>
      </c>
      <c r="G1599" s="6">
        <v>53.442892000000001</v>
      </c>
      <c r="H1599" s="48">
        <v>53</v>
      </c>
      <c r="I1599" s="4">
        <f t="shared" si="81"/>
        <v>0</v>
      </c>
      <c r="J1599" s="10">
        <f t="shared" si="82"/>
        <v>7.0000000000000007E-2</v>
      </c>
      <c r="K1599" t="str">
        <f t="shared" si="83"/>
        <v>Dentro del rango</v>
      </c>
      <c r="L1599" s="48">
        <v>1</v>
      </c>
      <c r="M1599" s="48">
        <v>1</v>
      </c>
      <c r="N1599" s="48">
        <v>1</v>
      </c>
      <c r="O1599" s="48">
        <v>1</v>
      </c>
      <c r="P1599" s="48">
        <v>0</v>
      </c>
      <c r="Q1599" s="48">
        <v>1</v>
      </c>
      <c r="R1599" s="48">
        <v>1</v>
      </c>
      <c r="S1599" s="48">
        <v>1</v>
      </c>
      <c r="T1599" s="48">
        <v>1</v>
      </c>
      <c r="U1599" s="48">
        <v>1</v>
      </c>
      <c r="V1599" s="48" t="s">
        <v>5235</v>
      </c>
      <c r="W159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599" t="str">
        <f>IF(cto1255AMCO[[#This Row],[Calificacion]]=1,"Aprobado","Subsanar")</f>
        <v>Subsanar</v>
      </c>
    </row>
    <row r="1600" spans="1:24" customFormat="1" hidden="1">
      <c r="A1600">
        <v>1599</v>
      </c>
      <c r="B1600" t="s">
        <v>5236</v>
      </c>
      <c r="C1600" s="13" t="s">
        <v>5237</v>
      </c>
      <c r="D1600" t="s">
        <v>1673</v>
      </c>
      <c r="E1600" s="26" t="s">
        <v>5238</v>
      </c>
      <c r="F1600" s="6">
        <v>54</v>
      </c>
      <c r="G1600" s="6">
        <v>54.342942999999998</v>
      </c>
      <c r="H1600" s="51">
        <v>54</v>
      </c>
      <c r="I1600" s="4">
        <f t="shared" si="81"/>
        <v>0</v>
      </c>
      <c r="J1600" s="10">
        <f t="shared" si="82"/>
        <v>7.0000000000000007E-2</v>
      </c>
      <c r="K1600" t="str">
        <f t="shared" si="83"/>
        <v>Dentro del rango</v>
      </c>
      <c r="L1600" s="51">
        <v>1</v>
      </c>
      <c r="M1600" s="51">
        <v>1</v>
      </c>
      <c r="N1600" s="51">
        <v>1</v>
      </c>
      <c r="O1600" s="51">
        <v>1</v>
      </c>
      <c r="P1600" s="51">
        <v>0</v>
      </c>
      <c r="Q1600" s="51">
        <v>1</v>
      </c>
      <c r="R1600" s="51">
        <v>1</v>
      </c>
      <c r="S1600" s="51">
        <v>1</v>
      </c>
      <c r="T1600" s="51">
        <v>1</v>
      </c>
      <c r="U1600" s="51">
        <v>1</v>
      </c>
      <c r="V1600" s="51" t="s">
        <v>5235</v>
      </c>
      <c r="W160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00" t="str">
        <f>IF(cto1255AMCO[[#This Row],[Calificacion]]=1,"Aprobado","Subsanar")</f>
        <v>Subsanar</v>
      </c>
    </row>
    <row r="1601" spans="1:24" customFormat="1" hidden="1">
      <c r="A1601">
        <v>1600</v>
      </c>
      <c r="B1601" t="s">
        <v>5239</v>
      </c>
      <c r="C1601" s="13" t="s">
        <v>5240</v>
      </c>
      <c r="D1601" t="s">
        <v>1673</v>
      </c>
      <c r="E1601" s="26" t="s">
        <v>5241</v>
      </c>
      <c r="F1601" s="6">
        <v>55</v>
      </c>
      <c r="G1601" s="6">
        <v>54.637</v>
      </c>
      <c r="H1601" s="48">
        <v>55</v>
      </c>
      <c r="I1601" s="4">
        <f t="shared" si="81"/>
        <v>0</v>
      </c>
      <c r="J1601" s="10">
        <f t="shared" si="82"/>
        <v>7.0000000000000007E-2</v>
      </c>
      <c r="K1601" t="str">
        <f t="shared" si="83"/>
        <v>Dentro del rango</v>
      </c>
      <c r="L1601" s="48">
        <v>1</v>
      </c>
      <c r="M1601" s="48">
        <v>1</v>
      </c>
      <c r="N1601" s="48">
        <v>1</v>
      </c>
      <c r="O1601" s="48">
        <v>1</v>
      </c>
      <c r="P1601" s="48">
        <v>0</v>
      </c>
      <c r="Q1601" s="48">
        <v>1</v>
      </c>
      <c r="R1601" s="48">
        <v>1</v>
      </c>
      <c r="S1601" s="48">
        <v>1</v>
      </c>
      <c r="T1601" s="48">
        <v>1</v>
      </c>
      <c r="U1601" s="48">
        <v>0</v>
      </c>
      <c r="V1601" s="48" t="s">
        <v>5242</v>
      </c>
      <c r="W160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601" t="str">
        <f>IF(cto1255AMCO[[#This Row],[Calificacion]]=1,"Aprobado","Subsanar")</f>
        <v>Subsanar</v>
      </c>
    </row>
    <row r="1602" spans="1:24" customFormat="1" hidden="1">
      <c r="A1602">
        <v>1601</v>
      </c>
      <c r="B1602" t="s">
        <v>5243</v>
      </c>
      <c r="C1602" s="13" t="s">
        <v>5244</v>
      </c>
      <c r="D1602" t="s">
        <v>1673</v>
      </c>
      <c r="E1602" s="26" t="s">
        <v>5245</v>
      </c>
      <c r="F1602" s="6">
        <v>56</v>
      </c>
      <c r="G1602" s="6">
        <v>55.677460000000004</v>
      </c>
      <c r="H1602" s="51">
        <v>56</v>
      </c>
      <c r="I1602" s="4">
        <f t="shared" si="81"/>
        <v>0</v>
      </c>
      <c r="J1602" s="10">
        <f t="shared" si="82"/>
        <v>7.0000000000000007E-2</v>
      </c>
      <c r="K1602" t="str">
        <f t="shared" si="83"/>
        <v>Dentro del rango</v>
      </c>
      <c r="L1602" s="51">
        <v>1</v>
      </c>
      <c r="M1602" s="51">
        <v>1</v>
      </c>
      <c r="N1602" s="51">
        <v>1</v>
      </c>
      <c r="O1602" s="51">
        <v>1</v>
      </c>
      <c r="P1602" s="51">
        <v>0</v>
      </c>
      <c r="Q1602" s="51">
        <v>1</v>
      </c>
      <c r="R1602" s="51">
        <v>1</v>
      </c>
      <c r="S1602" s="51">
        <v>1</v>
      </c>
      <c r="T1602" s="51">
        <v>1</v>
      </c>
      <c r="U1602" s="51">
        <v>1</v>
      </c>
      <c r="V1602" s="51" t="s">
        <v>5246</v>
      </c>
      <c r="W160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02" t="str">
        <f>IF(cto1255AMCO[[#This Row],[Calificacion]]=1,"Aprobado","Subsanar")</f>
        <v>Subsanar</v>
      </c>
    </row>
    <row r="1603" spans="1:24" customFormat="1" hidden="1">
      <c r="A1603">
        <v>1602</v>
      </c>
      <c r="B1603" t="s">
        <v>5247</v>
      </c>
      <c r="C1603" s="13" t="s">
        <v>5248</v>
      </c>
      <c r="D1603" t="s">
        <v>1673</v>
      </c>
      <c r="E1603" s="26" t="s">
        <v>5249</v>
      </c>
      <c r="F1603" s="6">
        <v>54</v>
      </c>
      <c r="G1603" s="6">
        <v>54.317968</v>
      </c>
      <c r="H1603" s="48">
        <v>54</v>
      </c>
      <c r="I1603" s="4">
        <f t="shared" si="81"/>
        <v>0</v>
      </c>
      <c r="J1603" s="10">
        <f t="shared" si="82"/>
        <v>7.0000000000000007E-2</v>
      </c>
      <c r="K1603" t="str">
        <f t="shared" si="83"/>
        <v>Dentro del rango</v>
      </c>
      <c r="L1603" s="48">
        <v>1</v>
      </c>
      <c r="M1603" s="48">
        <v>1</v>
      </c>
      <c r="N1603" s="48">
        <v>1</v>
      </c>
      <c r="O1603" s="48">
        <v>1</v>
      </c>
      <c r="P1603" s="48">
        <v>0</v>
      </c>
      <c r="Q1603" s="48">
        <v>1</v>
      </c>
      <c r="R1603" s="48">
        <v>1</v>
      </c>
      <c r="S1603" s="48">
        <v>1</v>
      </c>
      <c r="T1603" s="48">
        <v>1</v>
      </c>
      <c r="U1603" s="48">
        <v>1</v>
      </c>
      <c r="V1603" s="48" t="s">
        <v>5235</v>
      </c>
      <c r="W160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03" t="str">
        <f>IF(cto1255AMCO[[#This Row],[Calificacion]]=1,"Aprobado","Subsanar")</f>
        <v>Subsanar</v>
      </c>
    </row>
    <row r="1604" spans="1:24" customFormat="1" hidden="1">
      <c r="A1604">
        <v>1603</v>
      </c>
      <c r="B1604" t="s">
        <v>5250</v>
      </c>
      <c r="C1604" s="13" t="s">
        <v>5251</v>
      </c>
      <c r="D1604" t="s">
        <v>1673</v>
      </c>
      <c r="E1604" s="26" t="s">
        <v>5252</v>
      </c>
      <c r="F1604" s="6">
        <v>54</v>
      </c>
      <c r="G1604" s="6">
        <v>54.071953999999998</v>
      </c>
      <c r="H1604" s="51">
        <v>54</v>
      </c>
      <c r="I1604" s="4">
        <f t="shared" si="81"/>
        <v>0</v>
      </c>
      <c r="J1604" s="10">
        <f t="shared" si="82"/>
        <v>7.0000000000000007E-2</v>
      </c>
      <c r="K1604" t="str">
        <f t="shared" si="83"/>
        <v>Dentro del rango</v>
      </c>
      <c r="L1604" s="51">
        <v>1</v>
      </c>
      <c r="M1604" s="51">
        <v>1</v>
      </c>
      <c r="N1604" s="51">
        <v>1</v>
      </c>
      <c r="O1604" s="51">
        <v>1</v>
      </c>
      <c r="P1604" s="51">
        <v>0</v>
      </c>
      <c r="Q1604" s="51">
        <v>1</v>
      </c>
      <c r="R1604" s="51">
        <v>1</v>
      </c>
      <c r="S1604" s="51">
        <v>1</v>
      </c>
      <c r="T1604" s="51">
        <v>1</v>
      </c>
      <c r="U1604" s="51">
        <v>1</v>
      </c>
      <c r="V1604" s="51" t="s">
        <v>5235</v>
      </c>
      <c r="W160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04" t="str">
        <f>IF(cto1255AMCO[[#This Row],[Calificacion]]=1,"Aprobado","Subsanar")</f>
        <v>Subsanar</v>
      </c>
    </row>
    <row r="1605" spans="1:24" customFormat="1" hidden="1">
      <c r="A1605">
        <v>1604</v>
      </c>
      <c r="B1605" t="s">
        <v>5253</v>
      </c>
      <c r="C1605" s="13" t="s">
        <v>5254</v>
      </c>
      <c r="D1605" t="s">
        <v>1673</v>
      </c>
      <c r="E1605" s="26" t="s">
        <v>5255</v>
      </c>
      <c r="F1605" s="6">
        <v>55</v>
      </c>
      <c r="G1605" s="6">
        <v>55.199567000000002</v>
      </c>
      <c r="H1605" s="48">
        <v>55</v>
      </c>
      <c r="I1605" s="4">
        <f t="shared" si="81"/>
        <v>0</v>
      </c>
      <c r="J1605" s="10">
        <f t="shared" si="82"/>
        <v>7.0000000000000007E-2</v>
      </c>
      <c r="K1605" t="str">
        <f t="shared" si="83"/>
        <v>Dentro del rango</v>
      </c>
      <c r="L1605" s="48">
        <v>1</v>
      </c>
      <c r="M1605" s="48">
        <v>1</v>
      </c>
      <c r="N1605" s="48">
        <v>1</v>
      </c>
      <c r="O1605" s="48">
        <v>1</v>
      </c>
      <c r="P1605" s="48">
        <v>0</v>
      </c>
      <c r="Q1605" s="48">
        <v>1</v>
      </c>
      <c r="R1605" s="48">
        <v>1</v>
      </c>
      <c r="S1605" s="48">
        <v>1</v>
      </c>
      <c r="T1605" s="48">
        <v>1</v>
      </c>
      <c r="U1605" s="48">
        <v>1</v>
      </c>
      <c r="V1605" s="48" t="s">
        <v>5235</v>
      </c>
      <c r="W160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05" t="str">
        <f>IF(cto1255AMCO[[#This Row],[Calificacion]]=1,"Aprobado","Subsanar")</f>
        <v>Subsanar</v>
      </c>
    </row>
    <row r="1606" spans="1:24" customFormat="1" hidden="1">
      <c r="A1606">
        <v>1605</v>
      </c>
      <c r="B1606" t="s">
        <v>5256</v>
      </c>
      <c r="C1606" s="13" t="s">
        <v>5257</v>
      </c>
      <c r="D1606" t="s">
        <v>1673</v>
      </c>
      <c r="E1606" s="26" t="s">
        <v>5258</v>
      </c>
      <c r="F1606" s="6" t="s">
        <v>1706</v>
      </c>
      <c r="G1606" s="6" t="s">
        <v>5259</v>
      </c>
      <c r="H1606" s="51">
        <v>55</v>
      </c>
      <c r="I1606" s="4">
        <f t="shared" si="81"/>
        <v>0</v>
      </c>
      <c r="J1606" s="10">
        <f t="shared" si="82"/>
        <v>7.0000000000000007E-2</v>
      </c>
      <c r="K1606" t="str">
        <f t="shared" si="83"/>
        <v>Dentro del rango</v>
      </c>
      <c r="L1606" s="51">
        <v>1</v>
      </c>
      <c r="M1606" s="51">
        <v>1</v>
      </c>
      <c r="N1606" s="51">
        <v>1</v>
      </c>
      <c r="O1606" s="51">
        <v>1</v>
      </c>
      <c r="P1606" s="51">
        <v>0</v>
      </c>
      <c r="Q1606" s="51">
        <v>1</v>
      </c>
      <c r="R1606" s="51">
        <v>1</v>
      </c>
      <c r="S1606" s="51">
        <v>1</v>
      </c>
      <c r="T1606" s="51">
        <v>1</v>
      </c>
      <c r="U1606" s="51">
        <v>1</v>
      </c>
      <c r="V1606" s="51" t="s">
        <v>5260</v>
      </c>
      <c r="W160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06" t="str">
        <f>IF(cto1255AMCO[[#This Row],[Calificacion]]=1,"Aprobado","Subsanar")</f>
        <v>Subsanar</v>
      </c>
    </row>
    <row r="1607" spans="1:24" customFormat="1" hidden="1">
      <c r="A1607">
        <v>1606</v>
      </c>
      <c r="B1607" t="s">
        <v>5261</v>
      </c>
      <c r="C1607" s="13" t="s">
        <v>5262</v>
      </c>
      <c r="D1607" t="s">
        <v>1673</v>
      </c>
      <c r="E1607" s="26" t="s">
        <v>5263</v>
      </c>
      <c r="F1607" s="6" t="s">
        <v>5264</v>
      </c>
      <c r="G1607" s="6" t="s">
        <v>5265</v>
      </c>
      <c r="H1607" s="48">
        <v>56</v>
      </c>
      <c r="I1607" s="4">
        <f t="shared" si="81"/>
        <v>0.5</v>
      </c>
      <c r="J1607" s="10">
        <f t="shared" si="82"/>
        <v>7.0000000000000007E-2</v>
      </c>
      <c r="K1607" t="str">
        <f t="shared" si="83"/>
        <v>Supera el rango</v>
      </c>
      <c r="L1607" s="48">
        <v>1</v>
      </c>
      <c r="M1607" s="48">
        <v>1</v>
      </c>
      <c r="N1607" s="48">
        <v>0</v>
      </c>
      <c r="O1607" s="48">
        <v>1</v>
      </c>
      <c r="P1607" s="48">
        <v>0</v>
      </c>
      <c r="Q1607" s="48">
        <v>1</v>
      </c>
      <c r="R1607" s="48">
        <v>1</v>
      </c>
      <c r="S1607" s="48">
        <v>1</v>
      </c>
      <c r="T1607" s="48">
        <v>1</v>
      </c>
      <c r="U1607" s="48">
        <v>1</v>
      </c>
      <c r="V1607" s="48" t="s">
        <v>5266</v>
      </c>
      <c r="W160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607" t="str">
        <f>IF(cto1255AMCO[[#This Row],[Calificacion]]=1,"Aprobado","Subsanar")</f>
        <v>Subsanar</v>
      </c>
    </row>
    <row r="1608" spans="1:24" customFormat="1" hidden="1">
      <c r="A1608">
        <v>1607</v>
      </c>
      <c r="B1608" t="s">
        <v>5267</v>
      </c>
      <c r="C1608" s="13" t="s">
        <v>5268</v>
      </c>
      <c r="D1608" t="s">
        <v>1673</v>
      </c>
      <c r="E1608" s="26" t="s">
        <v>5269</v>
      </c>
      <c r="F1608" s="6" t="s">
        <v>1714</v>
      </c>
      <c r="G1608" s="6" t="s">
        <v>5270</v>
      </c>
      <c r="H1608" s="51">
        <v>54</v>
      </c>
      <c r="I1608" s="4">
        <f t="shared" si="81"/>
        <v>0</v>
      </c>
      <c r="J1608" s="10">
        <f t="shared" si="82"/>
        <v>7.0000000000000007E-2</v>
      </c>
      <c r="K1608" t="str">
        <f t="shared" si="83"/>
        <v>Dentro del rango</v>
      </c>
      <c r="L1608" s="51">
        <v>1</v>
      </c>
      <c r="M1608" s="51">
        <v>1</v>
      </c>
      <c r="N1608" s="51">
        <v>1</v>
      </c>
      <c r="O1608" s="51">
        <v>1</v>
      </c>
      <c r="P1608" s="51">
        <v>0</v>
      </c>
      <c r="Q1608" s="51">
        <v>1</v>
      </c>
      <c r="R1608" s="51">
        <v>1</v>
      </c>
      <c r="S1608" s="51">
        <v>1</v>
      </c>
      <c r="T1608" s="51">
        <v>1</v>
      </c>
      <c r="U1608" s="51">
        <v>1</v>
      </c>
      <c r="V1608" s="51" t="s">
        <v>5271</v>
      </c>
      <c r="W160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08" t="str">
        <f>IF(cto1255AMCO[[#This Row],[Calificacion]]=1,"Aprobado","Subsanar")</f>
        <v>Subsanar</v>
      </c>
    </row>
    <row r="1609" spans="1:24" customFormat="1" hidden="1">
      <c r="A1609">
        <v>1608</v>
      </c>
      <c r="B1609" t="s">
        <v>5272</v>
      </c>
      <c r="C1609" s="13" t="s">
        <v>5273</v>
      </c>
      <c r="D1609" t="s">
        <v>1673</v>
      </c>
      <c r="E1609" s="26" t="s">
        <v>5274</v>
      </c>
      <c r="F1609" s="6">
        <v>51</v>
      </c>
      <c r="G1609" s="6">
        <v>51.104424999999999</v>
      </c>
      <c r="H1609" s="48">
        <v>51</v>
      </c>
      <c r="I1609" s="4">
        <f t="shared" si="81"/>
        <v>0</v>
      </c>
      <c r="J1609" s="10">
        <f t="shared" si="82"/>
        <v>7.0000000000000007E-2</v>
      </c>
      <c r="K1609" t="str">
        <f t="shared" si="83"/>
        <v>Dentro del rango</v>
      </c>
      <c r="L1609" s="48">
        <v>1</v>
      </c>
      <c r="M1609" s="48">
        <v>1</v>
      </c>
      <c r="N1609" s="48">
        <v>1</v>
      </c>
      <c r="O1609" s="48">
        <v>1</v>
      </c>
      <c r="P1609" s="48">
        <v>0</v>
      </c>
      <c r="Q1609" s="48">
        <v>1</v>
      </c>
      <c r="R1609" s="48">
        <v>1</v>
      </c>
      <c r="S1609" s="48">
        <v>1</v>
      </c>
      <c r="T1609" s="48">
        <v>1</v>
      </c>
      <c r="U1609" s="48">
        <v>0</v>
      </c>
      <c r="V1609" s="48" t="s">
        <v>4851</v>
      </c>
      <c r="W160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609" t="str">
        <f>IF(cto1255AMCO[[#This Row],[Calificacion]]=1,"Aprobado","Subsanar")</f>
        <v>Subsanar</v>
      </c>
    </row>
    <row r="1610" spans="1:24" customFormat="1" hidden="1">
      <c r="A1610">
        <v>1609</v>
      </c>
      <c r="B1610" t="s">
        <v>5275</v>
      </c>
      <c r="C1610" s="13" t="s">
        <v>5276</v>
      </c>
      <c r="D1610" t="s">
        <v>1673</v>
      </c>
      <c r="E1610" s="26" t="s">
        <v>5277</v>
      </c>
      <c r="F1610" s="6">
        <v>53</v>
      </c>
      <c r="G1610" s="6">
        <v>52.536619999999999</v>
      </c>
      <c r="H1610" s="29">
        <v>53</v>
      </c>
      <c r="I1610" s="4">
        <f t="shared" si="81"/>
        <v>0</v>
      </c>
      <c r="J1610" s="60">
        <f t="shared" si="82"/>
        <v>7.0000000000000007E-2</v>
      </c>
      <c r="K1610" s="49" t="str">
        <f t="shared" si="83"/>
        <v>Dentro del rango</v>
      </c>
      <c r="L1610" s="29">
        <v>1</v>
      </c>
      <c r="M1610" s="29">
        <v>1</v>
      </c>
      <c r="N1610" s="29">
        <v>1</v>
      </c>
      <c r="O1610" s="29">
        <v>1</v>
      </c>
      <c r="P1610" s="29">
        <v>0</v>
      </c>
      <c r="Q1610" s="29">
        <v>1</v>
      </c>
      <c r="R1610" s="29">
        <v>1</v>
      </c>
      <c r="S1610" s="29">
        <v>1</v>
      </c>
      <c r="T1610" s="29">
        <v>1</v>
      </c>
      <c r="U1610" s="29">
        <v>0</v>
      </c>
      <c r="V1610" s="31" t="s">
        <v>4851</v>
      </c>
      <c r="W1610"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610" s="67" t="str">
        <f>IF(cto1255AMCO[[#This Row],[Calificacion]]=1,"Aprobado","Subsanar")</f>
        <v>Subsanar</v>
      </c>
    </row>
    <row r="1611" spans="1:24" customFormat="1" hidden="1">
      <c r="A1611">
        <v>1610</v>
      </c>
      <c r="B1611" t="s">
        <v>5278</v>
      </c>
      <c r="C1611" s="13" t="s">
        <v>5279</v>
      </c>
      <c r="D1611" t="s">
        <v>1673</v>
      </c>
      <c r="E1611" s="26" t="s">
        <v>5280</v>
      </c>
      <c r="F1611" s="6" t="s">
        <v>4677</v>
      </c>
      <c r="G1611" s="6" t="s">
        <v>5281</v>
      </c>
      <c r="H1611" s="28">
        <v>56</v>
      </c>
      <c r="I1611" s="4">
        <f t="shared" si="81"/>
        <v>0</v>
      </c>
      <c r="J1611" s="60">
        <f t="shared" si="82"/>
        <v>7.0000000000000007E-2</v>
      </c>
      <c r="K1611" s="49" t="str">
        <f t="shared" si="83"/>
        <v>Dentro del rango</v>
      </c>
      <c r="L1611" s="28">
        <v>1</v>
      </c>
      <c r="M1611" s="28">
        <v>1</v>
      </c>
      <c r="N1611" s="28">
        <v>1</v>
      </c>
      <c r="O1611" s="28">
        <v>1</v>
      </c>
      <c r="P1611" s="28">
        <v>0</v>
      </c>
      <c r="Q1611" s="28">
        <v>1</v>
      </c>
      <c r="R1611" s="28">
        <v>1</v>
      </c>
      <c r="S1611" s="28">
        <v>1</v>
      </c>
      <c r="T1611" s="28">
        <v>1</v>
      </c>
      <c r="U1611" s="28">
        <v>0</v>
      </c>
      <c r="V1611" s="30" t="s">
        <v>4851</v>
      </c>
      <c r="W1611"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611" s="67" t="str">
        <f>IF(cto1255AMCO[[#This Row],[Calificacion]]=1,"Aprobado","Subsanar")</f>
        <v>Subsanar</v>
      </c>
    </row>
    <row r="1612" spans="1:24" customFormat="1" hidden="1">
      <c r="A1612">
        <v>1611</v>
      </c>
      <c r="B1612" t="s">
        <v>5282</v>
      </c>
      <c r="C1612" s="13" t="s">
        <v>5283</v>
      </c>
      <c r="D1612" t="s">
        <v>1673</v>
      </c>
      <c r="E1612" s="26" t="s">
        <v>5284</v>
      </c>
      <c r="F1612" s="6">
        <v>53</v>
      </c>
      <c r="G1612" s="6">
        <v>52.521878999999998</v>
      </c>
      <c r="H1612" s="29">
        <v>53</v>
      </c>
      <c r="I1612" s="4">
        <f t="shared" si="81"/>
        <v>0</v>
      </c>
      <c r="J1612" s="60">
        <f t="shared" si="82"/>
        <v>7.0000000000000007E-2</v>
      </c>
      <c r="K1612" s="49" t="str">
        <f t="shared" si="83"/>
        <v>Dentro del rango</v>
      </c>
      <c r="L1612" s="29">
        <v>1</v>
      </c>
      <c r="M1612" s="29">
        <v>1</v>
      </c>
      <c r="N1612" s="29">
        <v>1</v>
      </c>
      <c r="O1612" s="29">
        <v>1</v>
      </c>
      <c r="P1612" s="29">
        <v>0</v>
      </c>
      <c r="Q1612" s="29">
        <v>1</v>
      </c>
      <c r="R1612" s="29">
        <v>1</v>
      </c>
      <c r="S1612" s="29">
        <v>1</v>
      </c>
      <c r="T1612" s="29">
        <v>1</v>
      </c>
      <c r="U1612" s="29">
        <v>0</v>
      </c>
      <c r="V1612" s="31" t="s">
        <v>4851</v>
      </c>
      <c r="W1612"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612" s="67" t="str">
        <f>IF(cto1255AMCO[[#This Row],[Calificacion]]=1,"Aprobado","Subsanar")</f>
        <v>Subsanar</v>
      </c>
    </row>
    <row r="1613" spans="1:24" customFormat="1" hidden="1">
      <c r="A1613">
        <v>1612</v>
      </c>
      <c r="B1613" t="s">
        <v>5285</v>
      </c>
      <c r="C1613" s="13" t="s">
        <v>5286</v>
      </c>
      <c r="D1613" t="s">
        <v>1673</v>
      </c>
      <c r="E1613" s="26" t="s">
        <v>5287</v>
      </c>
      <c r="F1613" s="6">
        <v>52</v>
      </c>
      <c r="G1613" s="6">
        <v>51.779327000000002</v>
      </c>
      <c r="H1613" s="28">
        <v>52</v>
      </c>
      <c r="I1613" s="4">
        <f t="shared" si="81"/>
        <v>0</v>
      </c>
      <c r="J1613" s="60">
        <f t="shared" si="82"/>
        <v>7.0000000000000007E-2</v>
      </c>
      <c r="K1613" s="49" t="str">
        <f t="shared" si="83"/>
        <v>Dentro del rango</v>
      </c>
      <c r="L1613" s="28">
        <v>1</v>
      </c>
      <c r="M1613" s="28">
        <v>1</v>
      </c>
      <c r="N1613" s="28">
        <v>1</v>
      </c>
      <c r="O1613" s="28">
        <v>1</v>
      </c>
      <c r="P1613" s="28">
        <v>0</v>
      </c>
      <c r="Q1613" s="28">
        <v>1</v>
      </c>
      <c r="R1613" s="28">
        <v>1</v>
      </c>
      <c r="S1613" s="28">
        <v>1</v>
      </c>
      <c r="T1613" s="28">
        <v>1</v>
      </c>
      <c r="U1613" s="28">
        <v>0</v>
      </c>
      <c r="V1613" s="30" t="s">
        <v>4851</v>
      </c>
      <c r="W1613"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613" s="67" t="str">
        <f>IF(cto1255AMCO[[#This Row],[Calificacion]]=1,"Aprobado","Subsanar")</f>
        <v>Subsanar</v>
      </c>
    </row>
    <row r="1614" spans="1:24" customFormat="1" hidden="1">
      <c r="A1614">
        <v>1613</v>
      </c>
      <c r="B1614" t="s">
        <v>5288</v>
      </c>
      <c r="C1614" s="13" t="s">
        <v>5289</v>
      </c>
      <c r="D1614" t="s">
        <v>1673</v>
      </c>
      <c r="E1614" s="26" t="s">
        <v>5290</v>
      </c>
      <c r="F1614" s="6">
        <v>54</v>
      </c>
      <c r="G1614" s="6">
        <v>54.300243000000002</v>
      </c>
      <c r="H1614" s="29">
        <v>54</v>
      </c>
      <c r="I1614" s="4">
        <f t="shared" si="81"/>
        <v>0</v>
      </c>
      <c r="J1614" s="60">
        <f t="shared" si="82"/>
        <v>7.0000000000000007E-2</v>
      </c>
      <c r="K1614" s="49" t="str">
        <f t="shared" si="83"/>
        <v>Dentro del rango</v>
      </c>
      <c r="L1614" s="29">
        <v>1</v>
      </c>
      <c r="M1614" s="29">
        <v>1</v>
      </c>
      <c r="N1614" s="29">
        <v>1</v>
      </c>
      <c r="O1614" s="29">
        <v>1</v>
      </c>
      <c r="P1614" s="29">
        <v>0</v>
      </c>
      <c r="Q1614" s="29">
        <v>1</v>
      </c>
      <c r="R1614" s="29">
        <v>1</v>
      </c>
      <c r="S1614" s="29">
        <v>1</v>
      </c>
      <c r="T1614" s="29">
        <v>1</v>
      </c>
      <c r="U1614" s="29">
        <v>0</v>
      </c>
      <c r="V1614" s="31" t="s">
        <v>4851</v>
      </c>
      <c r="W1614"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614" s="67" t="str">
        <f>IF(cto1255AMCO[[#This Row],[Calificacion]]=1,"Aprobado","Subsanar")</f>
        <v>Subsanar</v>
      </c>
    </row>
    <row r="1615" spans="1:24" customFormat="1" hidden="1">
      <c r="A1615">
        <v>1614</v>
      </c>
      <c r="B1615" t="s">
        <v>5291</v>
      </c>
      <c r="C1615" s="13" t="s">
        <v>5292</v>
      </c>
      <c r="D1615" t="s">
        <v>1673</v>
      </c>
      <c r="E1615" s="26" t="s">
        <v>5293</v>
      </c>
      <c r="F1615" s="6">
        <v>53</v>
      </c>
      <c r="G1615" s="6">
        <v>53.220094000000003</v>
      </c>
      <c r="H1615" s="28">
        <v>53</v>
      </c>
      <c r="I1615" s="4">
        <f t="shared" si="81"/>
        <v>0</v>
      </c>
      <c r="J1615" s="60">
        <f t="shared" si="82"/>
        <v>7.0000000000000007E-2</v>
      </c>
      <c r="K1615" s="49" t="str">
        <f t="shared" si="83"/>
        <v>Dentro del rango</v>
      </c>
      <c r="L1615" s="28">
        <v>1</v>
      </c>
      <c r="M1615" s="28">
        <v>1</v>
      </c>
      <c r="N1615" s="28">
        <v>1</v>
      </c>
      <c r="O1615" s="28">
        <v>1</v>
      </c>
      <c r="P1615" s="28">
        <v>0</v>
      </c>
      <c r="Q1615" s="28">
        <v>1</v>
      </c>
      <c r="R1615" s="28">
        <v>1</v>
      </c>
      <c r="S1615" s="28">
        <v>1</v>
      </c>
      <c r="T1615" s="28">
        <v>1</v>
      </c>
      <c r="U1615" s="28">
        <v>0</v>
      </c>
      <c r="V1615" s="30" t="s">
        <v>4851</v>
      </c>
      <c r="W1615"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615" s="67" t="str">
        <f>IF(cto1255AMCO[[#This Row],[Calificacion]]=1,"Aprobado","Subsanar")</f>
        <v>Subsanar</v>
      </c>
    </row>
    <row r="1616" spans="1:24" customFormat="1" hidden="1">
      <c r="A1616">
        <v>1615</v>
      </c>
      <c r="B1616" t="s">
        <v>5294</v>
      </c>
      <c r="C1616" s="13" t="s">
        <v>5295</v>
      </c>
      <c r="D1616" t="s">
        <v>1673</v>
      </c>
      <c r="E1616" s="26" t="s">
        <v>5296</v>
      </c>
      <c r="F1616" s="6">
        <v>54</v>
      </c>
      <c r="G1616" s="6">
        <v>54.265433999999999</v>
      </c>
      <c r="H1616" s="29">
        <v>54</v>
      </c>
      <c r="I1616" s="4">
        <f t="shared" si="81"/>
        <v>0</v>
      </c>
      <c r="J1616" s="60">
        <f t="shared" si="82"/>
        <v>7.0000000000000007E-2</v>
      </c>
      <c r="K1616" s="49" t="str">
        <f t="shared" si="83"/>
        <v>Dentro del rango</v>
      </c>
      <c r="L1616" s="29">
        <v>1</v>
      </c>
      <c r="M1616" s="29">
        <v>1</v>
      </c>
      <c r="N1616" s="29">
        <v>1</v>
      </c>
      <c r="O1616" s="29">
        <v>1</v>
      </c>
      <c r="P1616" s="29">
        <v>0</v>
      </c>
      <c r="Q1616" s="29">
        <v>1</v>
      </c>
      <c r="R1616" s="29">
        <v>1</v>
      </c>
      <c r="S1616" s="29">
        <v>1</v>
      </c>
      <c r="T1616" s="29">
        <v>1</v>
      </c>
      <c r="U1616" s="29">
        <v>0</v>
      </c>
      <c r="V1616" s="31" t="s">
        <v>4851</v>
      </c>
      <c r="W1616"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616" s="67" t="str">
        <f>IF(cto1255AMCO[[#This Row],[Calificacion]]=1,"Aprobado","Subsanar")</f>
        <v>Subsanar</v>
      </c>
    </row>
    <row r="1617" spans="1:24" customFormat="1" hidden="1">
      <c r="A1617">
        <v>1616</v>
      </c>
      <c r="B1617" s="21" t="s">
        <v>5297</v>
      </c>
      <c r="C1617" s="13" t="s">
        <v>5298</v>
      </c>
      <c r="D1617" t="s">
        <v>1680</v>
      </c>
      <c r="E1617" s="21" t="s">
        <v>5299</v>
      </c>
      <c r="F1617" s="20" t="s">
        <v>1714</v>
      </c>
      <c r="G1617" s="20" t="s">
        <v>5300</v>
      </c>
      <c r="H1617" s="53">
        <v>54</v>
      </c>
      <c r="I1617" s="22">
        <f t="shared" si="81"/>
        <v>0</v>
      </c>
      <c r="J1617" s="62">
        <f t="shared" si="82"/>
        <v>7.0000000000000007E-2</v>
      </c>
      <c r="K1617" s="53" t="str">
        <f t="shared" si="83"/>
        <v>Dentro del rango</v>
      </c>
      <c r="L1617" s="53">
        <v>1</v>
      </c>
      <c r="M1617" s="53">
        <v>1</v>
      </c>
      <c r="N1617" s="53">
        <v>1</v>
      </c>
      <c r="O1617" s="53">
        <v>1</v>
      </c>
      <c r="P1617" s="53">
        <v>0</v>
      </c>
      <c r="Q1617" s="53">
        <v>1</v>
      </c>
      <c r="R1617" s="53">
        <v>1</v>
      </c>
      <c r="S1617" s="53">
        <v>1</v>
      </c>
      <c r="T1617" s="53">
        <v>1</v>
      </c>
      <c r="U1617" s="53">
        <v>1</v>
      </c>
      <c r="V1617" s="69" t="s">
        <v>5301</v>
      </c>
      <c r="W1617"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17" s="67" t="str">
        <f>IF(cto1255AMCO[[#This Row],[Calificacion]]=1,"Aprobado","Subsanar")</f>
        <v>Subsanar</v>
      </c>
    </row>
    <row r="1618" spans="1:24" customFormat="1" hidden="1">
      <c r="A1618">
        <v>1617</v>
      </c>
      <c r="B1618" s="21" t="s">
        <v>5302</v>
      </c>
      <c r="C1618" s="13" t="s">
        <v>5303</v>
      </c>
      <c r="D1618" t="s">
        <v>1680</v>
      </c>
      <c r="E1618" s="21" t="s">
        <v>5304</v>
      </c>
      <c r="F1618" s="20">
        <v>54</v>
      </c>
      <c r="G1618" s="20">
        <v>53.878884999999997</v>
      </c>
      <c r="H1618" s="53">
        <v>54</v>
      </c>
      <c r="I1618" s="22">
        <f t="shared" si="81"/>
        <v>0</v>
      </c>
      <c r="J1618" s="62">
        <f t="shared" si="82"/>
        <v>7.0000000000000007E-2</v>
      </c>
      <c r="K1618" s="53" t="str">
        <f t="shared" si="83"/>
        <v>Dentro del rango</v>
      </c>
      <c r="L1618" s="53">
        <v>1</v>
      </c>
      <c r="M1618" s="53">
        <v>1</v>
      </c>
      <c r="N1618" s="53">
        <v>1</v>
      </c>
      <c r="O1618" s="53">
        <v>1</v>
      </c>
      <c r="P1618" s="53">
        <v>0</v>
      </c>
      <c r="Q1618" s="53">
        <v>1</v>
      </c>
      <c r="R1618" s="53">
        <v>1</v>
      </c>
      <c r="S1618" s="53">
        <v>1</v>
      </c>
      <c r="T1618" s="53">
        <v>1</v>
      </c>
      <c r="U1618" s="53">
        <v>1</v>
      </c>
      <c r="V1618" s="69" t="s">
        <v>5301</v>
      </c>
      <c r="W1618"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18" s="67" t="str">
        <f>IF(cto1255AMCO[[#This Row],[Calificacion]]=1,"Aprobado","Subsanar")</f>
        <v>Subsanar</v>
      </c>
    </row>
    <row r="1619" spans="1:24" customFormat="1" hidden="1">
      <c r="A1619">
        <v>1618</v>
      </c>
      <c r="B1619" s="21" t="s">
        <v>5305</v>
      </c>
      <c r="C1619" s="13" t="s">
        <v>5306</v>
      </c>
      <c r="D1619" t="s">
        <v>1680</v>
      </c>
      <c r="E1619" s="21" t="s">
        <v>5307</v>
      </c>
      <c r="F1619" s="20">
        <v>54</v>
      </c>
      <c r="G1619" s="20">
        <v>54.015971</v>
      </c>
      <c r="H1619" s="53">
        <v>54</v>
      </c>
      <c r="I1619" s="22">
        <f t="shared" si="81"/>
        <v>0</v>
      </c>
      <c r="J1619" s="62">
        <f t="shared" si="82"/>
        <v>7.0000000000000007E-2</v>
      </c>
      <c r="K1619" s="53" t="str">
        <f t="shared" si="83"/>
        <v>Dentro del rango</v>
      </c>
      <c r="L1619" s="53">
        <v>1</v>
      </c>
      <c r="M1619" s="53">
        <v>1</v>
      </c>
      <c r="N1619" s="53">
        <v>1</v>
      </c>
      <c r="O1619" s="53">
        <v>1</v>
      </c>
      <c r="P1619" s="53">
        <v>0</v>
      </c>
      <c r="Q1619" s="53">
        <v>1</v>
      </c>
      <c r="R1619" s="53">
        <v>1</v>
      </c>
      <c r="S1619" s="53">
        <v>1</v>
      </c>
      <c r="T1619" s="53">
        <v>1</v>
      </c>
      <c r="U1619" s="53">
        <v>1</v>
      </c>
      <c r="V1619" s="69" t="s">
        <v>5301</v>
      </c>
      <c r="W1619"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19" s="67" t="str">
        <f>IF(cto1255AMCO[[#This Row],[Calificacion]]=1,"Aprobado","Subsanar")</f>
        <v>Subsanar</v>
      </c>
    </row>
    <row r="1620" spans="1:24" customFormat="1" hidden="1">
      <c r="A1620">
        <v>1619</v>
      </c>
      <c r="B1620" s="21" t="s">
        <v>5308</v>
      </c>
      <c r="C1620" s="13" t="s">
        <v>5309</v>
      </c>
      <c r="D1620" t="s">
        <v>1680</v>
      </c>
      <c r="E1620" s="21" t="s">
        <v>5310</v>
      </c>
      <c r="F1620" s="20">
        <v>55</v>
      </c>
      <c r="G1620" s="20">
        <v>55.020992999999997</v>
      </c>
      <c r="H1620" s="53">
        <v>55</v>
      </c>
      <c r="I1620" s="22">
        <f t="shared" si="81"/>
        <v>0</v>
      </c>
      <c r="J1620" s="62">
        <f t="shared" si="82"/>
        <v>7.0000000000000007E-2</v>
      </c>
      <c r="K1620" s="53" t="str">
        <f t="shared" si="83"/>
        <v>Dentro del rango</v>
      </c>
      <c r="L1620" s="53">
        <v>1</v>
      </c>
      <c r="M1620" s="53">
        <v>1</v>
      </c>
      <c r="N1620" s="53">
        <v>1</v>
      </c>
      <c r="O1620" s="53">
        <v>1</v>
      </c>
      <c r="P1620" s="53">
        <v>0</v>
      </c>
      <c r="Q1620" s="53">
        <v>1</v>
      </c>
      <c r="R1620" s="53">
        <v>1</v>
      </c>
      <c r="S1620" s="53">
        <v>1</v>
      </c>
      <c r="T1620" s="53">
        <v>1</v>
      </c>
      <c r="U1620" s="53">
        <v>1</v>
      </c>
      <c r="V1620" s="69" t="s">
        <v>5301</v>
      </c>
      <c r="W1620"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20" s="67" t="str">
        <f>IF(cto1255AMCO[[#This Row],[Calificacion]]=1,"Aprobado","Subsanar")</f>
        <v>Subsanar</v>
      </c>
    </row>
    <row r="1621" spans="1:24" customFormat="1" hidden="1">
      <c r="A1621">
        <v>1620</v>
      </c>
      <c r="B1621" s="21" t="s">
        <v>5311</v>
      </c>
      <c r="C1621" s="13" t="s">
        <v>5312</v>
      </c>
      <c r="D1621" t="s">
        <v>1680</v>
      </c>
      <c r="E1621" s="21" t="s">
        <v>5313</v>
      </c>
      <c r="F1621" s="20">
        <v>55</v>
      </c>
      <c r="G1621" s="20">
        <v>54.755761</v>
      </c>
      <c r="H1621" s="53">
        <v>55</v>
      </c>
      <c r="I1621" s="22">
        <f t="shared" si="81"/>
        <v>0</v>
      </c>
      <c r="J1621" s="62">
        <f t="shared" si="82"/>
        <v>7.0000000000000007E-2</v>
      </c>
      <c r="K1621" s="53" t="str">
        <f t="shared" si="83"/>
        <v>Dentro del rango</v>
      </c>
      <c r="L1621" s="53">
        <v>1</v>
      </c>
      <c r="M1621" s="53">
        <v>1</v>
      </c>
      <c r="N1621" s="53">
        <v>1</v>
      </c>
      <c r="O1621" s="53">
        <v>1</v>
      </c>
      <c r="P1621" s="53">
        <v>0</v>
      </c>
      <c r="Q1621" s="53">
        <v>1</v>
      </c>
      <c r="R1621" s="53">
        <v>1</v>
      </c>
      <c r="S1621" s="53">
        <v>1</v>
      </c>
      <c r="T1621" s="53">
        <v>1</v>
      </c>
      <c r="U1621" s="53">
        <v>1</v>
      </c>
      <c r="V1621" s="69" t="s">
        <v>5301</v>
      </c>
      <c r="W1621"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21" s="67" t="str">
        <f>IF(cto1255AMCO[[#This Row],[Calificacion]]=1,"Aprobado","Subsanar")</f>
        <v>Subsanar</v>
      </c>
    </row>
    <row r="1622" spans="1:24" customFormat="1" hidden="1">
      <c r="A1622">
        <v>1621</v>
      </c>
      <c r="B1622" s="21" t="s">
        <v>5314</v>
      </c>
      <c r="C1622" s="13" t="s">
        <v>5315</v>
      </c>
      <c r="D1622" t="s">
        <v>1680</v>
      </c>
      <c r="E1622" s="21" t="s">
        <v>5316</v>
      </c>
      <c r="F1622" s="20">
        <v>54</v>
      </c>
      <c r="G1622" s="20">
        <v>54.127307000000002</v>
      </c>
      <c r="H1622" s="53">
        <v>54</v>
      </c>
      <c r="I1622" s="22">
        <f t="shared" si="81"/>
        <v>0</v>
      </c>
      <c r="J1622" s="62">
        <f t="shared" si="82"/>
        <v>7.0000000000000007E-2</v>
      </c>
      <c r="K1622" s="53" t="str">
        <f t="shared" si="83"/>
        <v>Dentro del rango</v>
      </c>
      <c r="L1622" s="53">
        <v>1</v>
      </c>
      <c r="M1622" s="53">
        <v>1</v>
      </c>
      <c r="N1622" s="53">
        <v>1</v>
      </c>
      <c r="O1622" s="53">
        <v>1</v>
      </c>
      <c r="P1622" s="53">
        <v>0</v>
      </c>
      <c r="Q1622" s="53">
        <v>1</v>
      </c>
      <c r="R1622" s="53">
        <v>1</v>
      </c>
      <c r="S1622" s="53">
        <v>1</v>
      </c>
      <c r="T1622" s="53">
        <v>1</v>
      </c>
      <c r="U1622" s="53">
        <v>1</v>
      </c>
      <c r="V1622" s="69" t="s">
        <v>5301</v>
      </c>
      <c r="W1622"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22" s="67" t="str">
        <f>IF(cto1255AMCO[[#This Row],[Calificacion]]=1,"Aprobado","Subsanar")</f>
        <v>Subsanar</v>
      </c>
    </row>
    <row r="1623" spans="1:24" customFormat="1" hidden="1">
      <c r="A1623">
        <v>1622</v>
      </c>
      <c r="B1623" s="21" t="s">
        <v>5317</v>
      </c>
      <c r="C1623" s="13" t="s">
        <v>5318</v>
      </c>
      <c r="D1623" t="s">
        <v>1680</v>
      </c>
      <c r="E1623" s="21" t="s">
        <v>5319</v>
      </c>
      <c r="F1623" s="20" t="s">
        <v>5033</v>
      </c>
      <c r="G1623" s="20" t="s">
        <v>5320</v>
      </c>
      <c r="H1623" s="53">
        <v>53</v>
      </c>
      <c r="I1623" s="22">
        <f t="shared" si="81"/>
        <v>0</v>
      </c>
      <c r="J1623" s="62">
        <f t="shared" si="82"/>
        <v>7.0000000000000007E-2</v>
      </c>
      <c r="K1623" s="53" t="str">
        <f t="shared" si="83"/>
        <v>Dentro del rango</v>
      </c>
      <c r="L1623" s="53">
        <v>1</v>
      </c>
      <c r="M1623" s="53">
        <v>1</v>
      </c>
      <c r="N1623" s="53">
        <v>1</v>
      </c>
      <c r="O1623" s="53">
        <v>1</v>
      </c>
      <c r="P1623" s="53">
        <v>0</v>
      </c>
      <c r="Q1623" s="53">
        <v>1</v>
      </c>
      <c r="R1623" s="53">
        <v>1</v>
      </c>
      <c r="S1623" s="53">
        <v>1</v>
      </c>
      <c r="T1623" s="53">
        <v>1</v>
      </c>
      <c r="U1623" s="53">
        <v>1</v>
      </c>
      <c r="V1623" s="69" t="s">
        <v>5301</v>
      </c>
      <c r="W1623"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23" s="67" t="str">
        <f>IF(cto1255AMCO[[#This Row],[Calificacion]]=1,"Aprobado","Subsanar")</f>
        <v>Subsanar</v>
      </c>
    </row>
    <row r="1624" spans="1:24" customFormat="1" hidden="1">
      <c r="A1624">
        <v>1623</v>
      </c>
      <c r="B1624" s="21" t="s">
        <v>5321</v>
      </c>
      <c r="C1624" s="13" t="s">
        <v>5322</v>
      </c>
      <c r="D1624" t="s">
        <v>1680</v>
      </c>
      <c r="E1624" s="21" t="s">
        <v>5323</v>
      </c>
      <c r="F1624" s="20">
        <v>56</v>
      </c>
      <c r="G1624" s="20">
        <v>56.297694999999997</v>
      </c>
      <c r="H1624" s="53">
        <v>56</v>
      </c>
      <c r="I1624" s="22">
        <f t="shared" si="81"/>
        <v>0</v>
      </c>
      <c r="J1624" s="62">
        <f t="shared" si="82"/>
        <v>7.0000000000000007E-2</v>
      </c>
      <c r="K1624" s="53" t="str">
        <f t="shared" si="83"/>
        <v>Dentro del rango</v>
      </c>
      <c r="L1624" s="53">
        <v>1</v>
      </c>
      <c r="M1624" s="53">
        <v>1</v>
      </c>
      <c r="N1624" s="53">
        <v>1</v>
      </c>
      <c r="O1624" s="53">
        <v>1</v>
      </c>
      <c r="P1624" s="53">
        <v>0</v>
      </c>
      <c r="Q1624" s="53">
        <v>1</v>
      </c>
      <c r="R1624" s="53">
        <v>1</v>
      </c>
      <c r="S1624" s="53">
        <v>1</v>
      </c>
      <c r="T1624" s="53">
        <v>1</v>
      </c>
      <c r="U1624" s="53">
        <v>1</v>
      </c>
      <c r="V1624" s="69" t="s">
        <v>5301</v>
      </c>
      <c r="W1624"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24" s="67" t="str">
        <f>IF(cto1255AMCO[[#This Row],[Calificacion]]=1,"Aprobado","Subsanar")</f>
        <v>Subsanar</v>
      </c>
    </row>
    <row r="1625" spans="1:24" customFormat="1" hidden="1">
      <c r="A1625">
        <v>1624</v>
      </c>
      <c r="B1625" s="21" t="s">
        <v>5324</v>
      </c>
      <c r="C1625" s="13" t="s">
        <v>5325</v>
      </c>
      <c r="D1625" t="s">
        <v>1680</v>
      </c>
      <c r="E1625" s="21" t="s">
        <v>5326</v>
      </c>
      <c r="F1625" s="20">
        <v>55</v>
      </c>
      <c r="G1625" s="20">
        <v>54.522035000000002</v>
      </c>
      <c r="H1625" s="53">
        <v>55</v>
      </c>
      <c r="I1625" s="22">
        <f t="shared" si="81"/>
        <v>0</v>
      </c>
      <c r="J1625" s="62">
        <f t="shared" si="82"/>
        <v>7.0000000000000007E-2</v>
      </c>
      <c r="K1625" s="53" t="str">
        <f t="shared" si="83"/>
        <v>Dentro del rango</v>
      </c>
      <c r="L1625" s="53">
        <v>1</v>
      </c>
      <c r="M1625" s="53">
        <v>1</v>
      </c>
      <c r="N1625" s="53">
        <v>1</v>
      </c>
      <c r="O1625" s="53">
        <v>1</v>
      </c>
      <c r="P1625" s="53">
        <v>0</v>
      </c>
      <c r="Q1625" s="53">
        <v>1</v>
      </c>
      <c r="R1625" s="53">
        <v>1</v>
      </c>
      <c r="S1625" s="53">
        <v>1</v>
      </c>
      <c r="T1625" s="53">
        <v>1</v>
      </c>
      <c r="U1625" s="53">
        <v>1</v>
      </c>
      <c r="V1625" s="69" t="s">
        <v>5301</v>
      </c>
      <c r="W1625"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25" s="67" t="str">
        <f>IF(cto1255AMCO[[#This Row],[Calificacion]]=1,"Aprobado","Subsanar")</f>
        <v>Subsanar</v>
      </c>
    </row>
    <row r="1626" spans="1:24" customFormat="1" hidden="1">
      <c r="A1626">
        <v>1625</v>
      </c>
      <c r="B1626" s="21" t="s">
        <v>5327</v>
      </c>
      <c r="C1626" s="13" t="s">
        <v>5328</v>
      </c>
      <c r="D1626" t="s">
        <v>1680</v>
      </c>
      <c r="E1626" s="21" t="s">
        <v>5329</v>
      </c>
      <c r="F1626" s="20">
        <v>54</v>
      </c>
      <c r="G1626" s="20">
        <v>54.333962999999997</v>
      </c>
      <c r="H1626" s="20">
        <v>54</v>
      </c>
      <c r="I1626" s="22">
        <f t="shared" si="81"/>
        <v>0</v>
      </c>
      <c r="J1626" s="62">
        <f t="shared" si="82"/>
        <v>7.0000000000000007E-2</v>
      </c>
      <c r="K1626" s="53" t="str">
        <f t="shared" si="83"/>
        <v>Dentro del rango</v>
      </c>
      <c r="L1626" s="53">
        <v>1</v>
      </c>
      <c r="M1626" s="53">
        <v>1</v>
      </c>
      <c r="N1626" s="53">
        <v>1</v>
      </c>
      <c r="O1626" s="53">
        <v>1</v>
      </c>
      <c r="P1626" s="53">
        <v>0</v>
      </c>
      <c r="Q1626" s="53">
        <v>1</v>
      </c>
      <c r="R1626" s="53">
        <v>1</v>
      </c>
      <c r="S1626" s="53">
        <v>1</v>
      </c>
      <c r="T1626" s="53">
        <v>1</v>
      </c>
      <c r="U1626" s="53">
        <v>1</v>
      </c>
      <c r="V1626" s="69" t="s">
        <v>5301</v>
      </c>
      <c r="W1626"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26" s="67" t="str">
        <f>IF(cto1255AMCO[[#This Row],[Calificacion]]=1,"Aprobado","Subsanar")</f>
        <v>Subsanar</v>
      </c>
    </row>
    <row r="1627" spans="1:24" customFormat="1" hidden="1">
      <c r="A1627">
        <v>1626</v>
      </c>
      <c r="B1627" s="21" t="s">
        <v>5330</v>
      </c>
      <c r="C1627" s="13" t="s">
        <v>5331</v>
      </c>
      <c r="D1627" t="s">
        <v>1680</v>
      </c>
      <c r="E1627" s="21" t="s">
        <v>5332</v>
      </c>
      <c r="F1627" s="20">
        <v>53</v>
      </c>
      <c r="G1627" s="20">
        <v>53.288510000000002</v>
      </c>
      <c r="H1627" s="20">
        <v>53</v>
      </c>
      <c r="I1627" s="22">
        <f t="shared" si="81"/>
        <v>0</v>
      </c>
      <c r="J1627" s="62">
        <f t="shared" si="82"/>
        <v>7.0000000000000007E-2</v>
      </c>
      <c r="K1627" s="53" t="str">
        <f t="shared" si="83"/>
        <v>Dentro del rango</v>
      </c>
      <c r="L1627" s="53">
        <v>1</v>
      </c>
      <c r="M1627" s="53">
        <v>1</v>
      </c>
      <c r="N1627" s="53">
        <v>1</v>
      </c>
      <c r="O1627" s="53">
        <v>1</v>
      </c>
      <c r="P1627" s="53">
        <v>0</v>
      </c>
      <c r="Q1627" s="53">
        <v>1</v>
      </c>
      <c r="R1627" s="53">
        <v>1</v>
      </c>
      <c r="S1627" s="53">
        <v>1</v>
      </c>
      <c r="T1627" s="53">
        <v>1</v>
      </c>
      <c r="U1627" s="53">
        <v>1</v>
      </c>
      <c r="V1627" s="69" t="s">
        <v>5301</v>
      </c>
      <c r="W1627"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27" s="67" t="str">
        <f>IF(cto1255AMCO[[#This Row],[Calificacion]]=1,"Aprobado","Subsanar")</f>
        <v>Subsanar</v>
      </c>
    </row>
    <row r="1628" spans="1:24" customFormat="1" hidden="1">
      <c r="A1628">
        <v>1627</v>
      </c>
      <c r="B1628" s="21" t="s">
        <v>5333</v>
      </c>
      <c r="C1628" s="13" t="s">
        <v>5334</v>
      </c>
      <c r="D1628" t="s">
        <v>1680</v>
      </c>
      <c r="E1628" s="21" t="s">
        <v>5335</v>
      </c>
      <c r="F1628" s="20" t="s">
        <v>5033</v>
      </c>
      <c r="G1628" s="20" t="s">
        <v>5336</v>
      </c>
      <c r="H1628" s="20">
        <v>53</v>
      </c>
      <c r="I1628" s="22">
        <f t="shared" si="81"/>
        <v>0</v>
      </c>
      <c r="J1628" s="62">
        <f t="shared" si="82"/>
        <v>7.0000000000000007E-2</v>
      </c>
      <c r="K1628" s="53" t="str">
        <f t="shared" si="83"/>
        <v>Dentro del rango</v>
      </c>
      <c r="L1628" s="53">
        <v>1</v>
      </c>
      <c r="M1628" s="53">
        <v>1</v>
      </c>
      <c r="N1628" s="53">
        <v>1</v>
      </c>
      <c r="O1628" s="53">
        <v>1</v>
      </c>
      <c r="P1628" s="53">
        <v>0</v>
      </c>
      <c r="Q1628" s="53">
        <v>1</v>
      </c>
      <c r="R1628" s="53">
        <v>1</v>
      </c>
      <c r="S1628" s="53">
        <v>1</v>
      </c>
      <c r="T1628" s="53">
        <v>1</v>
      </c>
      <c r="U1628" s="53">
        <v>1</v>
      </c>
      <c r="V1628" s="69" t="s">
        <v>5301</v>
      </c>
      <c r="W1628"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28" s="67" t="str">
        <f>IF(cto1255AMCO[[#This Row],[Calificacion]]=1,"Aprobado","Subsanar")</f>
        <v>Subsanar</v>
      </c>
    </row>
    <row r="1629" spans="1:24" customFormat="1" hidden="1">
      <c r="A1629">
        <v>1628</v>
      </c>
      <c r="B1629" s="21" t="s">
        <v>5337</v>
      </c>
      <c r="C1629" s="13" t="s">
        <v>5338</v>
      </c>
      <c r="D1629" t="s">
        <v>1680</v>
      </c>
      <c r="E1629" s="21" t="s">
        <v>5339</v>
      </c>
      <c r="F1629" s="20" t="s">
        <v>4677</v>
      </c>
      <c r="G1629" s="20" t="s">
        <v>5340</v>
      </c>
      <c r="H1629" s="20">
        <v>56</v>
      </c>
      <c r="I1629" s="22">
        <f t="shared" si="81"/>
        <v>0</v>
      </c>
      <c r="J1629" s="62">
        <f t="shared" si="82"/>
        <v>7.0000000000000007E-2</v>
      </c>
      <c r="K1629" s="53" t="str">
        <f t="shared" si="83"/>
        <v>Dentro del rango</v>
      </c>
      <c r="L1629" s="53">
        <v>1</v>
      </c>
      <c r="M1629" s="53">
        <v>1</v>
      </c>
      <c r="N1629" s="53">
        <v>1</v>
      </c>
      <c r="O1629" s="53">
        <v>1</v>
      </c>
      <c r="P1629" s="53">
        <v>0</v>
      </c>
      <c r="Q1629" s="53">
        <v>1</v>
      </c>
      <c r="R1629" s="53">
        <v>1</v>
      </c>
      <c r="S1629" s="53">
        <v>1</v>
      </c>
      <c r="T1629" s="53">
        <v>1</v>
      </c>
      <c r="U1629" s="53">
        <v>1</v>
      </c>
      <c r="V1629" s="69" t="s">
        <v>5301</v>
      </c>
      <c r="W1629"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29" s="67" t="str">
        <f>IF(cto1255AMCO[[#This Row],[Calificacion]]=1,"Aprobado","Subsanar")</f>
        <v>Subsanar</v>
      </c>
    </row>
    <row r="1630" spans="1:24" customFormat="1" hidden="1">
      <c r="A1630">
        <v>1629</v>
      </c>
      <c r="B1630" s="21" t="s">
        <v>5341</v>
      </c>
      <c r="C1630" s="13" t="s">
        <v>5342</v>
      </c>
      <c r="D1630" t="s">
        <v>1680</v>
      </c>
      <c r="E1630" s="21" t="s">
        <v>5343</v>
      </c>
      <c r="F1630" s="20" t="s">
        <v>1831</v>
      </c>
      <c r="G1630" s="20" t="s">
        <v>5344</v>
      </c>
      <c r="H1630" s="20">
        <v>58</v>
      </c>
      <c r="I1630" s="22">
        <f t="shared" si="81"/>
        <v>0</v>
      </c>
      <c r="J1630" s="62">
        <f t="shared" si="82"/>
        <v>7.0000000000000007E-2</v>
      </c>
      <c r="K1630" s="53" t="str">
        <f t="shared" si="83"/>
        <v>Dentro del rango</v>
      </c>
      <c r="L1630" s="53">
        <v>1</v>
      </c>
      <c r="M1630" s="53">
        <v>1</v>
      </c>
      <c r="N1630" s="53">
        <v>1</v>
      </c>
      <c r="O1630" s="53">
        <v>1</v>
      </c>
      <c r="P1630" s="53">
        <v>0</v>
      </c>
      <c r="Q1630" s="53">
        <v>1</v>
      </c>
      <c r="R1630" s="53">
        <v>1</v>
      </c>
      <c r="S1630" s="53">
        <v>1</v>
      </c>
      <c r="T1630" s="53">
        <v>1</v>
      </c>
      <c r="U1630" s="53">
        <v>1</v>
      </c>
      <c r="V1630" s="69" t="s">
        <v>5301</v>
      </c>
      <c r="W1630"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30" s="67" t="str">
        <f>IF(cto1255AMCO[[#This Row],[Calificacion]]=1,"Aprobado","Subsanar")</f>
        <v>Subsanar</v>
      </c>
    </row>
    <row r="1631" spans="1:24" customFormat="1" hidden="1">
      <c r="A1631">
        <v>1630</v>
      </c>
      <c r="B1631" s="21" t="s">
        <v>5345</v>
      </c>
      <c r="C1631" s="13" t="s">
        <v>5346</v>
      </c>
      <c r="D1631" t="s">
        <v>1680</v>
      </c>
      <c r="E1631" s="21" t="s">
        <v>5347</v>
      </c>
      <c r="F1631" s="20">
        <v>56</v>
      </c>
      <c r="G1631" s="20">
        <v>55.968381999999998</v>
      </c>
      <c r="H1631" s="20">
        <v>56</v>
      </c>
      <c r="I1631" s="22">
        <f t="shared" si="81"/>
        <v>0</v>
      </c>
      <c r="J1631" s="62">
        <f t="shared" si="82"/>
        <v>7.0000000000000007E-2</v>
      </c>
      <c r="K1631" s="53" t="str">
        <f t="shared" si="83"/>
        <v>Dentro del rango</v>
      </c>
      <c r="L1631" s="53">
        <v>1</v>
      </c>
      <c r="M1631" s="53">
        <v>1</v>
      </c>
      <c r="N1631" s="53">
        <v>1</v>
      </c>
      <c r="O1631" s="53">
        <v>1</v>
      </c>
      <c r="P1631" s="53">
        <v>0</v>
      </c>
      <c r="Q1631" s="53">
        <v>1</v>
      </c>
      <c r="R1631" s="53">
        <v>1</v>
      </c>
      <c r="S1631" s="53">
        <v>1</v>
      </c>
      <c r="T1631" s="53">
        <v>1</v>
      </c>
      <c r="U1631" s="53">
        <v>1</v>
      </c>
      <c r="V1631" s="69" t="s">
        <v>5301</v>
      </c>
      <c r="W1631"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31" s="67" t="str">
        <f>IF(cto1255AMCO[[#This Row],[Calificacion]]=1,"Aprobado","Subsanar")</f>
        <v>Subsanar</v>
      </c>
    </row>
    <row r="1632" spans="1:24" customFormat="1" hidden="1">
      <c r="A1632">
        <v>1631</v>
      </c>
      <c r="B1632" s="21" t="s">
        <v>5348</v>
      </c>
      <c r="C1632" s="13" t="s">
        <v>5349</v>
      </c>
      <c r="D1632" t="s">
        <v>1680</v>
      </c>
      <c r="E1632" s="21" t="s">
        <v>5350</v>
      </c>
      <c r="F1632" s="20">
        <v>56</v>
      </c>
      <c r="G1632" s="20">
        <v>56.142709000000004</v>
      </c>
      <c r="H1632" s="20">
        <v>56</v>
      </c>
      <c r="I1632" s="22">
        <f t="shared" si="81"/>
        <v>0</v>
      </c>
      <c r="J1632" s="62">
        <f t="shared" si="82"/>
        <v>7.0000000000000007E-2</v>
      </c>
      <c r="K1632" s="53" t="str">
        <f t="shared" si="83"/>
        <v>Dentro del rango</v>
      </c>
      <c r="L1632" s="53">
        <v>1</v>
      </c>
      <c r="M1632" s="53">
        <v>1</v>
      </c>
      <c r="N1632" s="53">
        <v>1</v>
      </c>
      <c r="O1632" s="53">
        <v>1</v>
      </c>
      <c r="P1632" s="53">
        <v>0</v>
      </c>
      <c r="Q1632" s="53">
        <v>1</v>
      </c>
      <c r="R1632" s="53">
        <v>1</v>
      </c>
      <c r="S1632" s="53">
        <v>1</v>
      </c>
      <c r="T1632" s="53">
        <v>1</v>
      </c>
      <c r="U1632" s="53">
        <v>1</v>
      </c>
      <c r="V1632" s="69" t="s">
        <v>5301</v>
      </c>
      <c r="W1632"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32" s="67" t="str">
        <f>IF(cto1255AMCO[[#This Row],[Calificacion]]=1,"Aprobado","Subsanar")</f>
        <v>Subsanar</v>
      </c>
    </row>
    <row r="1633" spans="1:24" customFormat="1" hidden="1">
      <c r="A1633">
        <v>1632</v>
      </c>
      <c r="B1633" s="21" t="s">
        <v>5351</v>
      </c>
      <c r="C1633" s="13" t="s">
        <v>5352</v>
      </c>
      <c r="D1633" t="s">
        <v>1680</v>
      </c>
      <c r="E1633" s="21" t="s">
        <v>5353</v>
      </c>
      <c r="F1633" s="20" t="s">
        <v>1706</v>
      </c>
      <c r="G1633" s="20" t="s">
        <v>5354</v>
      </c>
      <c r="H1633" s="20">
        <v>55</v>
      </c>
      <c r="I1633" s="22">
        <f t="shared" si="81"/>
        <v>0</v>
      </c>
      <c r="J1633" s="62">
        <f t="shared" si="82"/>
        <v>7.0000000000000007E-2</v>
      </c>
      <c r="K1633" s="53" t="str">
        <f t="shared" si="83"/>
        <v>Dentro del rango</v>
      </c>
      <c r="L1633" s="53">
        <v>1</v>
      </c>
      <c r="M1633" s="53">
        <v>1</v>
      </c>
      <c r="N1633" s="53">
        <v>1</v>
      </c>
      <c r="O1633" s="53">
        <v>1</v>
      </c>
      <c r="P1633" s="53">
        <v>0</v>
      </c>
      <c r="Q1633" s="53">
        <v>1</v>
      </c>
      <c r="R1633" s="53">
        <v>1</v>
      </c>
      <c r="S1633" s="53">
        <v>1</v>
      </c>
      <c r="T1633" s="53">
        <v>1</v>
      </c>
      <c r="U1633" s="53">
        <v>1</v>
      </c>
      <c r="V1633" s="69" t="s">
        <v>5301</v>
      </c>
      <c r="W1633"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33" s="67" t="str">
        <f>IF(cto1255AMCO[[#This Row],[Calificacion]]=1,"Aprobado","Subsanar")</f>
        <v>Subsanar</v>
      </c>
    </row>
    <row r="1634" spans="1:24" customFormat="1" hidden="1">
      <c r="A1634">
        <v>1633</v>
      </c>
      <c r="B1634" s="21" t="s">
        <v>5355</v>
      </c>
      <c r="C1634" s="13" t="s">
        <v>5356</v>
      </c>
      <c r="D1634" t="s">
        <v>1680</v>
      </c>
      <c r="E1634" s="21" t="s">
        <v>5357</v>
      </c>
      <c r="F1634" s="20">
        <v>56</v>
      </c>
      <c r="G1634" s="20">
        <v>55.982613999999998</v>
      </c>
      <c r="H1634" s="20">
        <v>56</v>
      </c>
      <c r="I1634" s="22">
        <f t="shared" si="81"/>
        <v>0</v>
      </c>
      <c r="J1634" s="62">
        <f t="shared" si="82"/>
        <v>7.0000000000000007E-2</v>
      </c>
      <c r="K1634" s="53" t="str">
        <f t="shared" si="83"/>
        <v>Dentro del rango</v>
      </c>
      <c r="L1634" s="53">
        <v>1</v>
      </c>
      <c r="M1634" s="53">
        <v>1</v>
      </c>
      <c r="N1634" s="53">
        <v>1</v>
      </c>
      <c r="O1634" s="53">
        <v>1</v>
      </c>
      <c r="P1634" s="53">
        <v>0</v>
      </c>
      <c r="Q1634" s="53">
        <v>1</v>
      </c>
      <c r="R1634" s="53">
        <v>1</v>
      </c>
      <c r="S1634" s="53">
        <v>1</v>
      </c>
      <c r="T1634" s="53">
        <v>1</v>
      </c>
      <c r="U1634" s="53">
        <v>1</v>
      </c>
      <c r="V1634" s="69" t="s">
        <v>5301</v>
      </c>
      <c r="W1634"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34" s="67" t="str">
        <f>IF(cto1255AMCO[[#This Row],[Calificacion]]=1,"Aprobado","Subsanar")</f>
        <v>Subsanar</v>
      </c>
    </row>
    <row r="1635" spans="1:24" customFormat="1" hidden="1">
      <c r="A1635">
        <v>1634</v>
      </c>
      <c r="B1635" s="21" t="s">
        <v>5358</v>
      </c>
      <c r="C1635" s="13" t="s">
        <v>5359</v>
      </c>
      <c r="D1635" t="s">
        <v>1680</v>
      </c>
      <c r="E1635" s="21" t="s">
        <v>5360</v>
      </c>
      <c r="F1635" s="20" t="s">
        <v>1934</v>
      </c>
      <c r="G1635" s="20" t="s">
        <v>5361</v>
      </c>
      <c r="H1635" s="20">
        <v>57</v>
      </c>
      <c r="I1635" s="22">
        <f t="shared" si="81"/>
        <v>0</v>
      </c>
      <c r="J1635" s="62">
        <f t="shared" si="82"/>
        <v>7.0000000000000007E-2</v>
      </c>
      <c r="K1635" s="53" t="str">
        <f t="shared" si="83"/>
        <v>Dentro del rango</v>
      </c>
      <c r="L1635" s="53">
        <v>1</v>
      </c>
      <c r="M1635" s="53">
        <v>1</v>
      </c>
      <c r="N1635" s="53">
        <v>1</v>
      </c>
      <c r="O1635" s="53">
        <v>1</v>
      </c>
      <c r="P1635" s="53">
        <v>0</v>
      </c>
      <c r="Q1635" s="53">
        <v>1</v>
      </c>
      <c r="R1635" s="53">
        <v>1</v>
      </c>
      <c r="S1635" s="53">
        <v>1</v>
      </c>
      <c r="T1635" s="53">
        <v>1</v>
      </c>
      <c r="U1635" s="53">
        <v>1</v>
      </c>
      <c r="V1635" s="69" t="s">
        <v>5301</v>
      </c>
      <c r="W1635"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35" s="67" t="str">
        <f>IF(cto1255AMCO[[#This Row],[Calificacion]]=1,"Aprobado","Subsanar")</f>
        <v>Subsanar</v>
      </c>
    </row>
    <row r="1636" spans="1:24" customFormat="1" hidden="1">
      <c r="A1636">
        <v>1635</v>
      </c>
      <c r="B1636" s="21" t="s">
        <v>5362</v>
      </c>
      <c r="C1636" s="13" t="s">
        <v>5363</v>
      </c>
      <c r="D1636" t="s">
        <v>1680</v>
      </c>
      <c r="E1636" s="21" t="s">
        <v>5364</v>
      </c>
      <c r="F1636" s="20">
        <v>54</v>
      </c>
      <c r="G1636" s="20">
        <v>54.055315999999998</v>
      </c>
      <c r="H1636" s="20">
        <v>54</v>
      </c>
      <c r="I1636" s="22">
        <f t="shared" si="81"/>
        <v>0</v>
      </c>
      <c r="J1636" s="62">
        <f t="shared" si="82"/>
        <v>7.0000000000000007E-2</v>
      </c>
      <c r="K1636" s="53" t="str">
        <f t="shared" si="83"/>
        <v>Dentro del rango</v>
      </c>
      <c r="L1636" s="53">
        <v>1</v>
      </c>
      <c r="M1636" s="53">
        <v>1</v>
      </c>
      <c r="N1636" s="53">
        <v>1</v>
      </c>
      <c r="O1636" s="53">
        <v>1</v>
      </c>
      <c r="P1636" s="53">
        <v>0</v>
      </c>
      <c r="Q1636" s="53">
        <v>1</v>
      </c>
      <c r="R1636" s="53">
        <v>1</v>
      </c>
      <c r="S1636" s="53">
        <v>1</v>
      </c>
      <c r="T1636" s="53">
        <v>1</v>
      </c>
      <c r="U1636" s="53">
        <v>1</v>
      </c>
      <c r="V1636" s="69" t="s">
        <v>5301</v>
      </c>
      <c r="W1636"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36" s="67" t="str">
        <f>IF(cto1255AMCO[[#This Row],[Calificacion]]=1,"Aprobado","Subsanar")</f>
        <v>Subsanar</v>
      </c>
    </row>
    <row r="1637" spans="1:24" customFormat="1" hidden="1">
      <c r="A1637">
        <v>1636</v>
      </c>
      <c r="B1637" s="21" t="s">
        <v>5365</v>
      </c>
      <c r="C1637" s="13" t="s">
        <v>5366</v>
      </c>
      <c r="D1637" t="s">
        <v>1680</v>
      </c>
      <c r="E1637" s="21" t="s">
        <v>5367</v>
      </c>
      <c r="F1637" s="20">
        <v>56</v>
      </c>
      <c r="G1637" s="20">
        <v>56.388851000000003</v>
      </c>
      <c r="H1637" s="20">
        <v>56</v>
      </c>
      <c r="I1637" s="22">
        <f t="shared" si="81"/>
        <v>0</v>
      </c>
      <c r="J1637" s="62">
        <f t="shared" si="82"/>
        <v>7.0000000000000007E-2</v>
      </c>
      <c r="K1637" s="53" t="str">
        <f t="shared" si="83"/>
        <v>Dentro del rango</v>
      </c>
      <c r="L1637" s="53">
        <v>1</v>
      </c>
      <c r="M1637" s="53">
        <v>1</v>
      </c>
      <c r="N1637" s="53">
        <v>1</v>
      </c>
      <c r="O1637" s="53">
        <v>1</v>
      </c>
      <c r="P1637" s="53">
        <v>0</v>
      </c>
      <c r="Q1637" s="53">
        <v>1</v>
      </c>
      <c r="R1637" s="53">
        <v>1</v>
      </c>
      <c r="S1637" s="53">
        <v>1</v>
      </c>
      <c r="T1637" s="53">
        <v>1</v>
      </c>
      <c r="U1637" s="53">
        <v>1</v>
      </c>
      <c r="V1637" s="69" t="s">
        <v>5301</v>
      </c>
      <c r="W1637"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37" s="67" t="str">
        <f>IF(cto1255AMCO[[#This Row],[Calificacion]]=1,"Aprobado","Subsanar")</f>
        <v>Subsanar</v>
      </c>
    </row>
    <row r="1638" spans="1:24" customFormat="1" hidden="1">
      <c r="A1638">
        <v>1637</v>
      </c>
      <c r="B1638" s="21" t="s">
        <v>5368</v>
      </c>
      <c r="C1638" s="13" t="s">
        <v>5369</v>
      </c>
      <c r="D1638" t="s">
        <v>1680</v>
      </c>
      <c r="E1638" s="21" t="s">
        <v>5370</v>
      </c>
      <c r="F1638" s="20" t="s">
        <v>5371</v>
      </c>
      <c r="G1638" s="20" t="s">
        <v>5372</v>
      </c>
      <c r="H1638" s="20">
        <v>52</v>
      </c>
      <c r="I1638" s="22">
        <f t="shared" si="81"/>
        <v>0</v>
      </c>
      <c r="J1638" s="62">
        <f t="shared" si="82"/>
        <v>7.0000000000000007E-2</v>
      </c>
      <c r="K1638" s="53" t="str">
        <f t="shared" si="83"/>
        <v>Dentro del rango</v>
      </c>
      <c r="L1638" s="53">
        <v>1</v>
      </c>
      <c r="M1638" s="53">
        <v>1</v>
      </c>
      <c r="N1638" s="53">
        <v>1</v>
      </c>
      <c r="O1638" s="53">
        <v>1</v>
      </c>
      <c r="P1638" s="53">
        <v>0</v>
      </c>
      <c r="Q1638" s="53">
        <v>1</v>
      </c>
      <c r="R1638" s="53">
        <v>1</v>
      </c>
      <c r="S1638" s="53">
        <v>1</v>
      </c>
      <c r="T1638" s="53">
        <v>1</v>
      </c>
      <c r="U1638" s="53">
        <v>1</v>
      </c>
      <c r="V1638" s="69" t="s">
        <v>5301</v>
      </c>
      <c r="W1638"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38" s="67" t="str">
        <f>IF(cto1255AMCO[[#This Row],[Calificacion]]=1,"Aprobado","Subsanar")</f>
        <v>Subsanar</v>
      </c>
    </row>
    <row r="1639" spans="1:24" customFormat="1" hidden="1">
      <c r="A1639">
        <v>1638</v>
      </c>
      <c r="B1639" s="21" t="s">
        <v>5373</v>
      </c>
      <c r="C1639" s="13" t="s">
        <v>5374</v>
      </c>
      <c r="D1639" t="s">
        <v>1680</v>
      </c>
      <c r="E1639" s="21" t="s">
        <v>5375</v>
      </c>
      <c r="F1639" s="20">
        <v>55</v>
      </c>
      <c r="G1639" s="20">
        <v>54.808976999999999</v>
      </c>
      <c r="H1639" s="20">
        <v>55</v>
      </c>
      <c r="I1639" s="22">
        <f t="shared" si="81"/>
        <v>0</v>
      </c>
      <c r="J1639" s="62">
        <f t="shared" si="82"/>
        <v>7.0000000000000007E-2</v>
      </c>
      <c r="K1639" s="53" t="str">
        <f t="shared" si="83"/>
        <v>Dentro del rango</v>
      </c>
      <c r="L1639" s="53">
        <v>1</v>
      </c>
      <c r="M1639" s="53">
        <v>1</v>
      </c>
      <c r="N1639" s="53">
        <v>1</v>
      </c>
      <c r="O1639" s="53">
        <v>1</v>
      </c>
      <c r="P1639" s="53">
        <v>0</v>
      </c>
      <c r="Q1639" s="53">
        <v>1</v>
      </c>
      <c r="R1639" s="53">
        <v>1</v>
      </c>
      <c r="S1639" s="53">
        <v>1</v>
      </c>
      <c r="T1639" s="53">
        <v>1</v>
      </c>
      <c r="U1639" s="53">
        <v>1</v>
      </c>
      <c r="V1639" s="69" t="s">
        <v>5301</v>
      </c>
      <c r="W1639"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39" s="67" t="str">
        <f>IF(cto1255AMCO[[#This Row],[Calificacion]]=1,"Aprobado","Subsanar")</f>
        <v>Subsanar</v>
      </c>
    </row>
    <row r="1640" spans="1:24" customFormat="1" hidden="1">
      <c r="A1640">
        <v>1639</v>
      </c>
      <c r="B1640" s="21" t="s">
        <v>5376</v>
      </c>
      <c r="C1640" s="13" t="s">
        <v>5377</v>
      </c>
      <c r="D1640" t="s">
        <v>1680</v>
      </c>
      <c r="E1640" s="21" t="s">
        <v>5378</v>
      </c>
      <c r="F1640" s="20">
        <v>52</v>
      </c>
      <c r="G1640" s="20">
        <v>52.296996999999998</v>
      </c>
      <c r="H1640" s="20">
        <v>52</v>
      </c>
      <c r="I1640" s="22">
        <f t="shared" si="81"/>
        <v>0</v>
      </c>
      <c r="J1640" s="62">
        <f t="shared" si="82"/>
        <v>7.0000000000000007E-2</v>
      </c>
      <c r="K1640" s="53" t="str">
        <f t="shared" si="83"/>
        <v>Dentro del rango</v>
      </c>
      <c r="L1640" s="53">
        <v>1</v>
      </c>
      <c r="M1640" s="53">
        <v>1</v>
      </c>
      <c r="N1640" s="53">
        <v>1</v>
      </c>
      <c r="O1640" s="53">
        <v>1</v>
      </c>
      <c r="P1640" s="53">
        <v>0</v>
      </c>
      <c r="Q1640" s="53">
        <v>1</v>
      </c>
      <c r="R1640" s="53">
        <v>1</v>
      </c>
      <c r="S1640" s="53">
        <v>1</v>
      </c>
      <c r="T1640" s="53">
        <v>1</v>
      </c>
      <c r="U1640" s="53">
        <v>1</v>
      </c>
      <c r="V1640" s="69" t="s">
        <v>5301</v>
      </c>
      <c r="W1640"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40" s="67" t="str">
        <f>IF(cto1255AMCO[[#This Row],[Calificacion]]=1,"Aprobado","Subsanar")</f>
        <v>Subsanar</v>
      </c>
    </row>
    <row r="1641" spans="1:24" customFormat="1" hidden="1">
      <c r="A1641">
        <v>1640</v>
      </c>
      <c r="B1641" s="21" t="s">
        <v>5379</v>
      </c>
      <c r="C1641" s="13" t="s">
        <v>5380</v>
      </c>
      <c r="D1641" t="s">
        <v>1680</v>
      </c>
      <c r="E1641" s="21" t="s">
        <v>5381</v>
      </c>
      <c r="F1641" s="20">
        <v>55</v>
      </c>
      <c r="G1641" s="20">
        <v>55.397329999999997</v>
      </c>
      <c r="H1641" s="20">
        <v>55</v>
      </c>
      <c r="I1641" s="22">
        <f t="shared" si="81"/>
        <v>0</v>
      </c>
      <c r="J1641" s="62">
        <f t="shared" si="82"/>
        <v>7.0000000000000007E-2</v>
      </c>
      <c r="K1641" s="53" t="str">
        <f t="shared" si="83"/>
        <v>Dentro del rango</v>
      </c>
      <c r="L1641" s="53">
        <v>1</v>
      </c>
      <c r="M1641" s="53">
        <v>1</v>
      </c>
      <c r="N1641" s="53">
        <v>1</v>
      </c>
      <c r="O1641" s="53">
        <v>1</v>
      </c>
      <c r="P1641" s="53">
        <v>0</v>
      </c>
      <c r="Q1641" s="53">
        <v>1</v>
      </c>
      <c r="R1641" s="53">
        <v>1</v>
      </c>
      <c r="S1641" s="53">
        <v>1</v>
      </c>
      <c r="T1641" s="53">
        <v>1</v>
      </c>
      <c r="U1641" s="53">
        <v>1</v>
      </c>
      <c r="V1641" s="69" t="s">
        <v>5301</v>
      </c>
      <c r="W1641"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41" s="67" t="str">
        <f>IF(cto1255AMCO[[#This Row],[Calificacion]]=1,"Aprobado","Subsanar")</f>
        <v>Subsanar</v>
      </c>
    </row>
    <row r="1642" spans="1:24" customFormat="1" hidden="1">
      <c r="A1642">
        <v>1641</v>
      </c>
      <c r="B1642" s="21" t="s">
        <v>5382</v>
      </c>
      <c r="C1642" s="13" t="s">
        <v>5383</v>
      </c>
      <c r="D1642" t="s">
        <v>1680</v>
      </c>
      <c r="E1642" s="21" t="s">
        <v>5384</v>
      </c>
      <c r="F1642" s="20" t="s">
        <v>5033</v>
      </c>
      <c r="G1642" s="20" t="s">
        <v>5385</v>
      </c>
      <c r="H1642" s="20">
        <v>53</v>
      </c>
      <c r="I1642" s="22">
        <f t="shared" si="81"/>
        <v>0</v>
      </c>
      <c r="J1642" s="62">
        <f t="shared" si="82"/>
        <v>7.0000000000000007E-2</v>
      </c>
      <c r="K1642" s="53" t="str">
        <f t="shared" si="83"/>
        <v>Dentro del rango</v>
      </c>
      <c r="L1642" s="53">
        <v>1</v>
      </c>
      <c r="M1642" s="53">
        <v>1</v>
      </c>
      <c r="N1642" s="53">
        <v>1</v>
      </c>
      <c r="O1642" s="53">
        <v>1</v>
      </c>
      <c r="P1642" s="53">
        <v>0</v>
      </c>
      <c r="Q1642" s="53">
        <v>1</v>
      </c>
      <c r="R1642" s="53">
        <v>1</v>
      </c>
      <c r="S1642" s="53">
        <v>1</v>
      </c>
      <c r="T1642" s="53">
        <v>1</v>
      </c>
      <c r="U1642" s="53">
        <v>1</v>
      </c>
      <c r="V1642" s="69" t="s">
        <v>5301</v>
      </c>
      <c r="W1642"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42" s="67" t="str">
        <f>IF(cto1255AMCO[[#This Row],[Calificacion]]=1,"Aprobado","Subsanar")</f>
        <v>Subsanar</v>
      </c>
    </row>
    <row r="1643" spans="1:24" customFormat="1" hidden="1">
      <c r="A1643">
        <v>1642</v>
      </c>
      <c r="B1643" s="21" t="s">
        <v>5386</v>
      </c>
      <c r="C1643" s="13" t="s">
        <v>5387</v>
      </c>
      <c r="D1643" t="s">
        <v>1680</v>
      </c>
      <c r="E1643" s="21" t="s">
        <v>5388</v>
      </c>
      <c r="F1643" s="20">
        <v>52</v>
      </c>
      <c r="G1643" s="20">
        <v>51.734560999999999</v>
      </c>
      <c r="H1643" s="20">
        <v>52</v>
      </c>
      <c r="I1643" s="22">
        <f t="shared" si="81"/>
        <v>0</v>
      </c>
      <c r="J1643" s="62">
        <f t="shared" si="82"/>
        <v>7.0000000000000007E-2</v>
      </c>
      <c r="K1643" s="53" t="str">
        <f t="shared" si="83"/>
        <v>Dentro del rango</v>
      </c>
      <c r="L1643" s="53">
        <v>1</v>
      </c>
      <c r="M1643" s="53">
        <v>1</v>
      </c>
      <c r="N1643" s="53">
        <v>1</v>
      </c>
      <c r="O1643" s="53">
        <v>1</v>
      </c>
      <c r="P1643" s="53">
        <v>0</v>
      </c>
      <c r="Q1643" s="53">
        <v>1</v>
      </c>
      <c r="R1643" s="53">
        <v>1</v>
      </c>
      <c r="S1643" s="53">
        <v>1</v>
      </c>
      <c r="T1643" s="53">
        <v>1</v>
      </c>
      <c r="U1643" s="53">
        <v>1</v>
      </c>
      <c r="V1643" s="69" t="s">
        <v>5301</v>
      </c>
      <c r="W1643"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43" s="67" t="str">
        <f>IF(cto1255AMCO[[#This Row],[Calificacion]]=1,"Aprobado","Subsanar")</f>
        <v>Subsanar</v>
      </c>
    </row>
    <row r="1644" spans="1:24" customFormat="1" hidden="1">
      <c r="A1644">
        <v>1643</v>
      </c>
      <c r="B1644" s="21" t="s">
        <v>5389</v>
      </c>
      <c r="C1644" s="13" t="s">
        <v>5390</v>
      </c>
      <c r="D1644" t="s">
        <v>1680</v>
      </c>
      <c r="E1644" s="21" t="s">
        <v>5391</v>
      </c>
      <c r="F1644" s="20">
        <v>52</v>
      </c>
      <c r="G1644" s="20">
        <v>51.501691999999998</v>
      </c>
      <c r="H1644" s="20">
        <v>52</v>
      </c>
      <c r="I1644" s="22">
        <f t="shared" si="81"/>
        <v>0</v>
      </c>
      <c r="J1644" s="62">
        <f t="shared" si="82"/>
        <v>7.0000000000000007E-2</v>
      </c>
      <c r="K1644" s="53" t="str">
        <f t="shared" si="83"/>
        <v>Dentro del rango</v>
      </c>
      <c r="L1644" s="53">
        <v>1</v>
      </c>
      <c r="M1644" s="53">
        <v>1</v>
      </c>
      <c r="N1644" s="53">
        <v>1</v>
      </c>
      <c r="O1644" s="53">
        <v>1</v>
      </c>
      <c r="P1644" s="53">
        <v>0</v>
      </c>
      <c r="Q1644" s="53">
        <v>1</v>
      </c>
      <c r="R1644" s="53">
        <v>1</v>
      </c>
      <c r="S1644" s="53">
        <v>1</v>
      </c>
      <c r="T1644" s="53">
        <v>1</v>
      </c>
      <c r="U1644" s="53">
        <v>1</v>
      </c>
      <c r="V1644" s="69" t="s">
        <v>5301</v>
      </c>
      <c r="W1644"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44" s="67" t="str">
        <f>IF(cto1255AMCO[[#This Row],[Calificacion]]=1,"Aprobado","Subsanar")</f>
        <v>Subsanar</v>
      </c>
    </row>
    <row r="1645" spans="1:24" customFormat="1" hidden="1">
      <c r="A1645">
        <v>1644</v>
      </c>
      <c r="B1645" s="21" t="s">
        <v>5392</v>
      </c>
      <c r="C1645" s="13" t="s">
        <v>5393</v>
      </c>
      <c r="D1645" t="s">
        <v>1680</v>
      </c>
      <c r="E1645" s="21" t="s">
        <v>5394</v>
      </c>
      <c r="F1645" s="20">
        <v>56</v>
      </c>
      <c r="G1645" s="20">
        <v>56.067734999999999</v>
      </c>
      <c r="H1645" s="20">
        <v>56</v>
      </c>
      <c r="I1645" s="22">
        <f t="shared" si="81"/>
        <v>0</v>
      </c>
      <c r="J1645" s="62">
        <f t="shared" si="82"/>
        <v>7.0000000000000007E-2</v>
      </c>
      <c r="K1645" s="53" t="str">
        <f t="shared" si="83"/>
        <v>Dentro del rango</v>
      </c>
      <c r="L1645" s="53">
        <v>1</v>
      </c>
      <c r="M1645" s="53">
        <v>1</v>
      </c>
      <c r="N1645" s="53">
        <v>1</v>
      </c>
      <c r="O1645" s="53">
        <v>1</v>
      </c>
      <c r="P1645" s="53">
        <v>0</v>
      </c>
      <c r="Q1645" s="53">
        <v>1</v>
      </c>
      <c r="R1645" s="53">
        <v>1</v>
      </c>
      <c r="S1645" s="53">
        <v>1</v>
      </c>
      <c r="T1645" s="53">
        <v>1</v>
      </c>
      <c r="U1645" s="53">
        <v>1</v>
      </c>
      <c r="V1645" s="69" t="s">
        <v>5301</v>
      </c>
      <c r="W1645"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45" s="67" t="str">
        <f>IF(cto1255AMCO[[#This Row],[Calificacion]]=1,"Aprobado","Subsanar")</f>
        <v>Subsanar</v>
      </c>
    </row>
    <row r="1646" spans="1:24" customFormat="1" hidden="1">
      <c r="A1646">
        <v>1645</v>
      </c>
      <c r="B1646" s="21" t="s">
        <v>5395</v>
      </c>
      <c r="C1646" s="13" t="s">
        <v>5396</v>
      </c>
      <c r="D1646" t="s">
        <v>1680</v>
      </c>
      <c r="E1646" s="21" t="s">
        <v>5397</v>
      </c>
      <c r="F1646" s="20">
        <v>55</v>
      </c>
      <c r="G1646" s="20">
        <v>55.482028</v>
      </c>
      <c r="H1646" s="20">
        <v>55</v>
      </c>
      <c r="I1646" s="22">
        <f t="shared" ref="I1646:I1709" si="84">(((ABS(H1646-F1646))/F1646))</f>
        <v>0</v>
      </c>
      <c r="J1646" s="62">
        <f t="shared" ref="J1646:J1709" si="85">IF(H1646&lt;=80,0.07,IF(AND(H1646&gt;80,H1646&lt;=250),0.06,IF(AND(H1646&gt;250,H1646&lt;=500),0.04,IF(H1646&gt;500,0.03,0))))</f>
        <v>7.0000000000000007E-2</v>
      </c>
      <c r="K1646" s="53" t="str">
        <f t="shared" ref="K1646:K1709" si="86">IF(ABS(I1646)&lt;=J1646,"Dentro del rango","Supera el rango")</f>
        <v>Dentro del rango</v>
      </c>
      <c r="L1646" s="53">
        <v>1</v>
      </c>
      <c r="M1646" s="53">
        <v>1</v>
      </c>
      <c r="N1646" s="53">
        <v>1</v>
      </c>
      <c r="O1646" s="53">
        <v>1</v>
      </c>
      <c r="P1646" s="53">
        <v>0</v>
      </c>
      <c r="Q1646" s="53">
        <v>1</v>
      </c>
      <c r="R1646" s="53">
        <v>1</v>
      </c>
      <c r="S1646" s="53">
        <v>1</v>
      </c>
      <c r="T1646" s="53">
        <v>1</v>
      </c>
      <c r="U1646" s="53">
        <v>1</v>
      </c>
      <c r="V1646" s="69" t="s">
        <v>5301</v>
      </c>
      <c r="W1646"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46" s="67" t="str">
        <f>IF(cto1255AMCO[[#This Row],[Calificacion]]=1,"Aprobado","Subsanar")</f>
        <v>Subsanar</v>
      </c>
    </row>
    <row r="1647" spans="1:24" customFormat="1" hidden="1">
      <c r="A1647">
        <v>1646</v>
      </c>
      <c r="B1647" s="21" t="s">
        <v>5398</v>
      </c>
      <c r="C1647" s="13" t="s">
        <v>5399</v>
      </c>
      <c r="D1647" t="s">
        <v>1680</v>
      </c>
      <c r="E1647" s="21" t="s">
        <v>5400</v>
      </c>
      <c r="F1647" s="20">
        <v>55</v>
      </c>
      <c r="G1647" s="20">
        <v>54.826873999999997</v>
      </c>
      <c r="H1647" s="20">
        <v>55</v>
      </c>
      <c r="I1647" s="22">
        <f t="shared" si="84"/>
        <v>0</v>
      </c>
      <c r="J1647" s="62">
        <f t="shared" si="85"/>
        <v>7.0000000000000007E-2</v>
      </c>
      <c r="K1647" s="53" t="str">
        <f t="shared" si="86"/>
        <v>Dentro del rango</v>
      </c>
      <c r="L1647" s="53">
        <v>1</v>
      </c>
      <c r="M1647" s="53">
        <v>1</v>
      </c>
      <c r="N1647" s="53">
        <v>1</v>
      </c>
      <c r="O1647" s="53">
        <v>1</v>
      </c>
      <c r="P1647" s="53">
        <v>0</v>
      </c>
      <c r="Q1647" s="53">
        <v>1</v>
      </c>
      <c r="R1647" s="53">
        <v>1</v>
      </c>
      <c r="S1647" s="53">
        <v>1</v>
      </c>
      <c r="T1647" s="53">
        <v>1</v>
      </c>
      <c r="U1647" s="53">
        <v>1</v>
      </c>
      <c r="V1647" s="69" t="s">
        <v>5301</v>
      </c>
      <c r="W1647"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47" s="67" t="str">
        <f>IF(cto1255AMCO[[#This Row],[Calificacion]]=1,"Aprobado","Subsanar")</f>
        <v>Subsanar</v>
      </c>
    </row>
    <row r="1648" spans="1:24" customFormat="1" hidden="1">
      <c r="A1648">
        <v>1647</v>
      </c>
      <c r="B1648" s="21" t="s">
        <v>5401</v>
      </c>
      <c r="C1648" s="13" t="s">
        <v>5402</v>
      </c>
      <c r="D1648" t="s">
        <v>1680</v>
      </c>
      <c r="E1648" s="21" t="s">
        <v>5403</v>
      </c>
      <c r="F1648" s="20">
        <v>53</v>
      </c>
      <c r="G1648" s="20">
        <v>52.646828999999997</v>
      </c>
      <c r="H1648" s="20">
        <v>53</v>
      </c>
      <c r="I1648" s="22">
        <f t="shared" si="84"/>
        <v>0</v>
      </c>
      <c r="J1648" s="62">
        <f t="shared" si="85"/>
        <v>7.0000000000000007E-2</v>
      </c>
      <c r="K1648" s="53" t="str">
        <f t="shared" si="86"/>
        <v>Dentro del rango</v>
      </c>
      <c r="L1648" s="53">
        <v>1</v>
      </c>
      <c r="M1648" s="53">
        <v>1</v>
      </c>
      <c r="N1648" s="53">
        <v>1</v>
      </c>
      <c r="O1648" s="53">
        <v>1</v>
      </c>
      <c r="P1648" s="53">
        <v>0</v>
      </c>
      <c r="Q1648" s="53">
        <v>1</v>
      </c>
      <c r="R1648" s="53">
        <v>1</v>
      </c>
      <c r="S1648" s="53">
        <v>1</v>
      </c>
      <c r="T1648" s="53">
        <v>1</v>
      </c>
      <c r="U1648" s="53">
        <v>1</v>
      </c>
      <c r="V1648" s="69" t="s">
        <v>5301</v>
      </c>
      <c r="W1648"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48" s="67" t="str">
        <f>IF(cto1255AMCO[[#This Row],[Calificacion]]=1,"Aprobado","Subsanar")</f>
        <v>Subsanar</v>
      </c>
    </row>
    <row r="1649" spans="1:24" customFormat="1" hidden="1">
      <c r="A1649">
        <v>1648</v>
      </c>
      <c r="B1649" s="21" t="s">
        <v>5404</v>
      </c>
      <c r="C1649" s="13" t="s">
        <v>5405</v>
      </c>
      <c r="D1649" t="s">
        <v>1680</v>
      </c>
      <c r="E1649" s="21" t="s">
        <v>5406</v>
      </c>
      <c r="F1649" s="20">
        <v>55</v>
      </c>
      <c r="G1649" s="20">
        <v>55.096265000000002</v>
      </c>
      <c r="H1649" s="20">
        <v>55</v>
      </c>
      <c r="I1649" s="22">
        <f t="shared" si="84"/>
        <v>0</v>
      </c>
      <c r="J1649" s="62">
        <f t="shared" si="85"/>
        <v>7.0000000000000007E-2</v>
      </c>
      <c r="K1649" s="53" t="str">
        <f t="shared" si="86"/>
        <v>Dentro del rango</v>
      </c>
      <c r="L1649" s="53">
        <v>1</v>
      </c>
      <c r="M1649" s="53">
        <v>1</v>
      </c>
      <c r="N1649" s="53">
        <v>1</v>
      </c>
      <c r="O1649" s="53">
        <v>1</v>
      </c>
      <c r="P1649" s="53">
        <v>0</v>
      </c>
      <c r="Q1649" s="53">
        <v>1</v>
      </c>
      <c r="R1649" s="53">
        <v>1</v>
      </c>
      <c r="S1649" s="53">
        <v>1</v>
      </c>
      <c r="T1649" s="53">
        <v>1</v>
      </c>
      <c r="U1649" s="53">
        <v>1</v>
      </c>
      <c r="V1649" s="69" t="s">
        <v>5301</v>
      </c>
      <c r="W1649"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49" s="67" t="str">
        <f>IF(cto1255AMCO[[#This Row],[Calificacion]]=1,"Aprobado","Subsanar")</f>
        <v>Subsanar</v>
      </c>
    </row>
    <row r="1650" spans="1:24" customFormat="1" hidden="1">
      <c r="A1650">
        <v>1649</v>
      </c>
      <c r="B1650" s="21" t="s">
        <v>5407</v>
      </c>
      <c r="C1650" s="13" t="s">
        <v>5408</v>
      </c>
      <c r="D1650" t="s">
        <v>1680</v>
      </c>
      <c r="E1650" s="21" t="s">
        <v>5409</v>
      </c>
      <c r="F1650" s="20">
        <v>54</v>
      </c>
      <c r="G1650" s="20">
        <v>54.414963999999998</v>
      </c>
      <c r="H1650" s="20">
        <v>54</v>
      </c>
      <c r="I1650" s="22">
        <f t="shared" si="84"/>
        <v>0</v>
      </c>
      <c r="J1650" s="62">
        <f t="shared" si="85"/>
        <v>7.0000000000000007E-2</v>
      </c>
      <c r="K1650" s="53" t="str">
        <f t="shared" si="86"/>
        <v>Dentro del rango</v>
      </c>
      <c r="L1650" s="53">
        <v>1</v>
      </c>
      <c r="M1650" s="53">
        <v>1</v>
      </c>
      <c r="N1650" s="53">
        <v>1</v>
      </c>
      <c r="O1650" s="53">
        <v>1</v>
      </c>
      <c r="P1650" s="53">
        <v>0</v>
      </c>
      <c r="Q1650" s="53">
        <v>1</v>
      </c>
      <c r="R1650" s="53">
        <v>1</v>
      </c>
      <c r="S1650" s="53">
        <v>1</v>
      </c>
      <c r="T1650" s="53">
        <v>1</v>
      </c>
      <c r="U1650" s="53">
        <v>1</v>
      </c>
      <c r="V1650" s="69" t="s">
        <v>5301</v>
      </c>
      <c r="W1650"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50" s="67" t="str">
        <f>IF(cto1255AMCO[[#This Row],[Calificacion]]=1,"Aprobado","Subsanar")</f>
        <v>Subsanar</v>
      </c>
    </row>
    <row r="1651" spans="1:24" customFormat="1" hidden="1">
      <c r="A1651">
        <v>1650</v>
      </c>
      <c r="B1651" s="21" t="s">
        <v>5410</v>
      </c>
      <c r="C1651" s="13" t="s">
        <v>5411</v>
      </c>
      <c r="D1651" t="s">
        <v>1680</v>
      </c>
      <c r="E1651" s="21" t="s">
        <v>5412</v>
      </c>
      <c r="F1651" s="20">
        <v>55</v>
      </c>
      <c r="G1651" s="20">
        <v>54.717942999999998</v>
      </c>
      <c r="H1651" s="20">
        <v>55</v>
      </c>
      <c r="I1651" s="22">
        <f t="shared" si="84"/>
        <v>0</v>
      </c>
      <c r="J1651" s="62">
        <f t="shared" si="85"/>
        <v>7.0000000000000007E-2</v>
      </c>
      <c r="K1651" s="53" t="str">
        <f t="shared" si="86"/>
        <v>Dentro del rango</v>
      </c>
      <c r="L1651" s="53">
        <v>1</v>
      </c>
      <c r="M1651" s="53">
        <v>1</v>
      </c>
      <c r="N1651" s="53">
        <v>1</v>
      </c>
      <c r="O1651" s="53">
        <v>1</v>
      </c>
      <c r="P1651" s="53">
        <v>0</v>
      </c>
      <c r="Q1651" s="53">
        <v>1</v>
      </c>
      <c r="R1651" s="53">
        <v>1</v>
      </c>
      <c r="S1651" s="53">
        <v>1</v>
      </c>
      <c r="T1651" s="53">
        <v>1</v>
      </c>
      <c r="U1651" s="53">
        <v>1</v>
      </c>
      <c r="V1651" s="69" t="s">
        <v>5301</v>
      </c>
      <c r="W1651"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51" s="67" t="str">
        <f>IF(cto1255AMCO[[#This Row],[Calificacion]]=1,"Aprobado","Subsanar")</f>
        <v>Subsanar</v>
      </c>
    </row>
    <row r="1652" spans="1:24" customFormat="1" hidden="1">
      <c r="A1652">
        <v>1651</v>
      </c>
      <c r="B1652" s="21" t="s">
        <v>5413</v>
      </c>
      <c r="C1652" s="13" t="s">
        <v>5414</v>
      </c>
      <c r="D1652" t="s">
        <v>1680</v>
      </c>
      <c r="E1652" s="21" t="s">
        <v>5415</v>
      </c>
      <c r="F1652" s="20">
        <v>53</v>
      </c>
      <c r="G1652" s="20">
        <v>52.994436</v>
      </c>
      <c r="H1652" s="20">
        <v>53</v>
      </c>
      <c r="I1652" s="22">
        <f t="shared" si="84"/>
        <v>0</v>
      </c>
      <c r="J1652" s="62">
        <f t="shared" si="85"/>
        <v>7.0000000000000007E-2</v>
      </c>
      <c r="K1652" s="53" t="str">
        <f t="shared" si="86"/>
        <v>Dentro del rango</v>
      </c>
      <c r="L1652" s="53">
        <v>1</v>
      </c>
      <c r="M1652" s="53">
        <v>1</v>
      </c>
      <c r="N1652" s="53">
        <v>1</v>
      </c>
      <c r="O1652" s="53">
        <v>1</v>
      </c>
      <c r="P1652" s="53">
        <v>0</v>
      </c>
      <c r="Q1652" s="53">
        <v>1</v>
      </c>
      <c r="R1652" s="53">
        <v>1</v>
      </c>
      <c r="S1652" s="53">
        <v>1</v>
      </c>
      <c r="T1652" s="53">
        <v>1</v>
      </c>
      <c r="U1652" s="53">
        <v>1</v>
      </c>
      <c r="V1652" s="69" t="s">
        <v>5301</v>
      </c>
      <c r="W1652"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52" s="67" t="str">
        <f>IF(cto1255AMCO[[#This Row],[Calificacion]]=1,"Aprobado","Subsanar")</f>
        <v>Subsanar</v>
      </c>
    </row>
    <row r="1653" spans="1:24" customFormat="1" hidden="1">
      <c r="A1653">
        <v>1652</v>
      </c>
      <c r="B1653" s="21" t="s">
        <v>5416</v>
      </c>
      <c r="C1653" s="13" t="s">
        <v>5417</v>
      </c>
      <c r="D1653" t="s">
        <v>1680</v>
      </c>
      <c r="E1653" s="21" t="s">
        <v>5418</v>
      </c>
      <c r="F1653" s="20">
        <v>73</v>
      </c>
      <c r="G1653" s="20">
        <v>73.259134000000003</v>
      </c>
      <c r="H1653" s="20">
        <v>73</v>
      </c>
      <c r="I1653" s="22">
        <f t="shared" si="84"/>
        <v>0</v>
      </c>
      <c r="J1653" s="62">
        <f t="shared" si="85"/>
        <v>7.0000000000000007E-2</v>
      </c>
      <c r="K1653" s="53" t="str">
        <f t="shared" si="86"/>
        <v>Dentro del rango</v>
      </c>
      <c r="L1653" s="53">
        <v>1</v>
      </c>
      <c r="M1653" s="53">
        <v>1</v>
      </c>
      <c r="N1653" s="53">
        <v>1</v>
      </c>
      <c r="O1653" s="53">
        <v>1</v>
      </c>
      <c r="P1653" s="53">
        <v>0</v>
      </c>
      <c r="Q1653" s="53">
        <v>1</v>
      </c>
      <c r="R1653" s="53">
        <v>1</v>
      </c>
      <c r="S1653" s="53">
        <v>1</v>
      </c>
      <c r="T1653" s="53">
        <v>1</v>
      </c>
      <c r="U1653" s="53">
        <v>1</v>
      </c>
      <c r="V1653" s="69" t="s">
        <v>5301</v>
      </c>
      <c r="W1653"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53" s="67" t="str">
        <f>IF(cto1255AMCO[[#This Row],[Calificacion]]=1,"Aprobado","Subsanar")</f>
        <v>Subsanar</v>
      </c>
    </row>
    <row r="1654" spans="1:24" customFormat="1" hidden="1">
      <c r="A1654">
        <v>1653</v>
      </c>
      <c r="B1654" s="21" t="s">
        <v>5419</v>
      </c>
      <c r="C1654" s="13" t="s">
        <v>5420</v>
      </c>
      <c r="D1654" t="s">
        <v>1680</v>
      </c>
      <c r="E1654" s="21" t="s">
        <v>5421</v>
      </c>
      <c r="F1654" s="20" t="s">
        <v>5422</v>
      </c>
      <c r="G1654" s="20" t="s">
        <v>5423</v>
      </c>
      <c r="H1654" s="20">
        <v>72</v>
      </c>
      <c r="I1654" s="22">
        <f t="shared" si="84"/>
        <v>0</v>
      </c>
      <c r="J1654" s="62">
        <f t="shared" si="85"/>
        <v>7.0000000000000007E-2</v>
      </c>
      <c r="K1654" s="53" t="str">
        <f t="shared" si="86"/>
        <v>Dentro del rango</v>
      </c>
      <c r="L1654" s="53">
        <v>1</v>
      </c>
      <c r="M1654" s="53">
        <v>1</v>
      </c>
      <c r="N1654" s="53">
        <v>1</v>
      </c>
      <c r="O1654" s="53">
        <v>1</v>
      </c>
      <c r="P1654" s="53">
        <v>0</v>
      </c>
      <c r="Q1654" s="53">
        <v>1</v>
      </c>
      <c r="R1654" s="53">
        <v>1</v>
      </c>
      <c r="S1654" s="53">
        <v>1</v>
      </c>
      <c r="T1654" s="53">
        <v>1</v>
      </c>
      <c r="U1654" s="53">
        <v>1</v>
      </c>
      <c r="V1654" s="69" t="s">
        <v>5301</v>
      </c>
      <c r="W1654"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54" s="67" t="str">
        <f>IF(cto1255AMCO[[#This Row],[Calificacion]]=1,"Aprobado","Subsanar")</f>
        <v>Subsanar</v>
      </c>
    </row>
    <row r="1655" spans="1:24" customFormat="1" hidden="1">
      <c r="A1655">
        <v>1654</v>
      </c>
      <c r="B1655" s="21" t="s">
        <v>5424</v>
      </c>
      <c r="C1655" s="13" t="s">
        <v>5425</v>
      </c>
      <c r="D1655" t="s">
        <v>1680</v>
      </c>
      <c r="E1655" s="21" t="s">
        <v>5426</v>
      </c>
      <c r="F1655" s="20">
        <v>86</v>
      </c>
      <c r="G1655" s="20">
        <v>86.026216000000005</v>
      </c>
      <c r="H1655" s="20">
        <v>86</v>
      </c>
      <c r="I1655" s="22">
        <f t="shared" si="84"/>
        <v>0</v>
      </c>
      <c r="J1655" s="62">
        <f t="shared" si="85"/>
        <v>0.06</v>
      </c>
      <c r="K1655" s="53" t="str">
        <f t="shared" si="86"/>
        <v>Dentro del rango</v>
      </c>
      <c r="L1655" s="53">
        <v>1</v>
      </c>
      <c r="M1655" s="53">
        <v>1</v>
      </c>
      <c r="N1655" s="53">
        <v>1</v>
      </c>
      <c r="O1655" s="53">
        <v>1</v>
      </c>
      <c r="P1655" s="53">
        <v>0</v>
      </c>
      <c r="Q1655" s="53">
        <v>1</v>
      </c>
      <c r="R1655" s="53">
        <v>1</v>
      </c>
      <c r="S1655" s="53">
        <v>1</v>
      </c>
      <c r="T1655" s="53">
        <v>1</v>
      </c>
      <c r="U1655" s="53">
        <v>1</v>
      </c>
      <c r="V1655" s="69" t="s">
        <v>5427</v>
      </c>
      <c r="W1655"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55" s="67" t="str">
        <f>IF(cto1255AMCO[[#This Row],[Calificacion]]=1,"Aprobado","Subsanar")</f>
        <v>Subsanar</v>
      </c>
    </row>
    <row r="1656" spans="1:24" customFormat="1" hidden="1">
      <c r="A1656">
        <v>1655</v>
      </c>
      <c r="B1656" s="21" t="s">
        <v>5428</v>
      </c>
      <c r="C1656" s="13" t="s">
        <v>5429</v>
      </c>
      <c r="D1656" t="s">
        <v>1680</v>
      </c>
      <c r="E1656" s="21" t="s">
        <v>5430</v>
      </c>
      <c r="F1656" s="20" t="s">
        <v>5422</v>
      </c>
      <c r="G1656" s="20" t="s">
        <v>5431</v>
      </c>
      <c r="H1656" s="20">
        <v>72</v>
      </c>
      <c r="I1656" s="22">
        <f t="shared" si="84"/>
        <v>0</v>
      </c>
      <c r="J1656" s="62">
        <f t="shared" si="85"/>
        <v>7.0000000000000007E-2</v>
      </c>
      <c r="K1656" s="53" t="str">
        <f t="shared" si="86"/>
        <v>Dentro del rango</v>
      </c>
      <c r="L1656" s="53">
        <v>1</v>
      </c>
      <c r="M1656" s="53">
        <v>1</v>
      </c>
      <c r="N1656" s="53">
        <v>1</v>
      </c>
      <c r="O1656" s="53">
        <v>1</v>
      </c>
      <c r="P1656" s="53">
        <v>0</v>
      </c>
      <c r="Q1656" s="53">
        <v>1</v>
      </c>
      <c r="R1656" s="53">
        <v>1</v>
      </c>
      <c r="S1656" s="53">
        <v>1</v>
      </c>
      <c r="T1656" s="53">
        <v>1</v>
      </c>
      <c r="U1656" s="53">
        <v>1</v>
      </c>
      <c r="V1656" s="69" t="s">
        <v>5427</v>
      </c>
      <c r="W1656"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56" s="67" t="str">
        <f>IF(cto1255AMCO[[#This Row],[Calificacion]]=1,"Aprobado","Subsanar")</f>
        <v>Subsanar</v>
      </c>
    </row>
    <row r="1657" spans="1:24" customFormat="1" hidden="1">
      <c r="A1657">
        <v>1656</v>
      </c>
      <c r="B1657" s="21" t="s">
        <v>5432</v>
      </c>
      <c r="C1657" s="13" t="s">
        <v>5433</v>
      </c>
      <c r="D1657" t="s">
        <v>1680</v>
      </c>
      <c r="E1657" s="21" t="s">
        <v>5434</v>
      </c>
      <c r="F1657" s="20">
        <v>62</v>
      </c>
      <c r="G1657" s="20">
        <v>62.016063000000003</v>
      </c>
      <c r="H1657" s="20">
        <v>62</v>
      </c>
      <c r="I1657" s="22">
        <f t="shared" si="84"/>
        <v>0</v>
      </c>
      <c r="J1657" s="62">
        <f t="shared" si="85"/>
        <v>7.0000000000000007E-2</v>
      </c>
      <c r="K1657" s="53" t="str">
        <f t="shared" si="86"/>
        <v>Dentro del rango</v>
      </c>
      <c r="L1657" s="53">
        <v>1</v>
      </c>
      <c r="M1657" s="53">
        <v>1</v>
      </c>
      <c r="N1657" s="53">
        <v>1</v>
      </c>
      <c r="O1657" s="53">
        <v>1</v>
      </c>
      <c r="P1657" s="53">
        <v>0</v>
      </c>
      <c r="Q1657" s="53">
        <v>1</v>
      </c>
      <c r="R1657" s="53">
        <v>1</v>
      </c>
      <c r="S1657" s="53">
        <v>1</v>
      </c>
      <c r="T1657" s="53">
        <v>1</v>
      </c>
      <c r="U1657" s="53">
        <v>1</v>
      </c>
      <c r="V1657" s="69" t="s">
        <v>5427</v>
      </c>
      <c r="W1657"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57" s="67" t="str">
        <f>IF(cto1255AMCO[[#This Row],[Calificacion]]=1,"Aprobado","Subsanar")</f>
        <v>Subsanar</v>
      </c>
    </row>
    <row r="1658" spans="1:24" customFormat="1" hidden="1">
      <c r="A1658">
        <v>1657</v>
      </c>
      <c r="B1658" s="21" t="s">
        <v>5435</v>
      </c>
      <c r="C1658" s="13" t="s">
        <v>5436</v>
      </c>
      <c r="D1658" t="s">
        <v>1680</v>
      </c>
      <c r="E1658" s="21" t="s">
        <v>5437</v>
      </c>
      <c r="F1658" s="20">
        <v>57</v>
      </c>
      <c r="G1658" s="20">
        <v>56.983269999999997</v>
      </c>
      <c r="H1658" s="20">
        <v>57</v>
      </c>
      <c r="I1658" s="22">
        <f t="shared" si="84"/>
        <v>0</v>
      </c>
      <c r="J1658" s="62">
        <f t="shared" si="85"/>
        <v>7.0000000000000007E-2</v>
      </c>
      <c r="K1658" s="53" t="str">
        <f t="shared" si="86"/>
        <v>Dentro del rango</v>
      </c>
      <c r="L1658" s="53">
        <v>1</v>
      </c>
      <c r="M1658" s="53">
        <v>1</v>
      </c>
      <c r="N1658" s="53">
        <v>1</v>
      </c>
      <c r="O1658" s="53">
        <v>1</v>
      </c>
      <c r="P1658" s="53">
        <v>0</v>
      </c>
      <c r="Q1658" s="53">
        <v>1</v>
      </c>
      <c r="R1658" s="53">
        <v>1</v>
      </c>
      <c r="S1658" s="53">
        <v>1</v>
      </c>
      <c r="T1658" s="53">
        <v>1</v>
      </c>
      <c r="U1658" s="53">
        <v>1</v>
      </c>
      <c r="V1658" s="69" t="s">
        <v>5427</v>
      </c>
      <c r="W1658"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58" s="67" t="str">
        <f>IF(cto1255AMCO[[#This Row],[Calificacion]]=1,"Aprobado","Subsanar")</f>
        <v>Subsanar</v>
      </c>
    </row>
    <row r="1659" spans="1:24" customFormat="1" hidden="1">
      <c r="A1659">
        <v>1658</v>
      </c>
      <c r="B1659" s="21" t="s">
        <v>5438</v>
      </c>
      <c r="C1659" s="13" t="s">
        <v>5439</v>
      </c>
      <c r="D1659" t="s">
        <v>1680</v>
      </c>
      <c r="E1659" s="21" t="s">
        <v>5440</v>
      </c>
      <c r="F1659" s="20">
        <v>59</v>
      </c>
      <c r="G1659" s="20">
        <v>59.262808</v>
      </c>
      <c r="H1659" s="20">
        <v>59</v>
      </c>
      <c r="I1659" s="22">
        <f t="shared" si="84"/>
        <v>0</v>
      </c>
      <c r="J1659" s="62">
        <f t="shared" si="85"/>
        <v>7.0000000000000007E-2</v>
      </c>
      <c r="K1659" s="53" t="str">
        <f t="shared" si="86"/>
        <v>Dentro del rango</v>
      </c>
      <c r="L1659" s="53">
        <v>1</v>
      </c>
      <c r="M1659" s="53">
        <v>1</v>
      </c>
      <c r="N1659" s="53">
        <v>1</v>
      </c>
      <c r="O1659" s="53">
        <v>1</v>
      </c>
      <c r="P1659" s="53">
        <v>0</v>
      </c>
      <c r="Q1659" s="53">
        <v>1</v>
      </c>
      <c r="R1659" s="53">
        <v>1</v>
      </c>
      <c r="S1659" s="53">
        <v>1</v>
      </c>
      <c r="T1659" s="53">
        <v>1</v>
      </c>
      <c r="U1659" s="53">
        <v>1</v>
      </c>
      <c r="V1659" s="69" t="s">
        <v>5427</v>
      </c>
      <c r="W1659"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59" s="67" t="str">
        <f>IF(cto1255AMCO[[#This Row],[Calificacion]]=1,"Aprobado","Subsanar")</f>
        <v>Subsanar</v>
      </c>
    </row>
    <row r="1660" spans="1:24" customFormat="1" hidden="1">
      <c r="A1660">
        <v>1659</v>
      </c>
      <c r="B1660" s="21" t="s">
        <v>5441</v>
      </c>
      <c r="C1660" s="13" t="s">
        <v>5442</v>
      </c>
      <c r="D1660" t="s">
        <v>1680</v>
      </c>
      <c r="E1660" s="21" t="s">
        <v>5443</v>
      </c>
      <c r="F1660" s="20">
        <v>59</v>
      </c>
      <c r="G1660" s="20">
        <v>59.381726999999998</v>
      </c>
      <c r="H1660" s="20">
        <v>59</v>
      </c>
      <c r="I1660" s="22">
        <f t="shared" si="84"/>
        <v>0</v>
      </c>
      <c r="J1660" s="62">
        <f t="shared" si="85"/>
        <v>7.0000000000000007E-2</v>
      </c>
      <c r="K1660" s="53" t="str">
        <f t="shared" si="86"/>
        <v>Dentro del rango</v>
      </c>
      <c r="L1660" s="53">
        <v>1</v>
      </c>
      <c r="M1660" s="53">
        <v>1</v>
      </c>
      <c r="N1660" s="53">
        <v>1</v>
      </c>
      <c r="O1660" s="53">
        <v>1</v>
      </c>
      <c r="P1660" s="53">
        <v>0</v>
      </c>
      <c r="Q1660" s="53">
        <v>1</v>
      </c>
      <c r="R1660" s="53">
        <v>1</v>
      </c>
      <c r="S1660" s="53">
        <v>1</v>
      </c>
      <c r="T1660" s="53">
        <v>1</v>
      </c>
      <c r="U1660" s="53">
        <v>1</v>
      </c>
      <c r="V1660" s="69" t="s">
        <v>5427</v>
      </c>
      <c r="W1660"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60" s="67" t="str">
        <f>IF(cto1255AMCO[[#This Row],[Calificacion]]=1,"Aprobado","Subsanar")</f>
        <v>Subsanar</v>
      </c>
    </row>
    <row r="1661" spans="1:24" customFormat="1" hidden="1">
      <c r="A1661">
        <v>1660</v>
      </c>
      <c r="B1661" s="21" t="s">
        <v>5444</v>
      </c>
      <c r="C1661" s="13" t="s">
        <v>5445</v>
      </c>
      <c r="D1661" t="s">
        <v>1680</v>
      </c>
      <c r="E1661" s="21" t="s">
        <v>5446</v>
      </c>
      <c r="F1661" s="20">
        <v>59</v>
      </c>
      <c r="G1661" s="20">
        <v>59.185811999999999</v>
      </c>
      <c r="H1661" s="20">
        <v>59</v>
      </c>
      <c r="I1661" s="22">
        <f t="shared" si="84"/>
        <v>0</v>
      </c>
      <c r="J1661" s="62">
        <f t="shared" si="85"/>
        <v>7.0000000000000007E-2</v>
      </c>
      <c r="K1661" s="53" t="str">
        <f t="shared" si="86"/>
        <v>Dentro del rango</v>
      </c>
      <c r="L1661" s="53">
        <v>1</v>
      </c>
      <c r="M1661" s="53">
        <v>1</v>
      </c>
      <c r="N1661" s="53">
        <v>1</v>
      </c>
      <c r="O1661" s="53">
        <v>1</v>
      </c>
      <c r="P1661" s="53">
        <v>0</v>
      </c>
      <c r="Q1661" s="53">
        <v>1</v>
      </c>
      <c r="R1661" s="53">
        <v>1</v>
      </c>
      <c r="S1661" s="53">
        <v>1</v>
      </c>
      <c r="T1661" s="53">
        <v>1</v>
      </c>
      <c r="U1661" s="53">
        <v>1</v>
      </c>
      <c r="V1661" s="69" t="s">
        <v>5427</v>
      </c>
      <c r="W1661"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61" s="67" t="str">
        <f>IF(cto1255AMCO[[#This Row],[Calificacion]]=1,"Aprobado","Subsanar")</f>
        <v>Subsanar</v>
      </c>
    </row>
    <row r="1662" spans="1:24" customFormat="1" hidden="1">
      <c r="A1662">
        <v>1661</v>
      </c>
      <c r="B1662" s="21" t="s">
        <v>5447</v>
      </c>
      <c r="C1662" s="13" t="s">
        <v>5448</v>
      </c>
      <c r="D1662" t="s">
        <v>1680</v>
      </c>
      <c r="E1662" s="21" t="s">
        <v>5449</v>
      </c>
      <c r="F1662" s="20">
        <v>61</v>
      </c>
      <c r="G1662" s="20">
        <v>61.260308000000002</v>
      </c>
      <c r="H1662" s="20">
        <v>61</v>
      </c>
      <c r="I1662" s="22">
        <f t="shared" si="84"/>
        <v>0</v>
      </c>
      <c r="J1662" s="62">
        <f t="shared" si="85"/>
        <v>7.0000000000000007E-2</v>
      </c>
      <c r="K1662" s="53" t="str">
        <f t="shared" si="86"/>
        <v>Dentro del rango</v>
      </c>
      <c r="L1662" s="53">
        <v>1</v>
      </c>
      <c r="M1662" s="53">
        <v>1</v>
      </c>
      <c r="N1662" s="53">
        <v>1</v>
      </c>
      <c r="O1662" s="53">
        <v>1</v>
      </c>
      <c r="P1662" s="53">
        <v>0</v>
      </c>
      <c r="Q1662" s="53">
        <v>1</v>
      </c>
      <c r="R1662" s="53">
        <v>1</v>
      </c>
      <c r="S1662" s="53">
        <v>1</v>
      </c>
      <c r="T1662" s="53">
        <v>1</v>
      </c>
      <c r="U1662" s="53">
        <v>1</v>
      </c>
      <c r="V1662" s="69" t="s">
        <v>5427</v>
      </c>
      <c r="W1662"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62" s="67" t="str">
        <f>IF(cto1255AMCO[[#This Row],[Calificacion]]=1,"Aprobado","Subsanar")</f>
        <v>Subsanar</v>
      </c>
    </row>
    <row r="1663" spans="1:24" customFormat="1" hidden="1">
      <c r="A1663">
        <v>1662</v>
      </c>
      <c r="B1663" s="21" t="s">
        <v>5450</v>
      </c>
      <c r="C1663" s="13" t="s">
        <v>5451</v>
      </c>
      <c r="D1663" t="s">
        <v>1680</v>
      </c>
      <c r="E1663" s="21" t="s">
        <v>5452</v>
      </c>
      <c r="F1663" s="20">
        <v>70</v>
      </c>
      <c r="G1663" s="20">
        <v>69.970200000000006</v>
      </c>
      <c r="H1663" s="20">
        <v>70</v>
      </c>
      <c r="I1663" s="22">
        <f t="shared" si="84"/>
        <v>0</v>
      </c>
      <c r="J1663" s="62">
        <f t="shared" si="85"/>
        <v>7.0000000000000007E-2</v>
      </c>
      <c r="K1663" s="53" t="str">
        <f t="shared" si="86"/>
        <v>Dentro del rango</v>
      </c>
      <c r="L1663" s="53">
        <v>1</v>
      </c>
      <c r="M1663" s="53">
        <v>1</v>
      </c>
      <c r="N1663" s="53">
        <v>1</v>
      </c>
      <c r="O1663" s="53">
        <v>1</v>
      </c>
      <c r="P1663" s="53">
        <v>0</v>
      </c>
      <c r="Q1663" s="53">
        <v>1</v>
      </c>
      <c r="R1663" s="53">
        <v>1</v>
      </c>
      <c r="S1663" s="53">
        <v>1</v>
      </c>
      <c r="T1663" s="53">
        <v>1</v>
      </c>
      <c r="U1663" s="53">
        <v>1</v>
      </c>
      <c r="V1663" s="69" t="s">
        <v>5427</v>
      </c>
      <c r="W1663"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63" s="67" t="str">
        <f>IF(cto1255AMCO[[#This Row],[Calificacion]]=1,"Aprobado","Subsanar")</f>
        <v>Subsanar</v>
      </c>
    </row>
    <row r="1664" spans="1:24" customFormat="1" hidden="1">
      <c r="A1664">
        <v>1663</v>
      </c>
      <c r="B1664" s="21" t="s">
        <v>5453</v>
      </c>
      <c r="C1664" s="13" t="s">
        <v>5454</v>
      </c>
      <c r="D1664" t="s">
        <v>1680</v>
      </c>
      <c r="E1664" s="21" t="s">
        <v>5455</v>
      </c>
      <c r="F1664" s="20">
        <v>76</v>
      </c>
      <c r="G1664" s="20">
        <v>75.999387999999996</v>
      </c>
      <c r="H1664" s="20">
        <v>76</v>
      </c>
      <c r="I1664" s="22">
        <f t="shared" si="84"/>
        <v>0</v>
      </c>
      <c r="J1664" s="62">
        <f t="shared" si="85"/>
        <v>7.0000000000000007E-2</v>
      </c>
      <c r="K1664" s="53" t="str">
        <f t="shared" si="86"/>
        <v>Dentro del rango</v>
      </c>
      <c r="L1664" s="53">
        <v>1</v>
      </c>
      <c r="M1664" s="53">
        <v>1</v>
      </c>
      <c r="N1664" s="53">
        <v>1</v>
      </c>
      <c r="O1664" s="53">
        <v>1</v>
      </c>
      <c r="P1664" s="53">
        <v>0</v>
      </c>
      <c r="Q1664" s="53">
        <v>1</v>
      </c>
      <c r="R1664" s="53">
        <v>1</v>
      </c>
      <c r="S1664" s="53">
        <v>1</v>
      </c>
      <c r="T1664" s="53">
        <v>1</v>
      </c>
      <c r="U1664" s="53">
        <v>1</v>
      </c>
      <c r="V1664" s="69" t="s">
        <v>5427</v>
      </c>
      <c r="W1664"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64" s="67" t="str">
        <f>IF(cto1255AMCO[[#This Row],[Calificacion]]=1,"Aprobado","Subsanar")</f>
        <v>Subsanar</v>
      </c>
    </row>
    <row r="1665" spans="1:24" customFormat="1" hidden="1">
      <c r="A1665">
        <v>1664</v>
      </c>
      <c r="B1665" s="21" t="s">
        <v>5456</v>
      </c>
      <c r="C1665" s="13" t="s">
        <v>5457</v>
      </c>
      <c r="D1665" t="s">
        <v>1680</v>
      </c>
      <c r="E1665" s="21" t="s">
        <v>5458</v>
      </c>
      <c r="F1665" s="20">
        <v>71</v>
      </c>
      <c r="G1665" s="20">
        <v>71.011666000000005</v>
      </c>
      <c r="H1665" s="20">
        <v>71</v>
      </c>
      <c r="I1665" s="22">
        <f t="shared" si="84"/>
        <v>0</v>
      </c>
      <c r="J1665" s="62">
        <f t="shared" si="85"/>
        <v>7.0000000000000007E-2</v>
      </c>
      <c r="K1665" s="53" t="str">
        <f t="shared" si="86"/>
        <v>Dentro del rango</v>
      </c>
      <c r="L1665" s="53">
        <v>1</v>
      </c>
      <c r="M1665" s="53">
        <v>1</v>
      </c>
      <c r="N1665" s="53">
        <v>1</v>
      </c>
      <c r="O1665" s="53">
        <v>1</v>
      </c>
      <c r="P1665" s="53">
        <v>0</v>
      </c>
      <c r="Q1665" s="53">
        <v>1</v>
      </c>
      <c r="R1665" s="53">
        <v>1</v>
      </c>
      <c r="S1665" s="53">
        <v>1</v>
      </c>
      <c r="T1665" s="53">
        <v>1</v>
      </c>
      <c r="U1665" s="53">
        <v>1</v>
      </c>
      <c r="V1665" s="69" t="s">
        <v>5427</v>
      </c>
      <c r="W1665"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65" s="67" t="str">
        <f>IF(cto1255AMCO[[#This Row],[Calificacion]]=1,"Aprobado","Subsanar")</f>
        <v>Subsanar</v>
      </c>
    </row>
    <row r="1666" spans="1:24" customFormat="1" hidden="1">
      <c r="A1666">
        <v>1665</v>
      </c>
      <c r="B1666" s="21" t="s">
        <v>5459</v>
      </c>
      <c r="C1666" s="13" t="s">
        <v>5460</v>
      </c>
      <c r="D1666" t="s">
        <v>1680</v>
      </c>
      <c r="E1666" s="21" t="s">
        <v>5461</v>
      </c>
      <c r="F1666" s="20">
        <v>75</v>
      </c>
      <c r="G1666" s="20">
        <v>74.504474999999999</v>
      </c>
      <c r="H1666" s="20">
        <v>75</v>
      </c>
      <c r="I1666" s="22">
        <f t="shared" si="84"/>
        <v>0</v>
      </c>
      <c r="J1666" s="62">
        <f t="shared" si="85"/>
        <v>7.0000000000000007E-2</v>
      </c>
      <c r="K1666" s="53" t="str">
        <f t="shared" si="86"/>
        <v>Dentro del rango</v>
      </c>
      <c r="L1666" s="53">
        <v>1</v>
      </c>
      <c r="M1666" s="53">
        <v>1</v>
      </c>
      <c r="N1666" s="53">
        <v>1</v>
      </c>
      <c r="O1666" s="53">
        <v>1</v>
      </c>
      <c r="P1666" s="53">
        <v>0</v>
      </c>
      <c r="Q1666" s="53">
        <v>1</v>
      </c>
      <c r="R1666" s="53">
        <v>1</v>
      </c>
      <c r="S1666" s="53">
        <v>1</v>
      </c>
      <c r="T1666" s="53">
        <v>1</v>
      </c>
      <c r="U1666" s="53">
        <v>1</v>
      </c>
      <c r="V1666" s="69" t="s">
        <v>5427</v>
      </c>
      <c r="W1666"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66" s="67" t="str">
        <f>IF(cto1255AMCO[[#This Row],[Calificacion]]=1,"Aprobado","Subsanar")</f>
        <v>Subsanar</v>
      </c>
    </row>
    <row r="1667" spans="1:24" customFormat="1" hidden="1">
      <c r="A1667">
        <v>1666</v>
      </c>
      <c r="B1667" s="21" t="s">
        <v>5462</v>
      </c>
      <c r="C1667" s="13" t="s">
        <v>5463</v>
      </c>
      <c r="D1667" t="s">
        <v>1680</v>
      </c>
      <c r="E1667" s="21" t="s">
        <v>5464</v>
      </c>
      <c r="F1667" s="20">
        <v>72</v>
      </c>
      <c r="G1667" s="20">
        <v>72.173525999999995</v>
      </c>
      <c r="H1667" s="20">
        <v>72</v>
      </c>
      <c r="I1667" s="22">
        <f t="shared" si="84"/>
        <v>0</v>
      </c>
      <c r="J1667" s="62">
        <f t="shared" si="85"/>
        <v>7.0000000000000007E-2</v>
      </c>
      <c r="K1667" s="53" t="str">
        <f t="shared" si="86"/>
        <v>Dentro del rango</v>
      </c>
      <c r="L1667" s="53">
        <v>1</v>
      </c>
      <c r="M1667" s="53">
        <v>1</v>
      </c>
      <c r="N1667" s="53">
        <v>1</v>
      </c>
      <c r="O1667" s="53">
        <v>1</v>
      </c>
      <c r="P1667" s="53">
        <v>0</v>
      </c>
      <c r="Q1667" s="53">
        <v>1</v>
      </c>
      <c r="R1667" s="53">
        <v>1</v>
      </c>
      <c r="S1667" s="53">
        <v>1</v>
      </c>
      <c r="T1667" s="53">
        <v>1</v>
      </c>
      <c r="U1667" s="53">
        <v>1</v>
      </c>
      <c r="V1667" s="69" t="s">
        <v>5301</v>
      </c>
      <c r="W1667"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67" s="67" t="str">
        <f>IF(cto1255AMCO[[#This Row],[Calificacion]]=1,"Aprobado","Subsanar")</f>
        <v>Subsanar</v>
      </c>
    </row>
    <row r="1668" spans="1:24" customFormat="1" hidden="1">
      <c r="A1668">
        <v>1667</v>
      </c>
      <c r="B1668" s="21" t="s">
        <v>5465</v>
      </c>
      <c r="C1668" s="13" t="s">
        <v>5466</v>
      </c>
      <c r="D1668" t="s">
        <v>1680</v>
      </c>
      <c r="E1668" s="21" t="s">
        <v>5467</v>
      </c>
      <c r="F1668" s="20">
        <v>70</v>
      </c>
      <c r="G1668" s="20">
        <v>69.729230000000001</v>
      </c>
      <c r="H1668" s="20">
        <v>70</v>
      </c>
      <c r="I1668" s="22">
        <f t="shared" si="84"/>
        <v>0</v>
      </c>
      <c r="J1668" s="62">
        <f t="shared" si="85"/>
        <v>7.0000000000000007E-2</v>
      </c>
      <c r="K1668" s="53" t="str">
        <f t="shared" si="86"/>
        <v>Dentro del rango</v>
      </c>
      <c r="L1668" s="53">
        <v>1</v>
      </c>
      <c r="M1668" s="53">
        <v>1</v>
      </c>
      <c r="N1668" s="53">
        <v>1</v>
      </c>
      <c r="O1668" s="53">
        <v>1</v>
      </c>
      <c r="P1668" s="53">
        <v>0</v>
      </c>
      <c r="Q1668" s="53">
        <v>1</v>
      </c>
      <c r="R1668" s="53">
        <v>1</v>
      </c>
      <c r="S1668" s="53">
        <v>1</v>
      </c>
      <c r="T1668" s="53">
        <v>1</v>
      </c>
      <c r="U1668" s="53">
        <v>1</v>
      </c>
      <c r="V1668" s="69" t="s">
        <v>5301</v>
      </c>
      <c r="W1668"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68" s="67" t="str">
        <f>IF(cto1255AMCO[[#This Row],[Calificacion]]=1,"Aprobado","Subsanar")</f>
        <v>Subsanar</v>
      </c>
    </row>
    <row r="1669" spans="1:24" customFormat="1" hidden="1">
      <c r="A1669">
        <v>1668</v>
      </c>
      <c r="B1669" s="21" t="s">
        <v>5468</v>
      </c>
      <c r="C1669" s="13" t="s">
        <v>5469</v>
      </c>
      <c r="D1669" t="s">
        <v>1680</v>
      </c>
      <c r="E1669" s="21" t="s">
        <v>5470</v>
      </c>
      <c r="F1669" s="20">
        <v>74</v>
      </c>
      <c r="G1669" s="20">
        <v>73.581489000000005</v>
      </c>
      <c r="H1669" s="20">
        <v>74</v>
      </c>
      <c r="I1669" s="22">
        <f t="shared" si="84"/>
        <v>0</v>
      </c>
      <c r="J1669" s="62">
        <f t="shared" si="85"/>
        <v>7.0000000000000007E-2</v>
      </c>
      <c r="K1669" s="53" t="str">
        <f t="shared" si="86"/>
        <v>Dentro del rango</v>
      </c>
      <c r="L1669" s="53">
        <v>1</v>
      </c>
      <c r="M1669" s="53">
        <v>1</v>
      </c>
      <c r="N1669" s="53">
        <v>1</v>
      </c>
      <c r="O1669" s="53">
        <v>1</v>
      </c>
      <c r="P1669" s="53">
        <v>0</v>
      </c>
      <c r="Q1669" s="53">
        <v>1</v>
      </c>
      <c r="R1669" s="53">
        <v>1</v>
      </c>
      <c r="S1669" s="53">
        <v>1</v>
      </c>
      <c r="T1669" s="53">
        <v>1</v>
      </c>
      <c r="U1669" s="53">
        <v>1</v>
      </c>
      <c r="V1669" s="69" t="s">
        <v>5301</v>
      </c>
      <c r="W1669"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69" s="67" t="str">
        <f>IF(cto1255AMCO[[#This Row],[Calificacion]]=1,"Aprobado","Subsanar")</f>
        <v>Subsanar</v>
      </c>
    </row>
    <row r="1670" spans="1:24" customFormat="1" hidden="1">
      <c r="A1670">
        <v>1669</v>
      </c>
      <c r="B1670" s="21" t="s">
        <v>5471</v>
      </c>
      <c r="C1670" s="13" t="s">
        <v>5472</v>
      </c>
      <c r="D1670" t="s">
        <v>1680</v>
      </c>
      <c r="E1670" s="21" t="s">
        <v>5473</v>
      </c>
      <c r="F1670" s="20">
        <v>70</v>
      </c>
      <c r="G1670" s="20">
        <v>70.066782000000003</v>
      </c>
      <c r="H1670" s="20">
        <v>70</v>
      </c>
      <c r="I1670" s="22">
        <f t="shared" si="84"/>
        <v>0</v>
      </c>
      <c r="J1670" s="62">
        <f t="shared" si="85"/>
        <v>7.0000000000000007E-2</v>
      </c>
      <c r="K1670" s="53" t="str">
        <f t="shared" si="86"/>
        <v>Dentro del rango</v>
      </c>
      <c r="L1670" s="53">
        <v>1</v>
      </c>
      <c r="M1670" s="53">
        <v>1</v>
      </c>
      <c r="N1670" s="53">
        <v>1</v>
      </c>
      <c r="O1670" s="53">
        <v>1</v>
      </c>
      <c r="P1670" s="53">
        <v>0</v>
      </c>
      <c r="Q1670" s="53">
        <v>1</v>
      </c>
      <c r="R1670" s="53">
        <v>1</v>
      </c>
      <c r="S1670" s="53">
        <v>1</v>
      </c>
      <c r="T1670" s="53">
        <v>1</v>
      </c>
      <c r="U1670" s="53">
        <v>1</v>
      </c>
      <c r="V1670" s="69" t="s">
        <v>5301</v>
      </c>
      <c r="W1670"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70" s="67" t="str">
        <f>IF(cto1255AMCO[[#This Row],[Calificacion]]=1,"Aprobado","Subsanar")</f>
        <v>Subsanar</v>
      </c>
    </row>
    <row r="1671" spans="1:24" customFormat="1" hidden="1">
      <c r="A1671">
        <v>1670</v>
      </c>
      <c r="B1671" s="21" t="s">
        <v>5474</v>
      </c>
      <c r="C1671" s="13" t="s">
        <v>5475</v>
      </c>
      <c r="D1671" t="s">
        <v>1680</v>
      </c>
      <c r="E1671" s="21" t="s">
        <v>5476</v>
      </c>
      <c r="F1671" s="20">
        <v>72</v>
      </c>
      <c r="G1671" s="20">
        <v>71.983243000000002</v>
      </c>
      <c r="H1671" s="20">
        <v>72</v>
      </c>
      <c r="I1671" s="22">
        <f t="shared" si="84"/>
        <v>0</v>
      </c>
      <c r="J1671" s="62">
        <f t="shared" si="85"/>
        <v>7.0000000000000007E-2</v>
      </c>
      <c r="K1671" s="53" t="str">
        <f t="shared" si="86"/>
        <v>Dentro del rango</v>
      </c>
      <c r="L1671" s="53">
        <v>1</v>
      </c>
      <c r="M1671" s="53">
        <v>1</v>
      </c>
      <c r="N1671" s="53">
        <v>1</v>
      </c>
      <c r="O1671" s="53">
        <v>1</v>
      </c>
      <c r="P1671" s="53">
        <v>0</v>
      </c>
      <c r="Q1671" s="53">
        <v>1</v>
      </c>
      <c r="R1671" s="53">
        <v>1</v>
      </c>
      <c r="S1671" s="53">
        <v>1</v>
      </c>
      <c r="T1671" s="53">
        <v>1</v>
      </c>
      <c r="U1671" s="53">
        <v>1</v>
      </c>
      <c r="V1671" s="69" t="s">
        <v>5301</v>
      </c>
      <c r="W1671"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71" s="67" t="str">
        <f>IF(cto1255AMCO[[#This Row],[Calificacion]]=1,"Aprobado","Subsanar")</f>
        <v>Subsanar</v>
      </c>
    </row>
    <row r="1672" spans="1:24" customFormat="1" hidden="1">
      <c r="A1672">
        <v>1671</v>
      </c>
      <c r="B1672" s="21" t="s">
        <v>5477</v>
      </c>
      <c r="C1672" s="13" t="s">
        <v>5478</v>
      </c>
      <c r="D1672" t="s">
        <v>1680</v>
      </c>
      <c r="E1672" s="21" t="s">
        <v>5479</v>
      </c>
      <c r="F1672" s="20">
        <v>70</v>
      </c>
      <c r="G1672" s="20">
        <v>70.451992000000004</v>
      </c>
      <c r="H1672" s="20">
        <v>70</v>
      </c>
      <c r="I1672" s="22">
        <f t="shared" si="84"/>
        <v>0</v>
      </c>
      <c r="J1672" s="62">
        <f t="shared" si="85"/>
        <v>7.0000000000000007E-2</v>
      </c>
      <c r="K1672" s="53" t="str">
        <f t="shared" si="86"/>
        <v>Dentro del rango</v>
      </c>
      <c r="L1672" s="53">
        <v>1</v>
      </c>
      <c r="M1672" s="53">
        <v>1</v>
      </c>
      <c r="N1672" s="53">
        <v>1</v>
      </c>
      <c r="O1672" s="53">
        <v>1</v>
      </c>
      <c r="P1672" s="53">
        <v>0</v>
      </c>
      <c r="Q1672" s="53">
        <v>1</v>
      </c>
      <c r="R1672" s="53">
        <v>1</v>
      </c>
      <c r="S1672" s="53">
        <v>1</v>
      </c>
      <c r="T1672" s="53">
        <v>1</v>
      </c>
      <c r="U1672" s="53">
        <v>1</v>
      </c>
      <c r="V1672" s="69" t="s">
        <v>5301</v>
      </c>
      <c r="W1672"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72" s="67" t="str">
        <f>IF(cto1255AMCO[[#This Row],[Calificacion]]=1,"Aprobado","Subsanar")</f>
        <v>Subsanar</v>
      </c>
    </row>
    <row r="1673" spans="1:24" customFormat="1" hidden="1">
      <c r="A1673">
        <v>1672</v>
      </c>
      <c r="B1673" s="21" t="s">
        <v>5480</v>
      </c>
      <c r="C1673" s="13" t="s">
        <v>5481</v>
      </c>
      <c r="D1673" t="s">
        <v>1680</v>
      </c>
      <c r="E1673" s="21" t="s">
        <v>5482</v>
      </c>
      <c r="F1673" s="20">
        <v>71</v>
      </c>
      <c r="G1673" s="20">
        <v>70.527321999999998</v>
      </c>
      <c r="H1673" s="20">
        <v>71</v>
      </c>
      <c r="I1673" s="22">
        <f t="shared" si="84"/>
        <v>0</v>
      </c>
      <c r="J1673" s="62">
        <f t="shared" si="85"/>
        <v>7.0000000000000007E-2</v>
      </c>
      <c r="K1673" s="53" t="str">
        <f t="shared" si="86"/>
        <v>Dentro del rango</v>
      </c>
      <c r="L1673" s="53">
        <v>1</v>
      </c>
      <c r="M1673" s="53">
        <v>1</v>
      </c>
      <c r="N1673" s="53">
        <v>1</v>
      </c>
      <c r="O1673" s="53">
        <v>1</v>
      </c>
      <c r="P1673" s="53">
        <v>0</v>
      </c>
      <c r="Q1673" s="53">
        <v>1</v>
      </c>
      <c r="R1673" s="53">
        <v>1</v>
      </c>
      <c r="S1673" s="53">
        <v>1</v>
      </c>
      <c r="T1673" s="53">
        <v>1</v>
      </c>
      <c r="U1673" s="53">
        <v>1</v>
      </c>
      <c r="V1673" s="69" t="s">
        <v>5301</v>
      </c>
      <c r="W1673"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73" s="67" t="str">
        <f>IF(cto1255AMCO[[#This Row],[Calificacion]]=1,"Aprobado","Subsanar")</f>
        <v>Subsanar</v>
      </c>
    </row>
    <row r="1674" spans="1:24" customFormat="1" hidden="1">
      <c r="A1674">
        <v>1673</v>
      </c>
      <c r="B1674" s="21" t="s">
        <v>5483</v>
      </c>
      <c r="C1674" s="13" t="s">
        <v>5484</v>
      </c>
      <c r="D1674" t="s">
        <v>1680</v>
      </c>
      <c r="E1674" s="21" t="s">
        <v>5485</v>
      </c>
      <c r="F1674" s="20" t="s">
        <v>5486</v>
      </c>
      <c r="G1674" s="20" t="s">
        <v>5487</v>
      </c>
      <c r="H1674" s="20">
        <v>71</v>
      </c>
      <c r="I1674" s="22">
        <f t="shared" si="84"/>
        <v>0</v>
      </c>
      <c r="J1674" s="62">
        <f t="shared" si="85"/>
        <v>7.0000000000000007E-2</v>
      </c>
      <c r="K1674" s="53" t="str">
        <f t="shared" si="86"/>
        <v>Dentro del rango</v>
      </c>
      <c r="L1674" s="53">
        <v>1</v>
      </c>
      <c r="M1674" s="53">
        <v>1</v>
      </c>
      <c r="N1674" s="53">
        <v>1</v>
      </c>
      <c r="O1674" s="53">
        <v>1</v>
      </c>
      <c r="P1674" s="53">
        <v>0</v>
      </c>
      <c r="Q1674" s="53">
        <v>1</v>
      </c>
      <c r="R1674" s="53">
        <v>1</v>
      </c>
      <c r="S1674" s="53">
        <v>1</v>
      </c>
      <c r="T1674" s="53">
        <v>1</v>
      </c>
      <c r="U1674" s="53">
        <v>1</v>
      </c>
      <c r="V1674" s="69" t="s">
        <v>5301</v>
      </c>
      <c r="W1674"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74" s="67" t="str">
        <f>IF(cto1255AMCO[[#This Row],[Calificacion]]=1,"Aprobado","Subsanar")</f>
        <v>Subsanar</v>
      </c>
    </row>
    <row r="1675" spans="1:24" customFormat="1" hidden="1">
      <c r="A1675">
        <v>1674</v>
      </c>
      <c r="B1675" s="21" t="s">
        <v>5488</v>
      </c>
      <c r="C1675" s="13" t="s">
        <v>5489</v>
      </c>
      <c r="D1675" t="s">
        <v>1680</v>
      </c>
      <c r="E1675" s="21" t="s">
        <v>5490</v>
      </c>
      <c r="F1675" s="20">
        <v>70</v>
      </c>
      <c r="G1675" s="20">
        <v>70.150943999999996</v>
      </c>
      <c r="H1675" s="20">
        <v>70</v>
      </c>
      <c r="I1675" s="22">
        <f t="shared" si="84"/>
        <v>0</v>
      </c>
      <c r="J1675" s="62">
        <f t="shared" si="85"/>
        <v>7.0000000000000007E-2</v>
      </c>
      <c r="K1675" s="53" t="str">
        <f t="shared" si="86"/>
        <v>Dentro del rango</v>
      </c>
      <c r="L1675" s="53">
        <v>1</v>
      </c>
      <c r="M1675" s="53">
        <v>1</v>
      </c>
      <c r="N1675" s="53">
        <v>1</v>
      </c>
      <c r="O1675" s="53">
        <v>1</v>
      </c>
      <c r="P1675" s="53">
        <v>0</v>
      </c>
      <c r="Q1675" s="53">
        <v>1</v>
      </c>
      <c r="R1675" s="53">
        <v>1</v>
      </c>
      <c r="S1675" s="53">
        <v>1</v>
      </c>
      <c r="T1675" s="53">
        <v>1</v>
      </c>
      <c r="U1675" s="53">
        <v>1</v>
      </c>
      <c r="V1675" s="69" t="s">
        <v>5301</v>
      </c>
      <c r="W1675"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75" s="67" t="str">
        <f>IF(cto1255AMCO[[#This Row],[Calificacion]]=1,"Aprobado","Subsanar")</f>
        <v>Subsanar</v>
      </c>
    </row>
    <row r="1676" spans="1:24" customFormat="1" hidden="1">
      <c r="A1676">
        <v>1675</v>
      </c>
      <c r="B1676" s="21" t="s">
        <v>5491</v>
      </c>
      <c r="C1676" s="13" t="s">
        <v>5492</v>
      </c>
      <c r="D1676" t="s">
        <v>1680</v>
      </c>
      <c r="E1676" s="21" t="s">
        <v>5493</v>
      </c>
      <c r="F1676" s="20">
        <v>71</v>
      </c>
      <c r="G1676" s="20">
        <v>70.761747999999997</v>
      </c>
      <c r="H1676" s="20">
        <v>71</v>
      </c>
      <c r="I1676" s="22">
        <f t="shared" si="84"/>
        <v>0</v>
      </c>
      <c r="J1676" s="62">
        <f t="shared" si="85"/>
        <v>7.0000000000000007E-2</v>
      </c>
      <c r="K1676" s="53" t="str">
        <f t="shared" si="86"/>
        <v>Dentro del rango</v>
      </c>
      <c r="L1676" s="53">
        <v>1</v>
      </c>
      <c r="M1676" s="53">
        <v>1</v>
      </c>
      <c r="N1676" s="53">
        <v>1</v>
      </c>
      <c r="O1676" s="53">
        <v>1</v>
      </c>
      <c r="P1676" s="53">
        <v>0</v>
      </c>
      <c r="Q1676" s="53">
        <v>1</v>
      </c>
      <c r="R1676" s="53">
        <v>1</v>
      </c>
      <c r="S1676" s="53">
        <v>1</v>
      </c>
      <c r="T1676" s="53">
        <v>1</v>
      </c>
      <c r="U1676" s="53">
        <v>1</v>
      </c>
      <c r="V1676" s="69" t="s">
        <v>5301</v>
      </c>
      <c r="W1676"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76" s="67" t="str">
        <f>IF(cto1255AMCO[[#This Row],[Calificacion]]=1,"Aprobado","Subsanar")</f>
        <v>Subsanar</v>
      </c>
    </row>
    <row r="1677" spans="1:24" customFormat="1" hidden="1">
      <c r="A1677">
        <v>1676</v>
      </c>
      <c r="B1677" s="21" t="s">
        <v>5494</v>
      </c>
      <c r="C1677" s="13" t="s">
        <v>5495</v>
      </c>
      <c r="D1677" t="s">
        <v>1680</v>
      </c>
      <c r="E1677" s="21" t="s">
        <v>5496</v>
      </c>
      <c r="F1677" s="20">
        <v>72</v>
      </c>
      <c r="G1677" s="20">
        <v>71.545974999999999</v>
      </c>
      <c r="H1677" s="20">
        <v>72</v>
      </c>
      <c r="I1677" s="22">
        <f t="shared" si="84"/>
        <v>0</v>
      </c>
      <c r="J1677" s="62">
        <f t="shared" si="85"/>
        <v>7.0000000000000007E-2</v>
      </c>
      <c r="K1677" s="53" t="str">
        <f t="shared" si="86"/>
        <v>Dentro del rango</v>
      </c>
      <c r="L1677" s="53">
        <v>1</v>
      </c>
      <c r="M1677" s="53">
        <v>1</v>
      </c>
      <c r="N1677" s="53">
        <v>1</v>
      </c>
      <c r="O1677" s="53">
        <v>1</v>
      </c>
      <c r="P1677" s="53">
        <v>0</v>
      </c>
      <c r="Q1677" s="53">
        <v>1</v>
      </c>
      <c r="R1677" s="53">
        <v>1</v>
      </c>
      <c r="S1677" s="53">
        <v>1</v>
      </c>
      <c r="T1677" s="53">
        <v>1</v>
      </c>
      <c r="U1677" s="53">
        <v>1</v>
      </c>
      <c r="V1677" s="69" t="s">
        <v>5301</v>
      </c>
      <c r="W1677"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77" s="67" t="str">
        <f>IF(cto1255AMCO[[#This Row],[Calificacion]]=1,"Aprobado","Subsanar")</f>
        <v>Subsanar</v>
      </c>
    </row>
    <row r="1678" spans="1:24" customFormat="1" hidden="1">
      <c r="A1678">
        <v>1677</v>
      </c>
      <c r="B1678" s="21" t="s">
        <v>5497</v>
      </c>
      <c r="C1678" s="13" t="s">
        <v>5498</v>
      </c>
      <c r="D1678" t="s">
        <v>1680</v>
      </c>
      <c r="E1678" s="21" t="s">
        <v>5499</v>
      </c>
      <c r="F1678" s="20">
        <v>71</v>
      </c>
      <c r="G1678" s="20">
        <v>70.848708999999999</v>
      </c>
      <c r="H1678" s="20">
        <v>71</v>
      </c>
      <c r="I1678" s="22">
        <f t="shared" si="84"/>
        <v>0</v>
      </c>
      <c r="J1678" s="62">
        <f t="shared" si="85"/>
        <v>7.0000000000000007E-2</v>
      </c>
      <c r="K1678" s="53" t="str">
        <f t="shared" si="86"/>
        <v>Dentro del rango</v>
      </c>
      <c r="L1678" s="53">
        <v>1</v>
      </c>
      <c r="M1678" s="53">
        <v>1</v>
      </c>
      <c r="N1678" s="53">
        <v>1</v>
      </c>
      <c r="O1678" s="53">
        <v>1</v>
      </c>
      <c r="P1678" s="53">
        <v>0</v>
      </c>
      <c r="Q1678" s="53">
        <v>1</v>
      </c>
      <c r="R1678" s="53">
        <v>1</v>
      </c>
      <c r="S1678" s="53">
        <v>1</v>
      </c>
      <c r="T1678" s="53">
        <v>1</v>
      </c>
      <c r="U1678" s="53">
        <v>1</v>
      </c>
      <c r="V1678" s="69" t="s">
        <v>5301</v>
      </c>
      <c r="W1678"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78" s="67" t="str">
        <f>IF(cto1255AMCO[[#This Row],[Calificacion]]=1,"Aprobado","Subsanar")</f>
        <v>Subsanar</v>
      </c>
    </row>
    <row r="1679" spans="1:24" customFormat="1" hidden="1">
      <c r="A1679">
        <v>1678</v>
      </c>
      <c r="B1679" s="21" t="s">
        <v>5500</v>
      </c>
      <c r="C1679" s="13" t="s">
        <v>5501</v>
      </c>
      <c r="D1679" t="s">
        <v>1680</v>
      </c>
      <c r="E1679" s="21" t="s">
        <v>5502</v>
      </c>
      <c r="F1679" s="20">
        <v>70</v>
      </c>
      <c r="G1679" s="20">
        <v>70.313708000000005</v>
      </c>
      <c r="H1679" s="20">
        <v>70</v>
      </c>
      <c r="I1679" s="22">
        <f t="shared" si="84"/>
        <v>0</v>
      </c>
      <c r="J1679" s="62">
        <f t="shared" si="85"/>
        <v>7.0000000000000007E-2</v>
      </c>
      <c r="K1679" s="53" t="str">
        <f t="shared" si="86"/>
        <v>Dentro del rango</v>
      </c>
      <c r="L1679" s="53">
        <v>1</v>
      </c>
      <c r="M1679" s="53">
        <v>1</v>
      </c>
      <c r="N1679" s="53">
        <v>1</v>
      </c>
      <c r="O1679" s="53">
        <v>1</v>
      </c>
      <c r="P1679" s="53">
        <v>0</v>
      </c>
      <c r="Q1679" s="53">
        <v>1</v>
      </c>
      <c r="R1679" s="53">
        <v>1</v>
      </c>
      <c r="S1679" s="53">
        <v>1</v>
      </c>
      <c r="T1679" s="53">
        <v>1</v>
      </c>
      <c r="U1679" s="53">
        <v>1</v>
      </c>
      <c r="V1679" s="69" t="s">
        <v>5301</v>
      </c>
      <c r="W1679"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79" s="67" t="str">
        <f>IF(cto1255AMCO[[#This Row],[Calificacion]]=1,"Aprobado","Subsanar")</f>
        <v>Subsanar</v>
      </c>
    </row>
    <row r="1680" spans="1:24" customFormat="1" hidden="1">
      <c r="A1680">
        <v>1679</v>
      </c>
      <c r="B1680" s="21" t="s">
        <v>5503</v>
      </c>
      <c r="C1680" s="13" t="s">
        <v>5504</v>
      </c>
      <c r="D1680" t="s">
        <v>1680</v>
      </c>
      <c r="E1680" s="21" t="s">
        <v>5505</v>
      </c>
      <c r="F1680" s="20">
        <v>71</v>
      </c>
      <c r="G1680" s="20">
        <v>70.805597000000006</v>
      </c>
      <c r="H1680" s="20">
        <v>71</v>
      </c>
      <c r="I1680" s="22">
        <f t="shared" si="84"/>
        <v>0</v>
      </c>
      <c r="J1680" s="62">
        <f t="shared" si="85"/>
        <v>7.0000000000000007E-2</v>
      </c>
      <c r="K1680" s="53" t="str">
        <f t="shared" si="86"/>
        <v>Dentro del rango</v>
      </c>
      <c r="L1680" s="53">
        <v>1</v>
      </c>
      <c r="M1680" s="53">
        <v>1</v>
      </c>
      <c r="N1680" s="53">
        <v>1</v>
      </c>
      <c r="O1680" s="53">
        <v>1</v>
      </c>
      <c r="P1680" s="53">
        <v>0</v>
      </c>
      <c r="Q1680" s="53">
        <v>1</v>
      </c>
      <c r="R1680" s="53">
        <v>1</v>
      </c>
      <c r="S1680" s="53">
        <v>1</v>
      </c>
      <c r="T1680" s="53">
        <v>1</v>
      </c>
      <c r="U1680" s="53">
        <v>1</v>
      </c>
      <c r="V1680" s="69" t="s">
        <v>5301</v>
      </c>
      <c r="W1680"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80" s="67" t="str">
        <f>IF(cto1255AMCO[[#This Row],[Calificacion]]=1,"Aprobado","Subsanar")</f>
        <v>Subsanar</v>
      </c>
    </row>
    <row r="1681" spans="1:24" customFormat="1" hidden="1">
      <c r="A1681">
        <v>1680</v>
      </c>
      <c r="B1681" s="21" t="s">
        <v>5506</v>
      </c>
      <c r="C1681" s="13" t="s">
        <v>5507</v>
      </c>
      <c r="D1681" t="s">
        <v>1680</v>
      </c>
      <c r="E1681" s="21" t="s">
        <v>5508</v>
      </c>
      <c r="F1681" s="20" t="s">
        <v>5509</v>
      </c>
      <c r="G1681" s="20" t="s">
        <v>5510</v>
      </c>
      <c r="H1681" s="20">
        <v>75</v>
      </c>
      <c r="I1681" s="22">
        <f t="shared" si="84"/>
        <v>0</v>
      </c>
      <c r="J1681" s="62">
        <f t="shared" si="85"/>
        <v>7.0000000000000007E-2</v>
      </c>
      <c r="K1681" s="53" t="str">
        <f t="shared" si="86"/>
        <v>Dentro del rango</v>
      </c>
      <c r="L1681" s="53">
        <v>1</v>
      </c>
      <c r="M1681" s="53">
        <v>1</v>
      </c>
      <c r="N1681" s="53">
        <v>1</v>
      </c>
      <c r="O1681" s="53">
        <v>1</v>
      </c>
      <c r="P1681" s="53">
        <v>0</v>
      </c>
      <c r="Q1681" s="53">
        <v>1</v>
      </c>
      <c r="R1681" s="53">
        <v>1</v>
      </c>
      <c r="S1681" s="53">
        <v>1</v>
      </c>
      <c r="T1681" s="53">
        <v>1</v>
      </c>
      <c r="U1681" s="53">
        <v>1</v>
      </c>
      <c r="V1681" s="69" t="s">
        <v>5301</v>
      </c>
      <c r="W1681"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81" s="67" t="str">
        <f>IF(cto1255AMCO[[#This Row],[Calificacion]]=1,"Aprobado","Subsanar")</f>
        <v>Subsanar</v>
      </c>
    </row>
    <row r="1682" spans="1:24" customFormat="1" hidden="1">
      <c r="A1682">
        <v>1681</v>
      </c>
      <c r="B1682" s="21" t="s">
        <v>5511</v>
      </c>
      <c r="C1682" s="13" t="s">
        <v>5512</v>
      </c>
      <c r="D1682" t="s">
        <v>1680</v>
      </c>
      <c r="E1682" s="21" t="s">
        <v>5513</v>
      </c>
      <c r="F1682" s="20">
        <v>22</v>
      </c>
      <c r="G1682" s="20">
        <v>21.737632999999999</v>
      </c>
      <c r="H1682" s="20">
        <v>22</v>
      </c>
      <c r="I1682" s="22">
        <f t="shared" si="84"/>
        <v>0</v>
      </c>
      <c r="J1682" s="62">
        <f t="shared" si="85"/>
        <v>7.0000000000000007E-2</v>
      </c>
      <c r="K1682" s="53" t="str">
        <f t="shared" si="86"/>
        <v>Dentro del rango</v>
      </c>
      <c r="L1682" s="53">
        <v>1</v>
      </c>
      <c r="M1682" s="53">
        <v>1</v>
      </c>
      <c r="N1682" s="53">
        <v>1</v>
      </c>
      <c r="O1682" s="53">
        <v>1</v>
      </c>
      <c r="P1682" s="53">
        <v>0</v>
      </c>
      <c r="Q1682" s="53">
        <v>1</v>
      </c>
      <c r="R1682" s="53">
        <v>1</v>
      </c>
      <c r="S1682" s="53">
        <v>1</v>
      </c>
      <c r="T1682" s="53">
        <v>1</v>
      </c>
      <c r="U1682" s="53">
        <v>1</v>
      </c>
      <c r="V1682" s="69" t="s">
        <v>5427</v>
      </c>
      <c r="W1682"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82" s="67" t="str">
        <f>IF(cto1255AMCO[[#This Row],[Calificacion]]=1,"Aprobado","Subsanar")</f>
        <v>Subsanar</v>
      </c>
    </row>
    <row r="1683" spans="1:24" customFormat="1" hidden="1">
      <c r="A1683">
        <v>1682</v>
      </c>
      <c r="B1683" s="21" t="s">
        <v>5514</v>
      </c>
      <c r="C1683" s="13" t="s">
        <v>5515</v>
      </c>
      <c r="D1683" t="s">
        <v>1680</v>
      </c>
      <c r="E1683" s="21" t="s">
        <v>5516</v>
      </c>
      <c r="F1683" s="20" t="s">
        <v>5517</v>
      </c>
      <c r="G1683" s="20" t="s">
        <v>5518</v>
      </c>
      <c r="H1683" s="20">
        <v>73</v>
      </c>
      <c r="I1683" s="22">
        <f t="shared" si="84"/>
        <v>0</v>
      </c>
      <c r="J1683" s="62">
        <f t="shared" si="85"/>
        <v>7.0000000000000007E-2</v>
      </c>
      <c r="K1683" s="53" t="str">
        <f t="shared" si="86"/>
        <v>Dentro del rango</v>
      </c>
      <c r="L1683" s="53">
        <v>1</v>
      </c>
      <c r="M1683" s="53">
        <v>1</v>
      </c>
      <c r="N1683" s="53">
        <v>1</v>
      </c>
      <c r="O1683" s="53">
        <v>1</v>
      </c>
      <c r="P1683" s="53">
        <v>0</v>
      </c>
      <c r="Q1683" s="53">
        <v>1</v>
      </c>
      <c r="R1683" s="53">
        <v>1</v>
      </c>
      <c r="S1683" s="53">
        <v>1</v>
      </c>
      <c r="T1683" s="53">
        <v>1</v>
      </c>
      <c r="U1683" s="53">
        <v>1</v>
      </c>
      <c r="V1683" s="69" t="s">
        <v>5301</v>
      </c>
      <c r="W1683"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83" s="67" t="str">
        <f>IF(cto1255AMCO[[#This Row],[Calificacion]]=1,"Aprobado","Subsanar")</f>
        <v>Subsanar</v>
      </c>
    </row>
    <row r="1684" spans="1:24" customFormat="1" hidden="1">
      <c r="A1684">
        <v>1683</v>
      </c>
      <c r="B1684" s="21" t="s">
        <v>5519</v>
      </c>
      <c r="C1684" s="13" t="s">
        <v>5520</v>
      </c>
      <c r="D1684" t="s">
        <v>1680</v>
      </c>
      <c r="E1684" s="21" t="s">
        <v>5521</v>
      </c>
      <c r="F1684" s="20">
        <v>70</v>
      </c>
      <c r="G1684" s="20">
        <v>69.566264000000004</v>
      </c>
      <c r="H1684" s="20">
        <v>70</v>
      </c>
      <c r="I1684" s="22">
        <f t="shared" si="84"/>
        <v>0</v>
      </c>
      <c r="J1684" s="62">
        <f t="shared" si="85"/>
        <v>7.0000000000000007E-2</v>
      </c>
      <c r="K1684" s="53" t="str">
        <f t="shared" si="86"/>
        <v>Dentro del rango</v>
      </c>
      <c r="L1684" s="53">
        <v>1</v>
      </c>
      <c r="M1684" s="53">
        <v>1</v>
      </c>
      <c r="N1684" s="53">
        <v>1</v>
      </c>
      <c r="O1684" s="53">
        <v>1</v>
      </c>
      <c r="P1684" s="53">
        <v>0</v>
      </c>
      <c r="Q1684" s="53">
        <v>1</v>
      </c>
      <c r="R1684" s="53">
        <v>1</v>
      </c>
      <c r="S1684" s="53">
        <v>1</v>
      </c>
      <c r="T1684" s="53">
        <v>1</v>
      </c>
      <c r="U1684" s="53">
        <v>1</v>
      </c>
      <c r="V1684" s="69" t="s">
        <v>5301</v>
      </c>
      <c r="W1684"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84" s="67" t="str">
        <f>IF(cto1255AMCO[[#This Row],[Calificacion]]=1,"Aprobado","Subsanar")</f>
        <v>Subsanar</v>
      </c>
    </row>
    <row r="1685" spans="1:24" customFormat="1" hidden="1">
      <c r="A1685">
        <v>1684</v>
      </c>
      <c r="B1685" s="21" t="s">
        <v>5522</v>
      </c>
      <c r="C1685" s="13" t="s">
        <v>5523</v>
      </c>
      <c r="D1685" t="s">
        <v>1680</v>
      </c>
      <c r="E1685" s="21" t="s">
        <v>5524</v>
      </c>
      <c r="F1685" s="20">
        <v>72</v>
      </c>
      <c r="G1685" s="20">
        <v>71.498337000000006</v>
      </c>
      <c r="H1685" s="20">
        <v>72</v>
      </c>
      <c r="I1685" s="22">
        <f t="shared" si="84"/>
        <v>0</v>
      </c>
      <c r="J1685" s="62">
        <f t="shared" si="85"/>
        <v>7.0000000000000007E-2</v>
      </c>
      <c r="K1685" s="53" t="str">
        <f t="shared" si="86"/>
        <v>Dentro del rango</v>
      </c>
      <c r="L1685" s="53">
        <v>1</v>
      </c>
      <c r="M1685" s="53">
        <v>1</v>
      </c>
      <c r="N1685" s="53">
        <v>1</v>
      </c>
      <c r="O1685" s="53">
        <v>1</v>
      </c>
      <c r="P1685" s="53">
        <v>0</v>
      </c>
      <c r="Q1685" s="53">
        <v>1</v>
      </c>
      <c r="R1685" s="53">
        <v>1</v>
      </c>
      <c r="S1685" s="53">
        <v>1</v>
      </c>
      <c r="T1685" s="53">
        <v>1</v>
      </c>
      <c r="U1685" s="53">
        <v>1</v>
      </c>
      <c r="V1685" s="69" t="s">
        <v>5301</v>
      </c>
      <c r="W1685"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85" s="67" t="str">
        <f>IF(cto1255AMCO[[#This Row],[Calificacion]]=1,"Aprobado","Subsanar")</f>
        <v>Subsanar</v>
      </c>
    </row>
    <row r="1686" spans="1:24" customFormat="1" hidden="1">
      <c r="A1686">
        <v>1685</v>
      </c>
      <c r="B1686" s="21" t="s">
        <v>5525</v>
      </c>
      <c r="C1686" s="13" t="s">
        <v>5526</v>
      </c>
      <c r="D1686" t="s">
        <v>1680</v>
      </c>
      <c r="E1686" s="21" t="s">
        <v>5527</v>
      </c>
      <c r="F1686" s="20">
        <v>73</v>
      </c>
      <c r="G1686" s="20">
        <v>73.090885</v>
      </c>
      <c r="H1686" s="20">
        <v>73</v>
      </c>
      <c r="I1686" s="22">
        <f t="shared" si="84"/>
        <v>0</v>
      </c>
      <c r="J1686" s="62">
        <f t="shared" si="85"/>
        <v>7.0000000000000007E-2</v>
      </c>
      <c r="K1686" s="53" t="str">
        <f t="shared" si="86"/>
        <v>Dentro del rango</v>
      </c>
      <c r="L1686" s="53">
        <v>1</v>
      </c>
      <c r="M1686" s="53">
        <v>1</v>
      </c>
      <c r="N1686" s="53">
        <v>1</v>
      </c>
      <c r="O1686" s="53">
        <v>1</v>
      </c>
      <c r="P1686" s="53">
        <v>0</v>
      </c>
      <c r="Q1686" s="53">
        <v>1</v>
      </c>
      <c r="R1686" s="53">
        <v>1</v>
      </c>
      <c r="S1686" s="53">
        <v>1</v>
      </c>
      <c r="T1686" s="53">
        <v>1</v>
      </c>
      <c r="U1686" s="53">
        <v>1</v>
      </c>
      <c r="V1686" s="69" t="s">
        <v>5301</v>
      </c>
      <c r="W1686"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86" s="67" t="str">
        <f>IF(cto1255AMCO[[#This Row],[Calificacion]]=1,"Aprobado","Subsanar")</f>
        <v>Subsanar</v>
      </c>
    </row>
    <row r="1687" spans="1:24" customFormat="1" hidden="1">
      <c r="A1687">
        <v>1686</v>
      </c>
      <c r="B1687" s="21" t="s">
        <v>5528</v>
      </c>
      <c r="C1687" s="13" t="s">
        <v>5529</v>
      </c>
      <c r="D1687" t="s">
        <v>1680</v>
      </c>
      <c r="E1687" s="21" t="s">
        <v>5530</v>
      </c>
      <c r="F1687" s="20">
        <v>73</v>
      </c>
      <c r="G1687" s="20">
        <v>72.932674000000006</v>
      </c>
      <c r="H1687" s="20">
        <v>73</v>
      </c>
      <c r="I1687" s="22">
        <f t="shared" si="84"/>
        <v>0</v>
      </c>
      <c r="J1687" s="62">
        <f t="shared" si="85"/>
        <v>7.0000000000000007E-2</v>
      </c>
      <c r="K1687" s="53" t="str">
        <f t="shared" si="86"/>
        <v>Dentro del rango</v>
      </c>
      <c r="L1687" s="53">
        <v>1</v>
      </c>
      <c r="M1687" s="53">
        <v>1</v>
      </c>
      <c r="N1687" s="53">
        <v>1</v>
      </c>
      <c r="O1687" s="53">
        <v>1</v>
      </c>
      <c r="P1687" s="53">
        <v>0</v>
      </c>
      <c r="Q1687" s="53">
        <v>1</v>
      </c>
      <c r="R1687" s="53">
        <v>1</v>
      </c>
      <c r="S1687" s="53">
        <v>1</v>
      </c>
      <c r="T1687" s="53">
        <v>1</v>
      </c>
      <c r="U1687" s="53">
        <v>1</v>
      </c>
      <c r="V1687" s="69" t="s">
        <v>5301</v>
      </c>
      <c r="W1687"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87" s="67" t="str">
        <f>IF(cto1255AMCO[[#This Row],[Calificacion]]=1,"Aprobado","Subsanar")</f>
        <v>Subsanar</v>
      </c>
    </row>
    <row r="1688" spans="1:24" customFormat="1" hidden="1">
      <c r="A1688">
        <v>1687</v>
      </c>
      <c r="B1688" s="21" t="s">
        <v>5531</v>
      </c>
      <c r="C1688" s="13" t="s">
        <v>5532</v>
      </c>
      <c r="D1688" t="s">
        <v>1680</v>
      </c>
      <c r="E1688" s="21" t="s">
        <v>5533</v>
      </c>
      <c r="F1688" s="20" t="s">
        <v>5534</v>
      </c>
      <c r="G1688" s="20" t="s">
        <v>5535</v>
      </c>
      <c r="H1688" s="20">
        <v>74</v>
      </c>
      <c r="I1688" s="22">
        <f t="shared" si="84"/>
        <v>0</v>
      </c>
      <c r="J1688" s="62">
        <f t="shared" si="85"/>
        <v>7.0000000000000007E-2</v>
      </c>
      <c r="K1688" s="53" t="str">
        <f t="shared" si="86"/>
        <v>Dentro del rango</v>
      </c>
      <c r="L1688" s="53">
        <v>1</v>
      </c>
      <c r="M1688" s="53">
        <v>1</v>
      </c>
      <c r="N1688" s="53">
        <v>1</v>
      </c>
      <c r="O1688" s="53">
        <v>1</v>
      </c>
      <c r="P1688" s="53">
        <v>0</v>
      </c>
      <c r="Q1688" s="53">
        <v>1</v>
      </c>
      <c r="R1688" s="53">
        <v>1</v>
      </c>
      <c r="S1688" s="53">
        <v>1</v>
      </c>
      <c r="T1688" s="53">
        <v>1</v>
      </c>
      <c r="U1688" s="53">
        <v>1</v>
      </c>
      <c r="V1688" s="69" t="s">
        <v>5301</v>
      </c>
      <c r="W1688"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88" s="67" t="str">
        <f>IF(cto1255AMCO[[#This Row],[Calificacion]]=1,"Aprobado","Subsanar")</f>
        <v>Subsanar</v>
      </c>
    </row>
    <row r="1689" spans="1:24" customFormat="1" hidden="1">
      <c r="A1689">
        <v>1688</v>
      </c>
      <c r="B1689" s="21" t="s">
        <v>5536</v>
      </c>
      <c r="C1689" s="13" t="s">
        <v>5537</v>
      </c>
      <c r="D1689" t="s">
        <v>1680</v>
      </c>
      <c r="E1689" s="21" t="s">
        <v>5538</v>
      </c>
      <c r="F1689" s="20" t="s">
        <v>5422</v>
      </c>
      <c r="G1689" s="20" t="s">
        <v>5539</v>
      </c>
      <c r="H1689" s="20">
        <v>72</v>
      </c>
      <c r="I1689" s="22">
        <f t="shared" si="84"/>
        <v>0</v>
      </c>
      <c r="J1689" s="62">
        <f t="shared" si="85"/>
        <v>7.0000000000000007E-2</v>
      </c>
      <c r="K1689" s="53" t="str">
        <f t="shared" si="86"/>
        <v>Dentro del rango</v>
      </c>
      <c r="L1689" s="53">
        <v>1</v>
      </c>
      <c r="M1689" s="53">
        <v>1</v>
      </c>
      <c r="N1689" s="53">
        <v>1</v>
      </c>
      <c r="O1689" s="53">
        <v>1</v>
      </c>
      <c r="P1689" s="53">
        <v>0</v>
      </c>
      <c r="Q1689" s="53">
        <v>1</v>
      </c>
      <c r="R1689" s="53">
        <v>1</v>
      </c>
      <c r="S1689" s="53">
        <v>1</v>
      </c>
      <c r="T1689" s="53">
        <v>1</v>
      </c>
      <c r="U1689" s="53">
        <v>1</v>
      </c>
      <c r="V1689" s="69" t="s">
        <v>5301</v>
      </c>
      <c r="W1689"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89" s="67" t="str">
        <f>IF(cto1255AMCO[[#This Row],[Calificacion]]=1,"Aprobado","Subsanar")</f>
        <v>Subsanar</v>
      </c>
    </row>
    <row r="1690" spans="1:24" customFormat="1" hidden="1">
      <c r="A1690">
        <v>1689</v>
      </c>
      <c r="B1690" s="21" t="s">
        <v>5540</v>
      </c>
      <c r="C1690" s="13" t="s">
        <v>5541</v>
      </c>
      <c r="D1690" t="s">
        <v>1680</v>
      </c>
      <c r="E1690" s="21" t="s">
        <v>5542</v>
      </c>
      <c r="F1690" s="20">
        <v>71</v>
      </c>
      <c r="G1690" s="20">
        <v>70.720856999999995</v>
      </c>
      <c r="H1690" s="20">
        <v>71</v>
      </c>
      <c r="I1690" s="22">
        <f t="shared" si="84"/>
        <v>0</v>
      </c>
      <c r="J1690" s="62">
        <f t="shared" si="85"/>
        <v>7.0000000000000007E-2</v>
      </c>
      <c r="K1690" s="53" t="str">
        <f t="shared" si="86"/>
        <v>Dentro del rango</v>
      </c>
      <c r="L1690" s="53">
        <v>1</v>
      </c>
      <c r="M1690" s="53">
        <v>1</v>
      </c>
      <c r="N1690" s="53">
        <v>1</v>
      </c>
      <c r="O1690" s="53">
        <v>1</v>
      </c>
      <c r="P1690" s="53">
        <v>0</v>
      </c>
      <c r="Q1690" s="53">
        <v>1</v>
      </c>
      <c r="R1690" s="53">
        <v>1</v>
      </c>
      <c r="S1690" s="53">
        <v>1</v>
      </c>
      <c r="T1690" s="53">
        <v>1</v>
      </c>
      <c r="U1690" s="53">
        <v>1</v>
      </c>
      <c r="V1690" s="69" t="s">
        <v>5301</v>
      </c>
      <c r="W1690"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90" s="67" t="str">
        <f>IF(cto1255AMCO[[#This Row],[Calificacion]]=1,"Aprobado","Subsanar")</f>
        <v>Subsanar</v>
      </c>
    </row>
    <row r="1691" spans="1:24" customFormat="1" hidden="1">
      <c r="A1691">
        <v>1690</v>
      </c>
      <c r="B1691" s="21" t="s">
        <v>5543</v>
      </c>
      <c r="C1691" s="13" t="s">
        <v>5544</v>
      </c>
      <c r="D1691" t="s">
        <v>1680</v>
      </c>
      <c r="E1691" s="21" t="s">
        <v>5545</v>
      </c>
      <c r="F1691" s="20">
        <v>73</v>
      </c>
      <c r="G1691" s="20">
        <v>72.963221000000004</v>
      </c>
      <c r="H1691" s="20">
        <v>73</v>
      </c>
      <c r="I1691" s="22">
        <f t="shared" si="84"/>
        <v>0</v>
      </c>
      <c r="J1691" s="62">
        <f t="shared" si="85"/>
        <v>7.0000000000000007E-2</v>
      </c>
      <c r="K1691" s="53" t="str">
        <f t="shared" si="86"/>
        <v>Dentro del rango</v>
      </c>
      <c r="L1691" s="53">
        <v>1</v>
      </c>
      <c r="M1691" s="53">
        <v>1</v>
      </c>
      <c r="N1691" s="53">
        <v>1</v>
      </c>
      <c r="O1691" s="53">
        <v>1</v>
      </c>
      <c r="P1691" s="53">
        <v>0</v>
      </c>
      <c r="Q1691" s="53">
        <v>1</v>
      </c>
      <c r="R1691" s="53">
        <v>1</v>
      </c>
      <c r="S1691" s="53">
        <v>1</v>
      </c>
      <c r="T1691" s="53">
        <v>1</v>
      </c>
      <c r="U1691" s="53">
        <v>1</v>
      </c>
      <c r="V1691" s="69" t="s">
        <v>5301</v>
      </c>
      <c r="W1691"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91" s="67" t="str">
        <f>IF(cto1255AMCO[[#This Row],[Calificacion]]=1,"Aprobado","Subsanar")</f>
        <v>Subsanar</v>
      </c>
    </row>
    <row r="1692" spans="1:24" customFormat="1" hidden="1">
      <c r="A1692">
        <v>1691</v>
      </c>
      <c r="B1692" s="21" t="s">
        <v>5546</v>
      </c>
      <c r="C1692" s="13" t="s">
        <v>5547</v>
      </c>
      <c r="D1692" t="s">
        <v>1680</v>
      </c>
      <c r="E1692" s="21" t="s">
        <v>5548</v>
      </c>
      <c r="F1692" s="20" t="s">
        <v>5422</v>
      </c>
      <c r="G1692" s="20" t="s">
        <v>5549</v>
      </c>
      <c r="H1692" s="20">
        <v>72</v>
      </c>
      <c r="I1692" s="22">
        <f t="shared" si="84"/>
        <v>0</v>
      </c>
      <c r="J1692" s="62">
        <f t="shared" si="85"/>
        <v>7.0000000000000007E-2</v>
      </c>
      <c r="K1692" s="53" t="str">
        <f t="shared" si="86"/>
        <v>Dentro del rango</v>
      </c>
      <c r="L1692" s="53">
        <v>1</v>
      </c>
      <c r="M1692" s="53">
        <v>1</v>
      </c>
      <c r="N1692" s="53">
        <v>1</v>
      </c>
      <c r="O1692" s="53">
        <v>1</v>
      </c>
      <c r="P1692" s="53">
        <v>0</v>
      </c>
      <c r="Q1692" s="53">
        <v>1</v>
      </c>
      <c r="R1692" s="53">
        <v>1</v>
      </c>
      <c r="S1692" s="53">
        <v>1</v>
      </c>
      <c r="T1692" s="53">
        <v>1</v>
      </c>
      <c r="U1692" s="53">
        <v>1</v>
      </c>
      <c r="V1692" s="69" t="s">
        <v>5301</v>
      </c>
      <c r="W1692"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92" s="67" t="str">
        <f>IF(cto1255AMCO[[#This Row],[Calificacion]]=1,"Aprobado","Subsanar")</f>
        <v>Subsanar</v>
      </c>
    </row>
    <row r="1693" spans="1:24" customFormat="1" hidden="1">
      <c r="A1693">
        <v>1692</v>
      </c>
      <c r="B1693" s="21" t="s">
        <v>5550</v>
      </c>
      <c r="C1693" s="13" t="s">
        <v>5551</v>
      </c>
      <c r="D1693" t="s">
        <v>1680</v>
      </c>
      <c r="E1693" s="21" t="s">
        <v>5552</v>
      </c>
      <c r="F1693" s="20">
        <v>72</v>
      </c>
      <c r="G1693" s="20">
        <v>71.783458999999993</v>
      </c>
      <c r="H1693" s="20">
        <v>72</v>
      </c>
      <c r="I1693" s="22">
        <f t="shared" si="84"/>
        <v>0</v>
      </c>
      <c r="J1693" s="62">
        <f t="shared" si="85"/>
        <v>7.0000000000000007E-2</v>
      </c>
      <c r="K1693" s="53" t="str">
        <f t="shared" si="86"/>
        <v>Dentro del rango</v>
      </c>
      <c r="L1693" s="53">
        <v>1</v>
      </c>
      <c r="M1693" s="53">
        <v>1</v>
      </c>
      <c r="N1693" s="53">
        <v>1</v>
      </c>
      <c r="O1693" s="53">
        <v>1</v>
      </c>
      <c r="P1693" s="53">
        <v>0</v>
      </c>
      <c r="Q1693" s="53">
        <v>1</v>
      </c>
      <c r="R1693" s="53">
        <v>1</v>
      </c>
      <c r="S1693" s="53">
        <v>1</v>
      </c>
      <c r="T1693" s="53">
        <v>1</v>
      </c>
      <c r="U1693" s="53">
        <v>1</v>
      </c>
      <c r="V1693" s="69" t="s">
        <v>5301</v>
      </c>
      <c r="W1693"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93" s="67" t="str">
        <f>IF(cto1255AMCO[[#This Row],[Calificacion]]=1,"Aprobado","Subsanar")</f>
        <v>Subsanar</v>
      </c>
    </row>
    <row r="1694" spans="1:24" customFormat="1" hidden="1">
      <c r="A1694">
        <v>1693</v>
      </c>
      <c r="B1694" s="21" t="s">
        <v>5553</v>
      </c>
      <c r="C1694" s="13" t="s">
        <v>5554</v>
      </c>
      <c r="D1694" t="s">
        <v>1680</v>
      </c>
      <c r="E1694" s="21" t="s">
        <v>5555</v>
      </c>
      <c r="F1694" s="20">
        <v>71</v>
      </c>
      <c r="G1694" s="20">
        <v>70.635121999999996</v>
      </c>
      <c r="H1694" s="20">
        <v>71</v>
      </c>
      <c r="I1694" s="22">
        <f t="shared" si="84"/>
        <v>0</v>
      </c>
      <c r="J1694" s="62">
        <f t="shared" si="85"/>
        <v>7.0000000000000007E-2</v>
      </c>
      <c r="K1694" s="53" t="str">
        <f t="shared" si="86"/>
        <v>Dentro del rango</v>
      </c>
      <c r="L1694" s="53">
        <v>1</v>
      </c>
      <c r="M1694" s="53">
        <v>1</v>
      </c>
      <c r="N1694" s="53">
        <v>1</v>
      </c>
      <c r="O1694" s="53">
        <v>1</v>
      </c>
      <c r="P1694" s="53">
        <v>0</v>
      </c>
      <c r="Q1694" s="53">
        <v>1</v>
      </c>
      <c r="R1694" s="53">
        <v>1</v>
      </c>
      <c r="S1694" s="53">
        <v>1</v>
      </c>
      <c r="T1694" s="53">
        <v>1</v>
      </c>
      <c r="U1694" s="53">
        <v>1</v>
      </c>
      <c r="V1694" s="69" t="s">
        <v>5301</v>
      </c>
      <c r="W1694"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94" s="67" t="str">
        <f>IF(cto1255AMCO[[#This Row],[Calificacion]]=1,"Aprobado","Subsanar")</f>
        <v>Subsanar</v>
      </c>
    </row>
    <row r="1695" spans="1:24" customFormat="1" hidden="1">
      <c r="A1695">
        <v>1694</v>
      </c>
      <c r="B1695" s="21" t="s">
        <v>5556</v>
      </c>
      <c r="C1695" s="13" t="s">
        <v>5557</v>
      </c>
      <c r="D1695" t="s">
        <v>1680</v>
      </c>
      <c r="E1695" s="21" t="s">
        <v>5558</v>
      </c>
      <c r="F1695" s="20">
        <v>72</v>
      </c>
      <c r="G1695" s="20">
        <v>71.845449000000002</v>
      </c>
      <c r="H1695" s="20">
        <v>72</v>
      </c>
      <c r="I1695" s="22">
        <f t="shared" si="84"/>
        <v>0</v>
      </c>
      <c r="J1695" s="62">
        <f t="shared" si="85"/>
        <v>7.0000000000000007E-2</v>
      </c>
      <c r="K1695" s="53" t="str">
        <f t="shared" si="86"/>
        <v>Dentro del rango</v>
      </c>
      <c r="L1695" s="53">
        <v>1</v>
      </c>
      <c r="M1695" s="53">
        <v>1</v>
      </c>
      <c r="N1695" s="53">
        <v>1</v>
      </c>
      <c r="O1695" s="53">
        <v>1</v>
      </c>
      <c r="P1695" s="53">
        <v>0</v>
      </c>
      <c r="Q1695" s="53">
        <v>1</v>
      </c>
      <c r="R1695" s="53">
        <v>1</v>
      </c>
      <c r="S1695" s="53">
        <v>1</v>
      </c>
      <c r="T1695" s="53">
        <v>1</v>
      </c>
      <c r="U1695" s="53">
        <v>1</v>
      </c>
      <c r="V1695" s="69" t="s">
        <v>5301</v>
      </c>
      <c r="W1695"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95" s="67" t="str">
        <f>IF(cto1255AMCO[[#This Row],[Calificacion]]=1,"Aprobado","Subsanar")</f>
        <v>Subsanar</v>
      </c>
    </row>
    <row r="1696" spans="1:24" customFormat="1" hidden="1">
      <c r="A1696">
        <v>1695</v>
      </c>
      <c r="B1696" s="21" t="s">
        <v>5559</v>
      </c>
      <c r="C1696" s="13" t="s">
        <v>5560</v>
      </c>
      <c r="D1696" t="s">
        <v>1680</v>
      </c>
      <c r="E1696" s="21" t="s">
        <v>5561</v>
      </c>
      <c r="F1696" s="20" t="s">
        <v>5422</v>
      </c>
      <c r="G1696" s="20" t="s">
        <v>5562</v>
      </c>
      <c r="H1696" s="20">
        <v>72</v>
      </c>
      <c r="I1696" s="22">
        <f t="shared" si="84"/>
        <v>0</v>
      </c>
      <c r="J1696" s="62">
        <f t="shared" si="85"/>
        <v>7.0000000000000007E-2</v>
      </c>
      <c r="K1696" s="53" t="str">
        <f t="shared" si="86"/>
        <v>Dentro del rango</v>
      </c>
      <c r="L1696" s="53">
        <v>1</v>
      </c>
      <c r="M1696" s="53">
        <v>1</v>
      </c>
      <c r="N1696" s="53">
        <v>1</v>
      </c>
      <c r="O1696" s="53">
        <v>1</v>
      </c>
      <c r="P1696" s="53">
        <v>0</v>
      </c>
      <c r="Q1696" s="53">
        <v>1</v>
      </c>
      <c r="R1696" s="53">
        <v>1</v>
      </c>
      <c r="S1696" s="53">
        <v>1</v>
      </c>
      <c r="T1696" s="53">
        <v>1</v>
      </c>
      <c r="U1696" s="53">
        <v>1</v>
      </c>
      <c r="V1696" s="69" t="s">
        <v>5301</v>
      </c>
      <c r="W1696"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96" s="67" t="str">
        <f>IF(cto1255AMCO[[#This Row],[Calificacion]]=1,"Aprobado","Subsanar")</f>
        <v>Subsanar</v>
      </c>
    </row>
    <row r="1697" spans="1:24" customFormat="1" hidden="1">
      <c r="A1697">
        <v>1696</v>
      </c>
      <c r="B1697" s="21" t="s">
        <v>5563</v>
      </c>
      <c r="C1697" s="13" t="s">
        <v>5564</v>
      </c>
      <c r="D1697" t="s">
        <v>1680</v>
      </c>
      <c r="E1697" s="21" t="s">
        <v>5565</v>
      </c>
      <c r="F1697" s="20" t="s">
        <v>5566</v>
      </c>
      <c r="G1697" s="20" t="s">
        <v>5567</v>
      </c>
      <c r="H1697" s="20">
        <v>70</v>
      </c>
      <c r="I1697" s="22">
        <f t="shared" si="84"/>
        <v>0</v>
      </c>
      <c r="J1697" s="62">
        <f t="shared" si="85"/>
        <v>7.0000000000000007E-2</v>
      </c>
      <c r="K1697" s="53" t="str">
        <f t="shared" si="86"/>
        <v>Dentro del rango</v>
      </c>
      <c r="L1697" s="53">
        <v>1</v>
      </c>
      <c r="M1697" s="53">
        <v>1</v>
      </c>
      <c r="N1697" s="53">
        <v>1</v>
      </c>
      <c r="O1697" s="53">
        <v>1</v>
      </c>
      <c r="P1697" s="53">
        <v>0</v>
      </c>
      <c r="Q1697" s="53">
        <v>1</v>
      </c>
      <c r="R1697" s="53">
        <v>1</v>
      </c>
      <c r="S1697" s="53">
        <v>1</v>
      </c>
      <c r="T1697" s="53">
        <v>1</v>
      </c>
      <c r="U1697" s="53">
        <v>1</v>
      </c>
      <c r="V1697" s="69" t="s">
        <v>5301</v>
      </c>
      <c r="W1697"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97" s="67" t="str">
        <f>IF(cto1255AMCO[[#This Row],[Calificacion]]=1,"Aprobado","Subsanar")</f>
        <v>Subsanar</v>
      </c>
    </row>
    <row r="1698" spans="1:24" customFormat="1" hidden="1">
      <c r="A1698">
        <v>1697</v>
      </c>
      <c r="B1698" s="21" t="s">
        <v>5568</v>
      </c>
      <c r="C1698" s="13" t="s">
        <v>5569</v>
      </c>
      <c r="D1698" t="s">
        <v>1680</v>
      </c>
      <c r="E1698" s="21" t="s">
        <v>5570</v>
      </c>
      <c r="F1698" s="20">
        <v>72</v>
      </c>
      <c r="G1698" s="20">
        <v>72.229048000000006</v>
      </c>
      <c r="H1698" s="20">
        <v>72</v>
      </c>
      <c r="I1698" s="22">
        <f t="shared" si="84"/>
        <v>0</v>
      </c>
      <c r="J1698" s="62">
        <f t="shared" si="85"/>
        <v>7.0000000000000007E-2</v>
      </c>
      <c r="K1698" s="53" t="str">
        <f t="shared" si="86"/>
        <v>Dentro del rango</v>
      </c>
      <c r="L1698" s="53">
        <v>1</v>
      </c>
      <c r="M1698" s="53">
        <v>1</v>
      </c>
      <c r="N1698" s="53">
        <v>1</v>
      </c>
      <c r="O1698" s="53">
        <v>1</v>
      </c>
      <c r="P1698" s="53">
        <v>0</v>
      </c>
      <c r="Q1698" s="53">
        <v>1</v>
      </c>
      <c r="R1698" s="53">
        <v>1</v>
      </c>
      <c r="S1698" s="53">
        <v>1</v>
      </c>
      <c r="T1698" s="53">
        <v>1</v>
      </c>
      <c r="U1698" s="53">
        <v>1</v>
      </c>
      <c r="V1698" s="69" t="s">
        <v>5301</v>
      </c>
      <c r="W1698"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98" s="67" t="str">
        <f>IF(cto1255AMCO[[#This Row],[Calificacion]]=1,"Aprobado","Subsanar")</f>
        <v>Subsanar</v>
      </c>
    </row>
    <row r="1699" spans="1:24" customFormat="1" hidden="1">
      <c r="A1699">
        <v>1698</v>
      </c>
      <c r="B1699" s="21" t="s">
        <v>5571</v>
      </c>
      <c r="C1699" s="13" t="s">
        <v>5572</v>
      </c>
      <c r="D1699" t="s">
        <v>1680</v>
      </c>
      <c r="E1699" s="21" t="s">
        <v>5573</v>
      </c>
      <c r="F1699" s="20">
        <v>70</v>
      </c>
      <c r="G1699" s="20">
        <v>69.694607000000005</v>
      </c>
      <c r="H1699" s="20">
        <v>70</v>
      </c>
      <c r="I1699" s="22">
        <f t="shared" si="84"/>
        <v>0</v>
      </c>
      <c r="J1699" s="62">
        <f t="shared" si="85"/>
        <v>7.0000000000000007E-2</v>
      </c>
      <c r="K1699" s="53" t="str">
        <f t="shared" si="86"/>
        <v>Dentro del rango</v>
      </c>
      <c r="L1699" s="53">
        <v>1</v>
      </c>
      <c r="M1699" s="53">
        <v>1</v>
      </c>
      <c r="N1699" s="53">
        <v>1</v>
      </c>
      <c r="O1699" s="53">
        <v>1</v>
      </c>
      <c r="P1699" s="53">
        <v>0</v>
      </c>
      <c r="Q1699" s="53">
        <v>1</v>
      </c>
      <c r="R1699" s="53">
        <v>1</v>
      </c>
      <c r="S1699" s="53">
        <v>1</v>
      </c>
      <c r="T1699" s="53">
        <v>1</v>
      </c>
      <c r="U1699" s="53">
        <v>1</v>
      </c>
      <c r="V1699" s="69" t="s">
        <v>5301</v>
      </c>
      <c r="W1699"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699" s="67" t="str">
        <f>IF(cto1255AMCO[[#This Row],[Calificacion]]=1,"Aprobado","Subsanar")</f>
        <v>Subsanar</v>
      </c>
    </row>
    <row r="1700" spans="1:24" customFormat="1" hidden="1">
      <c r="A1700">
        <v>1699</v>
      </c>
      <c r="B1700" s="21" t="s">
        <v>5574</v>
      </c>
      <c r="C1700" s="13" t="s">
        <v>5575</v>
      </c>
      <c r="D1700" t="s">
        <v>1680</v>
      </c>
      <c r="E1700" s="21" t="s">
        <v>5576</v>
      </c>
      <c r="F1700" s="20" t="s">
        <v>5534</v>
      </c>
      <c r="G1700" s="20" t="s">
        <v>5577</v>
      </c>
      <c r="H1700" s="20">
        <v>74</v>
      </c>
      <c r="I1700" s="22">
        <f t="shared" si="84"/>
        <v>0</v>
      </c>
      <c r="J1700" s="62">
        <f t="shared" si="85"/>
        <v>7.0000000000000007E-2</v>
      </c>
      <c r="K1700" s="53" t="str">
        <f t="shared" si="86"/>
        <v>Dentro del rango</v>
      </c>
      <c r="L1700" s="53">
        <v>1</v>
      </c>
      <c r="M1700" s="53">
        <v>1</v>
      </c>
      <c r="N1700" s="53">
        <v>1</v>
      </c>
      <c r="O1700" s="53">
        <v>1</v>
      </c>
      <c r="P1700" s="53">
        <v>0</v>
      </c>
      <c r="Q1700" s="53">
        <v>1</v>
      </c>
      <c r="R1700" s="53">
        <v>1</v>
      </c>
      <c r="S1700" s="53">
        <v>1</v>
      </c>
      <c r="T1700" s="53">
        <v>1</v>
      </c>
      <c r="U1700" s="53">
        <v>1</v>
      </c>
      <c r="V1700" s="69" t="s">
        <v>5301</v>
      </c>
      <c r="W1700"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00" s="67" t="str">
        <f>IF(cto1255AMCO[[#This Row],[Calificacion]]=1,"Aprobado","Subsanar")</f>
        <v>Subsanar</v>
      </c>
    </row>
    <row r="1701" spans="1:24" customFormat="1" hidden="1">
      <c r="A1701">
        <v>1700</v>
      </c>
      <c r="B1701" s="21" t="s">
        <v>5578</v>
      </c>
      <c r="C1701" s="13" t="s">
        <v>5579</v>
      </c>
      <c r="D1701" t="s">
        <v>1680</v>
      </c>
      <c r="E1701" s="21" t="s">
        <v>5580</v>
      </c>
      <c r="F1701" s="20" t="s">
        <v>5422</v>
      </c>
      <c r="G1701" s="20" t="s">
        <v>5581</v>
      </c>
      <c r="H1701" s="20">
        <v>72</v>
      </c>
      <c r="I1701" s="22">
        <f t="shared" si="84"/>
        <v>0</v>
      </c>
      <c r="J1701" s="62">
        <f t="shared" si="85"/>
        <v>7.0000000000000007E-2</v>
      </c>
      <c r="K1701" s="53" t="str">
        <f t="shared" si="86"/>
        <v>Dentro del rango</v>
      </c>
      <c r="L1701" s="53">
        <v>1</v>
      </c>
      <c r="M1701" s="53">
        <v>1</v>
      </c>
      <c r="N1701" s="53">
        <v>1</v>
      </c>
      <c r="O1701" s="53">
        <v>1</v>
      </c>
      <c r="P1701" s="53">
        <v>0</v>
      </c>
      <c r="Q1701" s="53">
        <v>1</v>
      </c>
      <c r="R1701" s="53">
        <v>1</v>
      </c>
      <c r="S1701" s="53">
        <v>1</v>
      </c>
      <c r="T1701" s="53">
        <v>1</v>
      </c>
      <c r="U1701" s="53">
        <v>1</v>
      </c>
      <c r="V1701" s="69" t="s">
        <v>5301</v>
      </c>
      <c r="W1701"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01" s="67" t="str">
        <f>IF(cto1255AMCO[[#This Row],[Calificacion]]=1,"Aprobado","Subsanar")</f>
        <v>Subsanar</v>
      </c>
    </row>
    <row r="1702" spans="1:24" customFormat="1" hidden="1">
      <c r="A1702">
        <v>1701</v>
      </c>
      <c r="B1702" s="21" t="s">
        <v>5582</v>
      </c>
      <c r="C1702" s="13" t="s">
        <v>5583</v>
      </c>
      <c r="D1702" t="s">
        <v>1680</v>
      </c>
      <c r="E1702" s="21" t="s">
        <v>5584</v>
      </c>
      <c r="F1702" s="20">
        <v>74</v>
      </c>
      <c r="G1702" s="20">
        <v>74.230626999999998</v>
      </c>
      <c r="H1702" s="20">
        <v>74</v>
      </c>
      <c r="I1702" s="22">
        <f t="shared" si="84"/>
        <v>0</v>
      </c>
      <c r="J1702" s="62">
        <f t="shared" si="85"/>
        <v>7.0000000000000007E-2</v>
      </c>
      <c r="K1702" s="53" t="str">
        <f t="shared" si="86"/>
        <v>Dentro del rango</v>
      </c>
      <c r="L1702" s="53">
        <v>1</v>
      </c>
      <c r="M1702" s="53">
        <v>1</v>
      </c>
      <c r="N1702" s="53">
        <v>1</v>
      </c>
      <c r="O1702" s="53">
        <v>1</v>
      </c>
      <c r="P1702" s="53">
        <v>0</v>
      </c>
      <c r="Q1702" s="53">
        <v>1</v>
      </c>
      <c r="R1702" s="53">
        <v>1</v>
      </c>
      <c r="S1702" s="53">
        <v>1</v>
      </c>
      <c r="T1702" s="53">
        <v>1</v>
      </c>
      <c r="U1702" s="53">
        <v>1</v>
      </c>
      <c r="V1702" s="69" t="s">
        <v>5301</v>
      </c>
      <c r="W1702"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02" s="67" t="str">
        <f>IF(cto1255AMCO[[#This Row],[Calificacion]]=1,"Aprobado","Subsanar")</f>
        <v>Subsanar</v>
      </c>
    </row>
    <row r="1703" spans="1:24" customFormat="1" hidden="1">
      <c r="A1703">
        <v>1702</v>
      </c>
      <c r="B1703" s="21" t="s">
        <v>5585</v>
      </c>
      <c r="C1703" s="13" t="s">
        <v>5586</v>
      </c>
      <c r="D1703" t="s">
        <v>1680</v>
      </c>
      <c r="E1703" s="21" t="s">
        <v>5587</v>
      </c>
      <c r="F1703" s="20" t="s">
        <v>5517</v>
      </c>
      <c r="G1703" s="20" t="s">
        <v>5588</v>
      </c>
      <c r="H1703" s="20">
        <v>73</v>
      </c>
      <c r="I1703" s="22">
        <f t="shared" si="84"/>
        <v>0</v>
      </c>
      <c r="J1703" s="62">
        <f t="shared" si="85"/>
        <v>7.0000000000000007E-2</v>
      </c>
      <c r="K1703" s="53" t="str">
        <f t="shared" si="86"/>
        <v>Dentro del rango</v>
      </c>
      <c r="L1703" s="53">
        <v>1</v>
      </c>
      <c r="M1703" s="53">
        <v>1</v>
      </c>
      <c r="N1703" s="53">
        <v>1</v>
      </c>
      <c r="O1703" s="53">
        <v>1</v>
      </c>
      <c r="P1703" s="53">
        <v>0</v>
      </c>
      <c r="Q1703" s="53">
        <v>1</v>
      </c>
      <c r="R1703" s="53">
        <v>1</v>
      </c>
      <c r="S1703" s="53">
        <v>1</v>
      </c>
      <c r="T1703" s="53">
        <v>1</v>
      </c>
      <c r="U1703" s="53">
        <v>1</v>
      </c>
      <c r="V1703" s="69" t="s">
        <v>5301</v>
      </c>
      <c r="W1703"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03" s="67" t="str">
        <f>IF(cto1255AMCO[[#This Row],[Calificacion]]=1,"Aprobado","Subsanar")</f>
        <v>Subsanar</v>
      </c>
    </row>
    <row r="1704" spans="1:24" customFormat="1" hidden="1">
      <c r="A1704">
        <v>1703</v>
      </c>
      <c r="B1704" s="21" t="s">
        <v>5589</v>
      </c>
      <c r="C1704" s="13" t="s">
        <v>5590</v>
      </c>
      <c r="D1704" t="s">
        <v>1680</v>
      </c>
      <c r="E1704" s="21" t="s">
        <v>5591</v>
      </c>
      <c r="F1704" s="20">
        <v>73</v>
      </c>
      <c r="G1704" s="20">
        <v>72.603165000000004</v>
      </c>
      <c r="H1704" s="20">
        <v>73</v>
      </c>
      <c r="I1704" s="22">
        <f t="shared" si="84"/>
        <v>0</v>
      </c>
      <c r="J1704" s="62">
        <f t="shared" si="85"/>
        <v>7.0000000000000007E-2</v>
      </c>
      <c r="K1704" s="53" t="str">
        <f t="shared" si="86"/>
        <v>Dentro del rango</v>
      </c>
      <c r="L1704" s="53">
        <v>1</v>
      </c>
      <c r="M1704" s="53">
        <v>1</v>
      </c>
      <c r="N1704" s="53">
        <v>1</v>
      </c>
      <c r="O1704" s="53">
        <v>1</v>
      </c>
      <c r="P1704" s="53">
        <v>0</v>
      </c>
      <c r="Q1704" s="53">
        <v>1</v>
      </c>
      <c r="R1704" s="53">
        <v>1</v>
      </c>
      <c r="S1704" s="53">
        <v>1</v>
      </c>
      <c r="T1704" s="53">
        <v>1</v>
      </c>
      <c r="U1704" s="53">
        <v>1</v>
      </c>
      <c r="V1704" s="69" t="s">
        <v>5301</v>
      </c>
      <c r="W1704"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04" s="67" t="str">
        <f>IF(cto1255AMCO[[#This Row],[Calificacion]]=1,"Aprobado","Subsanar")</f>
        <v>Subsanar</v>
      </c>
    </row>
    <row r="1705" spans="1:24" customFormat="1" hidden="1">
      <c r="A1705">
        <v>1704</v>
      </c>
      <c r="B1705" s="21" t="s">
        <v>5592</v>
      </c>
      <c r="C1705" s="13" t="s">
        <v>5593</v>
      </c>
      <c r="D1705" t="s">
        <v>1680</v>
      </c>
      <c r="E1705" s="21" t="s">
        <v>5594</v>
      </c>
      <c r="F1705" s="20" t="s">
        <v>5517</v>
      </c>
      <c r="G1705" s="20" t="s">
        <v>5595</v>
      </c>
      <c r="H1705" s="20">
        <v>73</v>
      </c>
      <c r="I1705" s="22">
        <f t="shared" si="84"/>
        <v>0</v>
      </c>
      <c r="J1705" s="62">
        <f t="shared" si="85"/>
        <v>7.0000000000000007E-2</v>
      </c>
      <c r="K1705" s="53" t="str">
        <f t="shared" si="86"/>
        <v>Dentro del rango</v>
      </c>
      <c r="L1705" s="53">
        <v>1</v>
      </c>
      <c r="M1705" s="53">
        <v>1</v>
      </c>
      <c r="N1705" s="53">
        <v>1</v>
      </c>
      <c r="O1705" s="53">
        <v>1</v>
      </c>
      <c r="P1705" s="53">
        <v>0</v>
      </c>
      <c r="Q1705" s="53">
        <v>1</v>
      </c>
      <c r="R1705" s="53">
        <v>1</v>
      </c>
      <c r="S1705" s="53">
        <v>1</v>
      </c>
      <c r="T1705" s="53">
        <v>1</v>
      </c>
      <c r="U1705" s="53">
        <v>1</v>
      </c>
      <c r="V1705" s="69" t="s">
        <v>5301</v>
      </c>
      <c r="W1705"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05" s="67" t="str">
        <f>IF(cto1255AMCO[[#This Row],[Calificacion]]=1,"Aprobado","Subsanar")</f>
        <v>Subsanar</v>
      </c>
    </row>
    <row r="1706" spans="1:24" customFormat="1" hidden="1">
      <c r="A1706">
        <v>1705</v>
      </c>
      <c r="B1706" s="21" t="s">
        <v>5596</v>
      </c>
      <c r="C1706" s="13" t="s">
        <v>5597</v>
      </c>
      <c r="D1706" t="s">
        <v>1680</v>
      </c>
      <c r="E1706" s="21" t="s">
        <v>5598</v>
      </c>
      <c r="F1706" s="20" t="s">
        <v>5422</v>
      </c>
      <c r="G1706" s="20" t="s">
        <v>5599</v>
      </c>
      <c r="H1706" s="20">
        <v>72</v>
      </c>
      <c r="I1706" s="22">
        <f t="shared" si="84"/>
        <v>0</v>
      </c>
      <c r="J1706" s="62">
        <f t="shared" si="85"/>
        <v>7.0000000000000007E-2</v>
      </c>
      <c r="K1706" s="53" t="str">
        <f t="shared" si="86"/>
        <v>Dentro del rango</v>
      </c>
      <c r="L1706" s="53">
        <v>1</v>
      </c>
      <c r="M1706" s="53">
        <v>1</v>
      </c>
      <c r="N1706" s="53">
        <v>1</v>
      </c>
      <c r="O1706" s="53">
        <v>1</v>
      </c>
      <c r="P1706" s="53">
        <v>0</v>
      </c>
      <c r="Q1706" s="53">
        <v>1</v>
      </c>
      <c r="R1706" s="53">
        <v>1</v>
      </c>
      <c r="S1706" s="53">
        <v>1</v>
      </c>
      <c r="T1706" s="53">
        <v>1</v>
      </c>
      <c r="U1706" s="53">
        <v>1</v>
      </c>
      <c r="V1706" s="69" t="s">
        <v>5301</v>
      </c>
      <c r="W1706"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06" s="67" t="str">
        <f>IF(cto1255AMCO[[#This Row],[Calificacion]]=1,"Aprobado","Subsanar")</f>
        <v>Subsanar</v>
      </c>
    </row>
    <row r="1707" spans="1:24" customFormat="1" hidden="1">
      <c r="A1707">
        <v>1706</v>
      </c>
      <c r="B1707" s="21" t="s">
        <v>5600</v>
      </c>
      <c r="C1707" s="13" t="s">
        <v>5601</v>
      </c>
      <c r="D1707" t="s">
        <v>1680</v>
      </c>
      <c r="E1707" s="21" t="s">
        <v>5602</v>
      </c>
      <c r="F1707" s="20" t="s">
        <v>5603</v>
      </c>
      <c r="G1707" s="20" t="s">
        <v>5604</v>
      </c>
      <c r="H1707" s="20">
        <v>69</v>
      </c>
      <c r="I1707" s="22">
        <f t="shared" si="84"/>
        <v>0</v>
      </c>
      <c r="J1707" s="62">
        <f t="shared" si="85"/>
        <v>7.0000000000000007E-2</v>
      </c>
      <c r="K1707" s="53" t="str">
        <f t="shared" si="86"/>
        <v>Dentro del rango</v>
      </c>
      <c r="L1707" s="53">
        <v>1</v>
      </c>
      <c r="M1707" s="53">
        <v>1</v>
      </c>
      <c r="N1707" s="53">
        <v>1</v>
      </c>
      <c r="O1707" s="53">
        <v>1</v>
      </c>
      <c r="P1707" s="53">
        <v>0</v>
      </c>
      <c r="Q1707" s="53">
        <v>1</v>
      </c>
      <c r="R1707" s="53">
        <v>1</v>
      </c>
      <c r="S1707" s="53">
        <v>1</v>
      </c>
      <c r="T1707" s="53">
        <v>1</v>
      </c>
      <c r="U1707" s="53">
        <v>1</v>
      </c>
      <c r="V1707" s="69" t="s">
        <v>5301</v>
      </c>
      <c r="W1707"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07" s="67" t="str">
        <f>IF(cto1255AMCO[[#This Row],[Calificacion]]=1,"Aprobado","Subsanar")</f>
        <v>Subsanar</v>
      </c>
    </row>
    <row r="1708" spans="1:24" customFormat="1" hidden="1">
      <c r="A1708">
        <v>1707</v>
      </c>
      <c r="B1708" s="21" t="s">
        <v>5605</v>
      </c>
      <c r="C1708" s="13" t="s">
        <v>5606</v>
      </c>
      <c r="D1708" t="s">
        <v>1680</v>
      </c>
      <c r="E1708" s="21" t="s">
        <v>5607</v>
      </c>
      <c r="F1708" s="20">
        <v>72</v>
      </c>
      <c r="G1708" s="20">
        <v>72.456772999999998</v>
      </c>
      <c r="H1708" s="20">
        <v>72</v>
      </c>
      <c r="I1708" s="22">
        <f t="shared" si="84"/>
        <v>0</v>
      </c>
      <c r="J1708" s="62">
        <f t="shared" si="85"/>
        <v>7.0000000000000007E-2</v>
      </c>
      <c r="K1708" s="53" t="str">
        <f t="shared" si="86"/>
        <v>Dentro del rango</v>
      </c>
      <c r="L1708" s="53">
        <v>1</v>
      </c>
      <c r="M1708" s="53">
        <v>1</v>
      </c>
      <c r="N1708" s="53">
        <v>1</v>
      </c>
      <c r="O1708" s="53">
        <v>1</v>
      </c>
      <c r="P1708" s="53">
        <v>0</v>
      </c>
      <c r="Q1708" s="53">
        <v>1</v>
      </c>
      <c r="R1708" s="53">
        <v>1</v>
      </c>
      <c r="S1708" s="53">
        <v>1</v>
      </c>
      <c r="T1708" s="53">
        <v>1</v>
      </c>
      <c r="U1708" s="53">
        <v>1</v>
      </c>
      <c r="V1708" s="69" t="s">
        <v>5301</v>
      </c>
      <c r="W1708"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08" s="67" t="str">
        <f>IF(cto1255AMCO[[#This Row],[Calificacion]]=1,"Aprobado","Subsanar")</f>
        <v>Subsanar</v>
      </c>
    </row>
    <row r="1709" spans="1:24" customFormat="1" hidden="1">
      <c r="A1709">
        <v>1708</v>
      </c>
      <c r="B1709" s="21" t="s">
        <v>5608</v>
      </c>
      <c r="C1709" s="13" t="s">
        <v>5609</v>
      </c>
      <c r="D1709" t="s">
        <v>1680</v>
      </c>
      <c r="E1709" s="21" t="s">
        <v>5610</v>
      </c>
      <c r="F1709" s="20">
        <v>72</v>
      </c>
      <c r="G1709" s="20">
        <v>72.288734000000005</v>
      </c>
      <c r="H1709" s="20">
        <v>72</v>
      </c>
      <c r="I1709" s="22">
        <f t="shared" si="84"/>
        <v>0</v>
      </c>
      <c r="J1709" s="62">
        <f t="shared" si="85"/>
        <v>7.0000000000000007E-2</v>
      </c>
      <c r="K1709" s="53" t="str">
        <f t="shared" si="86"/>
        <v>Dentro del rango</v>
      </c>
      <c r="L1709" s="53">
        <v>1</v>
      </c>
      <c r="M1709" s="53">
        <v>1</v>
      </c>
      <c r="N1709" s="53">
        <v>1</v>
      </c>
      <c r="O1709" s="53">
        <v>1</v>
      </c>
      <c r="P1709" s="53">
        <v>0</v>
      </c>
      <c r="Q1709" s="53">
        <v>1</v>
      </c>
      <c r="R1709" s="53">
        <v>1</v>
      </c>
      <c r="S1709" s="53">
        <v>1</v>
      </c>
      <c r="T1709" s="53">
        <v>1</v>
      </c>
      <c r="U1709" s="53">
        <v>1</v>
      </c>
      <c r="V1709" s="69" t="s">
        <v>5301</v>
      </c>
      <c r="W1709"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09" s="67" t="str">
        <f>IF(cto1255AMCO[[#This Row],[Calificacion]]=1,"Aprobado","Subsanar")</f>
        <v>Subsanar</v>
      </c>
    </row>
    <row r="1710" spans="1:24" customFormat="1" hidden="1">
      <c r="A1710">
        <v>1709</v>
      </c>
      <c r="B1710" s="21" t="s">
        <v>5611</v>
      </c>
      <c r="C1710" s="13" t="s">
        <v>5612</v>
      </c>
      <c r="D1710" t="s">
        <v>1680</v>
      </c>
      <c r="E1710" s="21" t="s">
        <v>5613</v>
      </c>
      <c r="F1710" s="20">
        <v>70</v>
      </c>
      <c r="G1710" s="20">
        <v>69.981111999999996</v>
      </c>
      <c r="H1710" s="20">
        <v>70</v>
      </c>
      <c r="I1710" s="22">
        <f t="shared" ref="I1710:I1773" si="87">(((ABS(H1710-F1710))/F1710))</f>
        <v>0</v>
      </c>
      <c r="J1710" s="62">
        <f t="shared" ref="J1710:J1729" si="88">IF(H1710&lt;=80,0.07,IF(AND(H1710&gt;80,H1710&lt;=250),0.06,IF(AND(H1710&gt;250,H1710&lt;=500),0.04,IF(H1710&gt;500,0.03,0))))</f>
        <v>7.0000000000000007E-2</v>
      </c>
      <c r="K1710" s="53" t="str">
        <f t="shared" ref="K1710:K1773" si="89">IF(ABS(I1710)&lt;=J1710,"Dentro del rango","Supera el rango")</f>
        <v>Dentro del rango</v>
      </c>
      <c r="L1710" s="53">
        <v>1</v>
      </c>
      <c r="M1710" s="53">
        <v>1</v>
      </c>
      <c r="N1710" s="53">
        <v>1</v>
      </c>
      <c r="O1710" s="53">
        <v>1</v>
      </c>
      <c r="P1710" s="53">
        <v>0</v>
      </c>
      <c r="Q1710" s="53">
        <v>1</v>
      </c>
      <c r="R1710" s="53">
        <v>1</v>
      </c>
      <c r="S1710" s="53">
        <v>1</v>
      </c>
      <c r="T1710" s="53">
        <v>1</v>
      </c>
      <c r="U1710" s="53">
        <v>1</v>
      </c>
      <c r="V1710" s="69" t="s">
        <v>5301</v>
      </c>
      <c r="W1710"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10" s="67" t="str">
        <f>IF(cto1255AMCO[[#This Row],[Calificacion]]=1,"Aprobado","Subsanar")</f>
        <v>Subsanar</v>
      </c>
    </row>
    <row r="1711" spans="1:24" customFormat="1" hidden="1">
      <c r="A1711">
        <v>1710</v>
      </c>
      <c r="B1711" s="21" t="s">
        <v>5614</v>
      </c>
      <c r="C1711" s="13" t="s">
        <v>5615</v>
      </c>
      <c r="D1711" t="s">
        <v>1680</v>
      </c>
      <c r="E1711" s="21" t="s">
        <v>5616</v>
      </c>
      <c r="F1711" s="20">
        <v>70</v>
      </c>
      <c r="G1711" s="20">
        <v>69.547070000000005</v>
      </c>
      <c r="H1711" s="20">
        <v>70</v>
      </c>
      <c r="I1711" s="22">
        <f t="shared" si="87"/>
        <v>0</v>
      </c>
      <c r="J1711" s="62">
        <f t="shared" si="88"/>
        <v>7.0000000000000007E-2</v>
      </c>
      <c r="K1711" s="53" t="str">
        <f t="shared" si="89"/>
        <v>Dentro del rango</v>
      </c>
      <c r="L1711" s="53">
        <v>1</v>
      </c>
      <c r="M1711" s="53">
        <v>1</v>
      </c>
      <c r="N1711" s="53">
        <v>1</v>
      </c>
      <c r="O1711" s="53">
        <v>1</v>
      </c>
      <c r="P1711" s="53">
        <v>0</v>
      </c>
      <c r="Q1711" s="53">
        <v>1</v>
      </c>
      <c r="R1711" s="53">
        <v>1</v>
      </c>
      <c r="S1711" s="53">
        <v>1</v>
      </c>
      <c r="T1711" s="53">
        <v>1</v>
      </c>
      <c r="U1711" s="53">
        <v>1</v>
      </c>
      <c r="V1711" s="69" t="s">
        <v>5301</v>
      </c>
      <c r="W1711"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11" s="67" t="str">
        <f>IF(cto1255AMCO[[#This Row],[Calificacion]]=1,"Aprobado","Subsanar")</f>
        <v>Subsanar</v>
      </c>
    </row>
    <row r="1712" spans="1:24" customFormat="1" hidden="1">
      <c r="A1712">
        <v>1711</v>
      </c>
      <c r="B1712" s="21" t="s">
        <v>5617</v>
      </c>
      <c r="C1712" s="13" t="s">
        <v>5618</v>
      </c>
      <c r="D1712" t="s">
        <v>1680</v>
      </c>
      <c r="E1712" s="21" t="s">
        <v>5619</v>
      </c>
      <c r="F1712" s="20">
        <v>72</v>
      </c>
      <c r="G1712" s="20">
        <v>72.467297000000002</v>
      </c>
      <c r="H1712" s="20">
        <v>72</v>
      </c>
      <c r="I1712" s="22">
        <f t="shared" si="87"/>
        <v>0</v>
      </c>
      <c r="J1712" s="62">
        <f t="shared" si="88"/>
        <v>7.0000000000000007E-2</v>
      </c>
      <c r="K1712" s="53" t="str">
        <f t="shared" si="89"/>
        <v>Dentro del rango</v>
      </c>
      <c r="L1712" s="53">
        <v>1</v>
      </c>
      <c r="M1712" s="53">
        <v>1</v>
      </c>
      <c r="N1712" s="53">
        <v>1</v>
      </c>
      <c r="O1712" s="53">
        <v>1</v>
      </c>
      <c r="P1712" s="53">
        <v>0</v>
      </c>
      <c r="Q1712" s="53">
        <v>1</v>
      </c>
      <c r="R1712" s="53">
        <v>1</v>
      </c>
      <c r="S1712" s="53">
        <v>1</v>
      </c>
      <c r="T1712" s="53">
        <v>1</v>
      </c>
      <c r="U1712" s="53">
        <v>1</v>
      </c>
      <c r="V1712" s="69" t="s">
        <v>5301</v>
      </c>
      <c r="W1712"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12" s="67" t="str">
        <f>IF(cto1255AMCO[[#This Row],[Calificacion]]=1,"Aprobado","Subsanar")</f>
        <v>Subsanar</v>
      </c>
    </row>
    <row r="1713" spans="1:24" customFormat="1" hidden="1">
      <c r="A1713">
        <v>1712</v>
      </c>
      <c r="B1713" s="21" t="s">
        <v>5620</v>
      </c>
      <c r="C1713" s="13" t="s">
        <v>5621</v>
      </c>
      <c r="D1713" t="s">
        <v>1680</v>
      </c>
      <c r="E1713" s="21" t="s">
        <v>5622</v>
      </c>
      <c r="F1713" s="20">
        <v>70</v>
      </c>
      <c r="G1713" s="20">
        <v>69.691395999999997</v>
      </c>
      <c r="H1713" s="20">
        <v>70</v>
      </c>
      <c r="I1713" s="22">
        <f t="shared" si="87"/>
        <v>0</v>
      </c>
      <c r="J1713" s="62">
        <f t="shared" si="88"/>
        <v>7.0000000000000007E-2</v>
      </c>
      <c r="K1713" s="53" t="str">
        <f t="shared" si="89"/>
        <v>Dentro del rango</v>
      </c>
      <c r="L1713" s="53">
        <v>1</v>
      </c>
      <c r="M1713" s="53">
        <v>1</v>
      </c>
      <c r="N1713" s="53">
        <v>1</v>
      </c>
      <c r="O1713" s="53">
        <v>1</v>
      </c>
      <c r="P1713" s="53">
        <v>0</v>
      </c>
      <c r="Q1713" s="53">
        <v>1</v>
      </c>
      <c r="R1713" s="53">
        <v>1</v>
      </c>
      <c r="S1713" s="53">
        <v>1</v>
      </c>
      <c r="T1713" s="53">
        <v>1</v>
      </c>
      <c r="U1713" s="53">
        <v>1</v>
      </c>
      <c r="V1713" s="69" t="s">
        <v>5301</v>
      </c>
      <c r="W1713"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13" s="67" t="str">
        <f>IF(cto1255AMCO[[#This Row],[Calificacion]]=1,"Aprobado","Subsanar")</f>
        <v>Subsanar</v>
      </c>
    </row>
    <row r="1714" spans="1:24" customFormat="1" hidden="1">
      <c r="A1714">
        <v>1713</v>
      </c>
      <c r="B1714" s="21" t="s">
        <v>5623</v>
      </c>
      <c r="C1714" s="13" t="s">
        <v>5624</v>
      </c>
      <c r="D1714" t="s">
        <v>1680</v>
      </c>
      <c r="E1714" s="21" t="s">
        <v>5625</v>
      </c>
      <c r="F1714" s="20">
        <v>74</v>
      </c>
      <c r="G1714" s="20">
        <v>73.770019000000005</v>
      </c>
      <c r="H1714" s="20">
        <v>74</v>
      </c>
      <c r="I1714" s="22">
        <f t="shared" si="87"/>
        <v>0</v>
      </c>
      <c r="J1714" s="62">
        <f t="shared" si="88"/>
        <v>7.0000000000000007E-2</v>
      </c>
      <c r="K1714" s="53" t="str">
        <f t="shared" si="89"/>
        <v>Dentro del rango</v>
      </c>
      <c r="L1714" s="53">
        <v>1</v>
      </c>
      <c r="M1714" s="53">
        <v>1</v>
      </c>
      <c r="N1714" s="53">
        <v>1</v>
      </c>
      <c r="O1714" s="53">
        <v>1</v>
      </c>
      <c r="P1714" s="53">
        <v>0</v>
      </c>
      <c r="Q1714" s="53">
        <v>1</v>
      </c>
      <c r="R1714" s="53">
        <v>1</v>
      </c>
      <c r="S1714" s="53">
        <v>1</v>
      </c>
      <c r="T1714" s="53">
        <v>1</v>
      </c>
      <c r="U1714" s="53">
        <v>1</v>
      </c>
      <c r="V1714" s="69" t="s">
        <v>5301</v>
      </c>
      <c r="W1714"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14" s="67" t="str">
        <f>IF(cto1255AMCO[[#This Row],[Calificacion]]=1,"Aprobado","Subsanar")</f>
        <v>Subsanar</v>
      </c>
    </row>
    <row r="1715" spans="1:24" customFormat="1" hidden="1">
      <c r="A1715">
        <v>1714</v>
      </c>
      <c r="B1715" s="21" t="s">
        <v>5626</v>
      </c>
      <c r="C1715" s="13" t="s">
        <v>5627</v>
      </c>
      <c r="D1715" t="s">
        <v>1680</v>
      </c>
      <c r="E1715" s="21" t="s">
        <v>5628</v>
      </c>
      <c r="F1715" s="20" t="s">
        <v>5629</v>
      </c>
      <c r="G1715" s="20" t="s">
        <v>5630</v>
      </c>
      <c r="H1715" s="20">
        <v>68</v>
      </c>
      <c r="I1715" s="22">
        <f t="shared" si="87"/>
        <v>0.5</v>
      </c>
      <c r="J1715" s="62">
        <f t="shared" si="88"/>
        <v>7.0000000000000007E-2</v>
      </c>
      <c r="K1715" s="53" t="str">
        <f t="shared" si="89"/>
        <v>Supera el rango</v>
      </c>
      <c r="L1715" s="53">
        <v>1</v>
      </c>
      <c r="M1715" s="53">
        <v>1</v>
      </c>
      <c r="N1715" s="53">
        <v>1</v>
      </c>
      <c r="O1715" s="53">
        <v>1</v>
      </c>
      <c r="P1715" s="53">
        <v>0</v>
      </c>
      <c r="Q1715" s="53">
        <v>1</v>
      </c>
      <c r="R1715" s="53">
        <v>1</v>
      </c>
      <c r="S1715" s="53">
        <v>1</v>
      </c>
      <c r="T1715" s="53">
        <v>1</v>
      </c>
      <c r="U1715" s="53">
        <v>1</v>
      </c>
      <c r="V1715" s="69" t="s">
        <v>5301</v>
      </c>
      <c r="W1715"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15" s="67" t="str">
        <f>IF(cto1255AMCO[[#This Row],[Calificacion]]=1,"Aprobado","Subsanar")</f>
        <v>Subsanar</v>
      </c>
    </row>
    <row r="1716" spans="1:24" customFormat="1" hidden="1">
      <c r="A1716">
        <v>1715</v>
      </c>
      <c r="B1716" s="21" t="s">
        <v>5631</v>
      </c>
      <c r="C1716" s="13" t="s">
        <v>5632</v>
      </c>
      <c r="D1716" t="s">
        <v>1680</v>
      </c>
      <c r="E1716" s="21" t="s">
        <v>5633</v>
      </c>
      <c r="F1716" s="20">
        <v>72</v>
      </c>
      <c r="G1716" s="20">
        <v>72.210053000000002</v>
      </c>
      <c r="H1716" s="20">
        <v>72</v>
      </c>
      <c r="I1716" s="22">
        <f t="shared" si="87"/>
        <v>0</v>
      </c>
      <c r="J1716" s="62">
        <f t="shared" si="88"/>
        <v>7.0000000000000007E-2</v>
      </c>
      <c r="K1716" s="53" t="str">
        <f t="shared" si="89"/>
        <v>Dentro del rango</v>
      </c>
      <c r="L1716" s="53">
        <v>1</v>
      </c>
      <c r="M1716" s="53">
        <v>1</v>
      </c>
      <c r="N1716" s="53">
        <v>1</v>
      </c>
      <c r="O1716" s="53">
        <v>1</v>
      </c>
      <c r="P1716" s="53">
        <v>0</v>
      </c>
      <c r="Q1716" s="53">
        <v>1</v>
      </c>
      <c r="R1716" s="53">
        <v>1</v>
      </c>
      <c r="S1716" s="53">
        <v>1</v>
      </c>
      <c r="T1716" s="53">
        <v>1</v>
      </c>
      <c r="U1716" s="53">
        <v>1</v>
      </c>
      <c r="V1716" s="69" t="s">
        <v>5301</v>
      </c>
      <c r="W1716"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16" s="67" t="str">
        <f>IF(cto1255AMCO[[#This Row],[Calificacion]]=1,"Aprobado","Subsanar")</f>
        <v>Subsanar</v>
      </c>
    </row>
    <row r="1717" spans="1:24" customFormat="1" hidden="1">
      <c r="A1717">
        <v>1716</v>
      </c>
      <c r="B1717" s="21" t="s">
        <v>5634</v>
      </c>
      <c r="C1717" s="13" t="s">
        <v>5635</v>
      </c>
      <c r="D1717" t="s">
        <v>1680</v>
      </c>
      <c r="E1717" s="21" t="s">
        <v>5636</v>
      </c>
      <c r="F1717" s="20">
        <v>72</v>
      </c>
      <c r="G1717" s="20">
        <v>71.816554999999994</v>
      </c>
      <c r="H1717" s="20">
        <v>72</v>
      </c>
      <c r="I1717" s="22">
        <f t="shared" si="87"/>
        <v>0</v>
      </c>
      <c r="J1717" s="62">
        <f t="shared" si="88"/>
        <v>7.0000000000000007E-2</v>
      </c>
      <c r="K1717" s="53" t="str">
        <f t="shared" si="89"/>
        <v>Dentro del rango</v>
      </c>
      <c r="L1717" s="53">
        <v>1</v>
      </c>
      <c r="M1717" s="53">
        <v>1</v>
      </c>
      <c r="N1717" s="53">
        <v>1</v>
      </c>
      <c r="O1717" s="53">
        <v>1</v>
      </c>
      <c r="P1717" s="53">
        <v>0</v>
      </c>
      <c r="Q1717" s="53">
        <v>1</v>
      </c>
      <c r="R1717" s="53">
        <v>1</v>
      </c>
      <c r="S1717" s="53">
        <v>1</v>
      </c>
      <c r="T1717" s="53">
        <v>1</v>
      </c>
      <c r="U1717" s="53">
        <v>1</v>
      </c>
      <c r="V1717" s="69" t="s">
        <v>5301</v>
      </c>
      <c r="W1717"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17" s="67" t="str">
        <f>IF(cto1255AMCO[[#This Row],[Calificacion]]=1,"Aprobado","Subsanar")</f>
        <v>Subsanar</v>
      </c>
    </row>
    <row r="1718" spans="1:24" customFormat="1" hidden="1">
      <c r="A1718">
        <v>1717</v>
      </c>
      <c r="B1718" s="21" t="s">
        <v>5637</v>
      </c>
      <c r="C1718" s="13" t="s">
        <v>5638</v>
      </c>
      <c r="D1718" t="s">
        <v>1680</v>
      </c>
      <c r="E1718" s="21" t="s">
        <v>5639</v>
      </c>
      <c r="F1718" s="20">
        <v>70</v>
      </c>
      <c r="G1718" s="20">
        <v>70.332351000000003</v>
      </c>
      <c r="H1718" s="20">
        <v>70</v>
      </c>
      <c r="I1718" s="22">
        <f t="shared" si="87"/>
        <v>0</v>
      </c>
      <c r="J1718" s="62">
        <f t="shared" si="88"/>
        <v>7.0000000000000007E-2</v>
      </c>
      <c r="K1718" s="53" t="str">
        <f t="shared" si="89"/>
        <v>Dentro del rango</v>
      </c>
      <c r="L1718" s="53">
        <v>1</v>
      </c>
      <c r="M1718" s="53">
        <v>1</v>
      </c>
      <c r="N1718" s="53">
        <v>1</v>
      </c>
      <c r="O1718" s="53">
        <v>1</v>
      </c>
      <c r="P1718" s="53">
        <v>0</v>
      </c>
      <c r="Q1718" s="53">
        <v>1</v>
      </c>
      <c r="R1718" s="53">
        <v>1</v>
      </c>
      <c r="S1718" s="53">
        <v>1</v>
      </c>
      <c r="T1718" s="53">
        <v>1</v>
      </c>
      <c r="U1718" s="53">
        <v>1</v>
      </c>
      <c r="V1718" s="69" t="s">
        <v>5301</v>
      </c>
      <c r="W1718"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18" s="67" t="str">
        <f>IF(cto1255AMCO[[#This Row],[Calificacion]]=1,"Aprobado","Subsanar")</f>
        <v>Subsanar</v>
      </c>
    </row>
    <row r="1719" spans="1:24" customFormat="1" hidden="1">
      <c r="A1719">
        <v>1718</v>
      </c>
      <c r="B1719" s="21" t="s">
        <v>5640</v>
      </c>
      <c r="C1719" s="13" t="s">
        <v>5641</v>
      </c>
      <c r="D1719" t="s">
        <v>1680</v>
      </c>
      <c r="E1719" s="21" t="s">
        <v>5642</v>
      </c>
      <c r="F1719" s="20">
        <v>74</v>
      </c>
      <c r="G1719" s="20">
        <v>73.722330999999997</v>
      </c>
      <c r="H1719" s="20">
        <v>74</v>
      </c>
      <c r="I1719" s="22">
        <f t="shared" si="87"/>
        <v>0</v>
      </c>
      <c r="J1719" s="62">
        <f t="shared" si="88"/>
        <v>7.0000000000000007E-2</v>
      </c>
      <c r="K1719" s="53" t="str">
        <f t="shared" si="89"/>
        <v>Dentro del rango</v>
      </c>
      <c r="L1719" s="53">
        <v>1</v>
      </c>
      <c r="M1719" s="53">
        <v>1</v>
      </c>
      <c r="N1719" s="53">
        <v>1</v>
      </c>
      <c r="O1719" s="53">
        <v>1</v>
      </c>
      <c r="P1719" s="53">
        <v>0</v>
      </c>
      <c r="Q1719" s="53">
        <v>1</v>
      </c>
      <c r="R1719" s="53">
        <v>1</v>
      </c>
      <c r="S1719" s="53">
        <v>1</v>
      </c>
      <c r="T1719" s="53">
        <v>1</v>
      </c>
      <c r="U1719" s="53">
        <v>1</v>
      </c>
      <c r="V1719" s="69" t="s">
        <v>5301</v>
      </c>
      <c r="W1719"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19" s="67" t="str">
        <f>IF(cto1255AMCO[[#This Row],[Calificacion]]=1,"Aprobado","Subsanar")</f>
        <v>Subsanar</v>
      </c>
    </row>
    <row r="1720" spans="1:24" customFormat="1" hidden="1">
      <c r="A1720">
        <v>1719</v>
      </c>
      <c r="B1720" s="21" t="s">
        <v>5643</v>
      </c>
      <c r="C1720" s="13" t="s">
        <v>5644</v>
      </c>
      <c r="D1720" t="s">
        <v>1680</v>
      </c>
      <c r="E1720" s="21" t="s">
        <v>5645</v>
      </c>
      <c r="F1720" s="20" t="s">
        <v>5517</v>
      </c>
      <c r="G1720" s="20" t="s">
        <v>5646</v>
      </c>
      <c r="H1720" s="20">
        <v>73</v>
      </c>
      <c r="I1720" s="22">
        <f t="shared" si="87"/>
        <v>0</v>
      </c>
      <c r="J1720" s="62">
        <f t="shared" si="88"/>
        <v>7.0000000000000007E-2</v>
      </c>
      <c r="K1720" s="53" t="str">
        <f t="shared" si="89"/>
        <v>Dentro del rango</v>
      </c>
      <c r="L1720" s="53">
        <v>1</v>
      </c>
      <c r="M1720" s="53">
        <v>1</v>
      </c>
      <c r="N1720" s="53">
        <v>1</v>
      </c>
      <c r="O1720" s="53">
        <v>1</v>
      </c>
      <c r="P1720" s="53">
        <v>0</v>
      </c>
      <c r="Q1720" s="53">
        <v>1</v>
      </c>
      <c r="R1720" s="53">
        <v>1</v>
      </c>
      <c r="S1720" s="53">
        <v>1</v>
      </c>
      <c r="T1720" s="53">
        <v>1</v>
      </c>
      <c r="U1720" s="53">
        <v>1</v>
      </c>
      <c r="V1720" s="69" t="s">
        <v>5301</v>
      </c>
      <c r="W1720"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20" s="67" t="str">
        <f>IF(cto1255AMCO[[#This Row],[Calificacion]]=1,"Aprobado","Subsanar")</f>
        <v>Subsanar</v>
      </c>
    </row>
    <row r="1721" spans="1:24" customFormat="1" hidden="1">
      <c r="A1721">
        <v>1720</v>
      </c>
      <c r="B1721" s="21" t="s">
        <v>5647</v>
      </c>
      <c r="C1721" s="13" t="s">
        <v>5648</v>
      </c>
      <c r="D1721" t="s">
        <v>1680</v>
      </c>
      <c r="E1721" s="21" t="s">
        <v>5649</v>
      </c>
      <c r="F1721" s="20">
        <v>70</v>
      </c>
      <c r="G1721" s="20">
        <v>69.650710000000004</v>
      </c>
      <c r="H1721" s="20">
        <v>70</v>
      </c>
      <c r="I1721" s="22">
        <f t="shared" si="87"/>
        <v>0</v>
      </c>
      <c r="J1721" s="62">
        <f t="shared" si="88"/>
        <v>7.0000000000000007E-2</v>
      </c>
      <c r="K1721" s="53" t="str">
        <f t="shared" si="89"/>
        <v>Dentro del rango</v>
      </c>
      <c r="L1721" s="53">
        <v>1</v>
      </c>
      <c r="M1721" s="53">
        <v>1</v>
      </c>
      <c r="N1721" s="53">
        <v>1</v>
      </c>
      <c r="O1721" s="53">
        <v>1</v>
      </c>
      <c r="P1721" s="53">
        <v>0</v>
      </c>
      <c r="Q1721" s="53">
        <v>1</v>
      </c>
      <c r="R1721" s="53">
        <v>1</v>
      </c>
      <c r="S1721" s="53">
        <v>1</v>
      </c>
      <c r="T1721" s="53">
        <v>1</v>
      </c>
      <c r="U1721" s="53">
        <v>1</v>
      </c>
      <c r="V1721" s="69" t="s">
        <v>5301</v>
      </c>
      <c r="W1721"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21" s="67" t="str">
        <f>IF(cto1255AMCO[[#This Row],[Calificacion]]=1,"Aprobado","Subsanar")</f>
        <v>Subsanar</v>
      </c>
    </row>
    <row r="1722" spans="1:24" customFormat="1" hidden="1">
      <c r="A1722">
        <v>1721</v>
      </c>
      <c r="B1722" s="21" t="s">
        <v>5650</v>
      </c>
      <c r="C1722" s="13" t="s">
        <v>5651</v>
      </c>
      <c r="D1722" t="s">
        <v>1680</v>
      </c>
      <c r="E1722" s="21" t="s">
        <v>5652</v>
      </c>
      <c r="F1722" s="20">
        <v>72</v>
      </c>
      <c r="G1722" s="20">
        <v>72.233949999999993</v>
      </c>
      <c r="H1722" s="20">
        <v>72</v>
      </c>
      <c r="I1722" s="22">
        <f t="shared" si="87"/>
        <v>0</v>
      </c>
      <c r="J1722" s="62">
        <f t="shared" si="88"/>
        <v>7.0000000000000007E-2</v>
      </c>
      <c r="K1722" s="53" t="str">
        <f t="shared" si="89"/>
        <v>Dentro del rango</v>
      </c>
      <c r="L1722" s="53">
        <v>1</v>
      </c>
      <c r="M1722" s="53">
        <v>1</v>
      </c>
      <c r="N1722" s="53">
        <v>1</v>
      </c>
      <c r="O1722" s="53">
        <v>1</v>
      </c>
      <c r="P1722" s="53">
        <v>0</v>
      </c>
      <c r="Q1722" s="53">
        <v>1</v>
      </c>
      <c r="R1722" s="53">
        <v>1</v>
      </c>
      <c r="S1722" s="53">
        <v>1</v>
      </c>
      <c r="T1722" s="53">
        <v>1</v>
      </c>
      <c r="U1722" s="53">
        <v>1</v>
      </c>
      <c r="V1722" s="69" t="s">
        <v>5301</v>
      </c>
      <c r="W1722"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22" s="67" t="str">
        <f>IF(cto1255AMCO[[#This Row],[Calificacion]]=1,"Aprobado","Subsanar")</f>
        <v>Subsanar</v>
      </c>
    </row>
    <row r="1723" spans="1:24" customFormat="1" hidden="1">
      <c r="A1723">
        <v>1722</v>
      </c>
      <c r="B1723" s="21" t="s">
        <v>5653</v>
      </c>
      <c r="C1723" s="13" t="s">
        <v>5654</v>
      </c>
      <c r="D1723" t="s">
        <v>1680</v>
      </c>
      <c r="E1723" s="21" t="s">
        <v>5655</v>
      </c>
      <c r="F1723" s="20">
        <v>69</v>
      </c>
      <c r="G1723" s="20">
        <v>68.563821000000004</v>
      </c>
      <c r="H1723" s="20">
        <v>69</v>
      </c>
      <c r="I1723" s="22">
        <f t="shared" si="87"/>
        <v>0</v>
      </c>
      <c r="J1723" s="62">
        <f t="shared" si="88"/>
        <v>7.0000000000000007E-2</v>
      </c>
      <c r="K1723" s="53" t="str">
        <f t="shared" si="89"/>
        <v>Dentro del rango</v>
      </c>
      <c r="L1723" s="53">
        <v>1</v>
      </c>
      <c r="M1723" s="53">
        <v>1</v>
      </c>
      <c r="N1723" s="53">
        <v>1</v>
      </c>
      <c r="O1723" s="53">
        <v>1</v>
      </c>
      <c r="P1723" s="53">
        <v>0</v>
      </c>
      <c r="Q1723" s="53">
        <v>1</v>
      </c>
      <c r="R1723" s="53">
        <v>1</v>
      </c>
      <c r="S1723" s="53">
        <v>1</v>
      </c>
      <c r="T1723" s="53">
        <v>1</v>
      </c>
      <c r="U1723" s="53">
        <v>1</v>
      </c>
      <c r="V1723" s="69" t="s">
        <v>5301</v>
      </c>
      <c r="W1723"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23" s="67" t="str">
        <f>IF(cto1255AMCO[[#This Row],[Calificacion]]=1,"Aprobado","Subsanar")</f>
        <v>Subsanar</v>
      </c>
    </row>
    <row r="1724" spans="1:24" customFormat="1" hidden="1">
      <c r="A1724">
        <v>1723</v>
      </c>
      <c r="B1724" s="21" t="s">
        <v>5656</v>
      </c>
      <c r="C1724" s="13" t="s">
        <v>5657</v>
      </c>
      <c r="D1724" t="s">
        <v>1680</v>
      </c>
      <c r="E1724" s="21" t="s">
        <v>5658</v>
      </c>
      <c r="F1724" s="20">
        <v>72</v>
      </c>
      <c r="G1724" s="20">
        <v>74.791663</v>
      </c>
      <c r="H1724" s="20">
        <v>72</v>
      </c>
      <c r="I1724" s="22">
        <f t="shared" si="87"/>
        <v>0</v>
      </c>
      <c r="J1724" s="62">
        <f t="shared" si="88"/>
        <v>7.0000000000000007E-2</v>
      </c>
      <c r="K1724" s="53" t="str">
        <f t="shared" si="89"/>
        <v>Dentro del rango</v>
      </c>
      <c r="L1724" s="53">
        <v>1</v>
      </c>
      <c r="M1724" s="53">
        <v>1</v>
      </c>
      <c r="N1724" s="53">
        <v>1</v>
      </c>
      <c r="O1724" s="53">
        <v>1</v>
      </c>
      <c r="P1724" s="53">
        <v>0</v>
      </c>
      <c r="Q1724" s="53">
        <v>1</v>
      </c>
      <c r="R1724" s="53">
        <v>1</v>
      </c>
      <c r="S1724" s="53">
        <v>1</v>
      </c>
      <c r="T1724" s="53">
        <v>1</v>
      </c>
      <c r="U1724" s="53">
        <v>1</v>
      </c>
      <c r="V1724" s="69" t="s">
        <v>5301</v>
      </c>
      <c r="W1724"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24" s="67" t="str">
        <f>IF(cto1255AMCO[[#This Row],[Calificacion]]=1,"Aprobado","Subsanar")</f>
        <v>Subsanar</v>
      </c>
    </row>
    <row r="1725" spans="1:24" customFormat="1" hidden="1">
      <c r="A1725">
        <v>1724</v>
      </c>
      <c r="B1725" s="21" t="s">
        <v>5659</v>
      </c>
      <c r="C1725" s="13" t="s">
        <v>5660</v>
      </c>
      <c r="D1725" t="s">
        <v>1680</v>
      </c>
      <c r="E1725" s="21" t="s">
        <v>5661</v>
      </c>
      <c r="F1725" s="20">
        <v>72</v>
      </c>
      <c r="G1725" s="20">
        <v>72.918650999999997</v>
      </c>
      <c r="H1725" s="20">
        <v>72</v>
      </c>
      <c r="I1725" s="22">
        <f t="shared" si="87"/>
        <v>0</v>
      </c>
      <c r="J1725" s="62">
        <f t="shared" si="88"/>
        <v>7.0000000000000007E-2</v>
      </c>
      <c r="K1725" s="53" t="str">
        <f t="shared" si="89"/>
        <v>Dentro del rango</v>
      </c>
      <c r="L1725" s="53">
        <v>1</v>
      </c>
      <c r="M1725" s="53">
        <v>1</v>
      </c>
      <c r="N1725" s="53">
        <v>1</v>
      </c>
      <c r="O1725" s="53">
        <v>1</v>
      </c>
      <c r="P1725" s="53">
        <v>0</v>
      </c>
      <c r="Q1725" s="53">
        <v>1</v>
      </c>
      <c r="R1725" s="53">
        <v>1</v>
      </c>
      <c r="S1725" s="53">
        <v>1</v>
      </c>
      <c r="T1725" s="53">
        <v>1</v>
      </c>
      <c r="U1725" s="53">
        <v>1</v>
      </c>
      <c r="V1725" s="69" t="s">
        <v>5301</v>
      </c>
      <c r="W1725" s="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25" s="67" t="str">
        <f>IF(cto1255AMCO[[#This Row],[Calificacion]]=1,"Aprobado","Subsanar")</f>
        <v>Subsanar</v>
      </c>
    </row>
    <row r="1726" spans="1:24" customFormat="1" hidden="1">
      <c r="A1726">
        <v>1725</v>
      </c>
      <c r="B1726" s="21" t="s">
        <v>5662</v>
      </c>
      <c r="C1726" s="13" t="s">
        <v>5663</v>
      </c>
      <c r="D1726" t="s">
        <v>1680</v>
      </c>
      <c r="E1726" s="21" t="s">
        <v>5664</v>
      </c>
      <c r="F1726" s="20">
        <v>72</v>
      </c>
      <c r="G1726" s="20">
        <v>71.990933999999996</v>
      </c>
      <c r="H1726" s="20">
        <v>72</v>
      </c>
      <c r="I1726" s="22">
        <f t="shared" si="87"/>
        <v>0</v>
      </c>
      <c r="J1726" s="62">
        <f t="shared" si="88"/>
        <v>7.0000000000000007E-2</v>
      </c>
      <c r="K1726" s="53" t="str">
        <f t="shared" si="89"/>
        <v>Dentro del rango</v>
      </c>
      <c r="L1726" s="53">
        <v>1</v>
      </c>
      <c r="M1726" s="53">
        <v>1</v>
      </c>
      <c r="N1726" s="53">
        <v>1</v>
      </c>
      <c r="O1726" s="53">
        <v>1</v>
      </c>
      <c r="P1726" s="53">
        <v>0</v>
      </c>
      <c r="Q1726" s="53">
        <v>1</v>
      </c>
      <c r="R1726" s="53">
        <v>1</v>
      </c>
      <c r="S1726" s="53">
        <v>1</v>
      </c>
      <c r="T1726" s="53">
        <v>1</v>
      </c>
      <c r="U1726" s="53">
        <v>1</v>
      </c>
      <c r="V1726" s="69" t="s">
        <v>5301</v>
      </c>
      <c r="W172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26" t="str">
        <f>IF(cto1255AMCO[[#This Row],[Calificacion]]=1,"Aprobado","Subsanar")</f>
        <v>Subsanar</v>
      </c>
    </row>
    <row r="1727" spans="1:24" customFormat="1" hidden="1">
      <c r="A1727">
        <v>1726</v>
      </c>
      <c r="B1727" s="21" t="s">
        <v>5665</v>
      </c>
      <c r="C1727" s="13" t="s">
        <v>5666</v>
      </c>
      <c r="D1727" t="s">
        <v>1680</v>
      </c>
      <c r="E1727" s="21" t="s">
        <v>5667</v>
      </c>
      <c r="F1727" s="20">
        <v>70</v>
      </c>
      <c r="G1727" s="20">
        <v>70.564411000000007</v>
      </c>
      <c r="H1727" s="20">
        <v>70</v>
      </c>
      <c r="I1727" s="22">
        <f t="shared" si="87"/>
        <v>0</v>
      </c>
      <c r="J1727" s="62">
        <f t="shared" si="88"/>
        <v>7.0000000000000007E-2</v>
      </c>
      <c r="K1727" s="53" t="str">
        <f t="shared" si="89"/>
        <v>Dentro del rango</v>
      </c>
      <c r="L1727" s="53">
        <v>1</v>
      </c>
      <c r="M1727" s="53">
        <v>1</v>
      </c>
      <c r="N1727" s="53">
        <v>1</v>
      </c>
      <c r="O1727" s="53">
        <v>1</v>
      </c>
      <c r="P1727" s="53">
        <v>0</v>
      </c>
      <c r="Q1727" s="53">
        <v>1</v>
      </c>
      <c r="R1727" s="53">
        <v>1</v>
      </c>
      <c r="S1727" s="53">
        <v>1</v>
      </c>
      <c r="T1727" s="53">
        <v>1</v>
      </c>
      <c r="U1727" s="53">
        <v>1</v>
      </c>
      <c r="V1727" s="69" t="s">
        <v>5301</v>
      </c>
      <c r="W172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27" t="str">
        <f>IF(cto1255AMCO[[#This Row],[Calificacion]]=1,"Aprobado","Subsanar")</f>
        <v>Subsanar</v>
      </c>
    </row>
    <row r="1728" spans="1:24" customFormat="1" hidden="1">
      <c r="A1728">
        <v>1727</v>
      </c>
      <c r="B1728" s="21" t="s">
        <v>5668</v>
      </c>
      <c r="C1728" s="13" t="s">
        <v>5669</v>
      </c>
      <c r="D1728" t="s">
        <v>1680</v>
      </c>
      <c r="E1728" s="21" t="s">
        <v>5670</v>
      </c>
      <c r="F1728" s="20">
        <v>70</v>
      </c>
      <c r="G1728" s="20">
        <v>71.359300000000005</v>
      </c>
      <c r="H1728" s="20">
        <v>70</v>
      </c>
      <c r="I1728" s="22">
        <f t="shared" si="87"/>
        <v>0</v>
      </c>
      <c r="J1728" s="62">
        <f t="shared" si="88"/>
        <v>7.0000000000000007E-2</v>
      </c>
      <c r="K1728" s="53" t="str">
        <f t="shared" si="89"/>
        <v>Dentro del rango</v>
      </c>
      <c r="L1728" s="53">
        <v>1</v>
      </c>
      <c r="M1728" s="53">
        <v>1</v>
      </c>
      <c r="N1728" s="53">
        <v>1</v>
      </c>
      <c r="O1728" s="53">
        <v>1</v>
      </c>
      <c r="P1728" s="53">
        <v>0</v>
      </c>
      <c r="Q1728" s="53">
        <v>1</v>
      </c>
      <c r="R1728" s="53">
        <v>1</v>
      </c>
      <c r="S1728" s="53">
        <v>1</v>
      </c>
      <c r="T1728" s="53">
        <v>1</v>
      </c>
      <c r="U1728" s="53">
        <v>1</v>
      </c>
      <c r="V1728" s="69" t="s">
        <v>5301</v>
      </c>
      <c r="W172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28" t="str">
        <f>IF(cto1255AMCO[[#This Row],[Calificacion]]=1,"Aprobado","Subsanar")</f>
        <v>Subsanar</v>
      </c>
    </row>
    <row r="1729" spans="1:24" customFormat="1" hidden="1">
      <c r="A1729">
        <v>1728</v>
      </c>
      <c r="B1729" s="21" t="s">
        <v>5671</v>
      </c>
      <c r="C1729" s="13" t="s">
        <v>5672</v>
      </c>
      <c r="D1729" t="s">
        <v>1680</v>
      </c>
      <c r="E1729" s="21" t="s">
        <v>5673</v>
      </c>
      <c r="F1729" s="20">
        <v>72</v>
      </c>
      <c r="G1729" s="20">
        <v>73.351609999999994</v>
      </c>
      <c r="H1729" s="20">
        <v>72</v>
      </c>
      <c r="I1729" s="22">
        <f t="shared" si="87"/>
        <v>0</v>
      </c>
      <c r="J1729" s="62">
        <f t="shared" si="88"/>
        <v>7.0000000000000007E-2</v>
      </c>
      <c r="K1729" s="53" t="str">
        <f t="shared" si="89"/>
        <v>Dentro del rango</v>
      </c>
      <c r="L1729" s="53">
        <v>1</v>
      </c>
      <c r="M1729" s="53">
        <v>1</v>
      </c>
      <c r="N1729" s="53">
        <v>1</v>
      </c>
      <c r="O1729" s="53">
        <v>1</v>
      </c>
      <c r="P1729" s="53">
        <v>0</v>
      </c>
      <c r="Q1729" s="53">
        <v>1</v>
      </c>
      <c r="R1729" s="53">
        <v>1</v>
      </c>
      <c r="S1729" s="53">
        <v>1</v>
      </c>
      <c r="T1729" s="53">
        <v>1</v>
      </c>
      <c r="U1729" s="53">
        <v>1</v>
      </c>
      <c r="V1729" s="69" t="s">
        <v>5301</v>
      </c>
      <c r="W172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29" t="str">
        <f>IF(cto1255AMCO[[#This Row],[Calificacion]]=1,"Aprobado","Subsanar")</f>
        <v>Subsanar</v>
      </c>
    </row>
    <row r="1730" spans="1:24" customFormat="1" hidden="1">
      <c r="A1730">
        <v>1729</v>
      </c>
      <c r="B1730" t="s">
        <v>5674</v>
      </c>
      <c r="C1730" s="13" t="s">
        <v>5675</v>
      </c>
      <c r="D1730" t="s">
        <v>1751</v>
      </c>
      <c r="E1730" s="26" t="s">
        <v>5676</v>
      </c>
      <c r="F1730" s="36">
        <v>70</v>
      </c>
      <c r="G1730" s="36">
        <v>70.601635999999999</v>
      </c>
      <c r="H1730" s="36">
        <v>70</v>
      </c>
      <c r="I1730" s="38">
        <v>0</v>
      </c>
      <c r="J1730" s="39">
        <v>7.0000000000000007E-2</v>
      </c>
      <c r="K1730" s="37" t="s">
        <v>861</v>
      </c>
      <c r="L1730" s="28">
        <v>1</v>
      </c>
      <c r="M1730" s="28">
        <v>1</v>
      </c>
      <c r="N1730" s="28">
        <v>1</v>
      </c>
      <c r="O1730" s="28">
        <v>1</v>
      </c>
      <c r="P1730" s="28">
        <v>0</v>
      </c>
      <c r="Q1730" s="28">
        <v>1</v>
      </c>
      <c r="R1730" s="28">
        <v>1</v>
      </c>
      <c r="S1730" s="28">
        <v>1</v>
      </c>
      <c r="T1730" s="28">
        <v>1</v>
      </c>
      <c r="U1730" s="28">
        <v>1</v>
      </c>
      <c r="V1730" s="30" t="s">
        <v>5677</v>
      </c>
      <c r="W1730" s="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30" s="48" t="str">
        <f>IF(cto1255AMCO[[#This Row],[Calificacion]]=1,"Aprobado","Subsanar")</f>
        <v>Subsanar</v>
      </c>
    </row>
    <row r="1731" spans="1:24" customFormat="1" hidden="1">
      <c r="A1731">
        <v>1730</v>
      </c>
      <c r="B1731" t="s">
        <v>5678</v>
      </c>
      <c r="C1731" s="13" t="s">
        <v>5679</v>
      </c>
      <c r="D1731" t="s">
        <v>1751</v>
      </c>
      <c r="E1731" s="26" t="s">
        <v>5680</v>
      </c>
      <c r="F1731" s="40">
        <v>70</v>
      </c>
      <c r="G1731" s="40">
        <v>69.824106999999998</v>
      </c>
      <c r="H1731" s="40">
        <v>70</v>
      </c>
      <c r="I1731" s="42">
        <v>0</v>
      </c>
      <c r="J1731" s="43">
        <v>7.0000000000000007E-2</v>
      </c>
      <c r="K1731" s="41" t="s">
        <v>861</v>
      </c>
      <c r="L1731" s="29">
        <v>1</v>
      </c>
      <c r="M1731" s="29">
        <v>1</v>
      </c>
      <c r="N1731" s="29">
        <v>1</v>
      </c>
      <c r="O1731" s="29">
        <v>1</v>
      </c>
      <c r="P1731" s="29">
        <v>0</v>
      </c>
      <c r="Q1731" s="29">
        <v>1</v>
      </c>
      <c r="R1731" s="29">
        <v>1</v>
      </c>
      <c r="S1731" s="29">
        <v>1</v>
      </c>
      <c r="T1731" s="29">
        <v>1</v>
      </c>
      <c r="U1731" s="29">
        <v>1</v>
      </c>
      <c r="V1731" s="31" t="s">
        <v>5677</v>
      </c>
      <c r="W1731" s="5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31" s="51" t="str">
        <f>IF(cto1255AMCO[[#This Row],[Calificacion]]=1,"Aprobado","Subsanar")</f>
        <v>Subsanar</v>
      </c>
    </row>
    <row r="1732" spans="1:24" customFormat="1" hidden="1">
      <c r="A1732">
        <v>1731</v>
      </c>
      <c r="B1732" t="s">
        <v>5681</v>
      </c>
      <c r="C1732" s="13" t="s">
        <v>5682</v>
      </c>
      <c r="D1732" t="s">
        <v>1751</v>
      </c>
      <c r="E1732" s="26" t="s">
        <v>5683</v>
      </c>
      <c r="F1732" s="36">
        <v>72</v>
      </c>
      <c r="G1732" s="36">
        <v>71.966282000000007</v>
      </c>
      <c r="H1732" s="36">
        <v>72</v>
      </c>
      <c r="I1732" s="38">
        <v>0</v>
      </c>
      <c r="J1732" s="39">
        <v>7.0000000000000007E-2</v>
      </c>
      <c r="K1732" s="37" t="s">
        <v>861</v>
      </c>
      <c r="L1732" s="28">
        <v>1</v>
      </c>
      <c r="M1732" s="28">
        <v>1</v>
      </c>
      <c r="N1732" s="28">
        <v>1</v>
      </c>
      <c r="O1732" s="28">
        <v>1</v>
      </c>
      <c r="P1732" s="28">
        <v>0</v>
      </c>
      <c r="Q1732" s="28">
        <v>1</v>
      </c>
      <c r="R1732" s="28">
        <v>1</v>
      </c>
      <c r="S1732" s="28">
        <v>1</v>
      </c>
      <c r="T1732" s="28">
        <v>1</v>
      </c>
      <c r="U1732" s="28">
        <v>1</v>
      </c>
      <c r="V1732" s="30" t="s">
        <v>5677</v>
      </c>
      <c r="W1732" s="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32" s="48" t="str">
        <f>IF(cto1255AMCO[[#This Row],[Calificacion]]=1,"Aprobado","Subsanar")</f>
        <v>Subsanar</v>
      </c>
    </row>
    <row r="1733" spans="1:24" customFormat="1" hidden="1">
      <c r="A1733">
        <v>1732</v>
      </c>
      <c r="B1733" t="s">
        <v>5684</v>
      </c>
      <c r="C1733" s="13" t="s">
        <v>5685</v>
      </c>
      <c r="D1733" t="s">
        <v>1751</v>
      </c>
      <c r="E1733" s="26" t="s">
        <v>5686</v>
      </c>
      <c r="F1733" s="40">
        <v>71</v>
      </c>
      <c r="G1733" s="40">
        <v>70.578834999999998</v>
      </c>
      <c r="H1733" s="40">
        <v>71</v>
      </c>
      <c r="I1733" s="42">
        <v>0</v>
      </c>
      <c r="J1733" s="43">
        <v>7.0000000000000007E-2</v>
      </c>
      <c r="K1733" s="41" t="s">
        <v>861</v>
      </c>
      <c r="L1733" s="29">
        <v>1</v>
      </c>
      <c r="M1733" s="29">
        <v>1</v>
      </c>
      <c r="N1733" s="29">
        <v>1</v>
      </c>
      <c r="O1733" s="29">
        <v>1</v>
      </c>
      <c r="P1733" s="29">
        <v>0</v>
      </c>
      <c r="Q1733" s="29">
        <v>1</v>
      </c>
      <c r="R1733" s="29">
        <v>1</v>
      </c>
      <c r="S1733" s="29">
        <v>1</v>
      </c>
      <c r="T1733" s="29">
        <v>1</v>
      </c>
      <c r="U1733" s="29">
        <v>1</v>
      </c>
      <c r="V1733" s="31" t="s">
        <v>5677</v>
      </c>
      <c r="W1733" s="5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33" s="51" t="str">
        <f>IF(cto1255AMCO[[#This Row],[Calificacion]]=1,"Aprobado","Subsanar")</f>
        <v>Subsanar</v>
      </c>
    </row>
    <row r="1734" spans="1:24" customFormat="1" hidden="1">
      <c r="A1734">
        <v>1733</v>
      </c>
      <c r="B1734" t="s">
        <v>5687</v>
      </c>
      <c r="C1734" s="13" t="s">
        <v>5688</v>
      </c>
      <c r="D1734" t="s">
        <v>1751</v>
      </c>
      <c r="E1734" s="26" t="s">
        <v>5689</v>
      </c>
      <c r="F1734" s="36">
        <v>69</v>
      </c>
      <c r="G1734" s="36">
        <v>69.064396000000002</v>
      </c>
      <c r="H1734" s="36">
        <v>69</v>
      </c>
      <c r="I1734" s="38">
        <v>0</v>
      </c>
      <c r="J1734" s="39">
        <v>7.0000000000000007E-2</v>
      </c>
      <c r="K1734" s="37" t="s">
        <v>861</v>
      </c>
      <c r="L1734" s="28">
        <v>1</v>
      </c>
      <c r="M1734" s="28">
        <v>1</v>
      </c>
      <c r="N1734" s="28">
        <v>1</v>
      </c>
      <c r="O1734" s="28">
        <v>1</v>
      </c>
      <c r="P1734" s="28">
        <v>0</v>
      </c>
      <c r="Q1734" s="28">
        <v>1</v>
      </c>
      <c r="R1734" s="28">
        <v>1</v>
      </c>
      <c r="S1734" s="28">
        <v>1</v>
      </c>
      <c r="T1734" s="28">
        <v>1</v>
      </c>
      <c r="U1734" s="28">
        <v>1</v>
      </c>
      <c r="V1734" s="30" t="s">
        <v>5677</v>
      </c>
      <c r="W1734" s="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34" s="48" t="str">
        <f>IF(cto1255AMCO[[#This Row],[Calificacion]]=1,"Aprobado","Subsanar")</f>
        <v>Subsanar</v>
      </c>
    </row>
    <row r="1735" spans="1:24" customFormat="1" hidden="1">
      <c r="A1735">
        <v>1734</v>
      </c>
      <c r="B1735" t="s">
        <v>5690</v>
      </c>
      <c r="C1735" s="13" t="s">
        <v>5691</v>
      </c>
      <c r="D1735" t="s">
        <v>1751</v>
      </c>
      <c r="E1735" s="26" t="s">
        <v>5692</v>
      </c>
      <c r="F1735" s="40">
        <v>73</v>
      </c>
      <c r="G1735" s="40">
        <v>72.574945999999997</v>
      </c>
      <c r="H1735" s="40">
        <v>73</v>
      </c>
      <c r="I1735" s="42">
        <v>0</v>
      </c>
      <c r="J1735" s="43">
        <v>7.0000000000000007E-2</v>
      </c>
      <c r="K1735" s="41" t="s">
        <v>861</v>
      </c>
      <c r="L1735" s="29">
        <v>1</v>
      </c>
      <c r="M1735" s="29">
        <v>1</v>
      </c>
      <c r="N1735" s="29">
        <v>1</v>
      </c>
      <c r="O1735" s="29">
        <v>1</v>
      </c>
      <c r="P1735" s="29">
        <v>0</v>
      </c>
      <c r="Q1735" s="29">
        <v>1</v>
      </c>
      <c r="R1735" s="29">
        <v>1</v>
      </c>
      <c r="S1735" s="29">
        <v>1</v>
      </c>
      <c r="T1735" s="29">
        <v>1</v>
      </c>
      <c r="U1735" s="29">
        <v>1</v>
      </c>
      <c r="V1735" s="31" t="s">
        <v>5677</v>
      </c>
      <c r="W1735" s="5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35" s="51" t="str">
        <f>IF(cto1255AMCO[[#This Row],[Calificacion]]=1,"Aprobado","Subsanar")</f>
        <v>Subsanar</v>
      </c>
    </row>
    <row r="1736" spans="1:24" customFormat="1" hidden="1">
      <c r="A1736">
        <v>1735</v>
      </c>
      <c r="B1736" t="s">
        <v>5693</v>
      </c>
      <c r="C1736" s="13" t="s">
        <v>5694</v>
      </c>
      <c r="D1736" t="s">
        <v>1751</v>
      </c>
      <c r="E1736" s="26" t="s">
        <v>5695</v>
      </c>
      <c r="F1736" s="36">
        <v>69</v>
      </c>
      <c r="G1736" s="36">
        <v>68.616358000000005</v>
      </c>
      <c r="H1736" s="36">
        <v>69</v>
      </c>
      <c r="I1736" s="38">
        <v>0</v>
      </c>
      <c r="J1736" s="39">
        <v>7.0000000000000007E-2</v>
      </c>
      <c r="K1736" s="37" t="s">
        <v>861</v>
      </c>
      <c r="L1736" s="28">
        <v>1</v>
      </c>
      <c r="M1736" s="28">
        <v>1</v>
      </c>
      <c r="N1736" s="28">
        <v>1</v>
      </c>
      <c r="O1736" s="28">
        <v>1</v>
      </c>
      <c r="P1736" s="28">
        <v>0</v>
      </c>
      <c r="Q1736" s="28">
        <v>1</v>
      </c>
      <c r="R1736" s="28">
        <v>1</v>
      </c>
      <c r="S1736" s="28">
        <v>1</v>
      </c>
      <c r="T1736" s="28">
        <v>1</v>
      </c>
      <c r="U1736" s="28">
        <v>1</v>
      </c>
      <c r="V1736" s="30" t="s">
        <v>5677</v>
      </c>
      <c r="W1736" s="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36" s="48" t="str">
        <f>IF(cto1255AMCO[[#This Row],[Calificacion]]=1,"Aprobado","Subsanar")</f>
        <v>Subsanar</v>
      </c>
    </row>
    <row r="1737" spans="1:24" customFormat="1" hidden="1">
      <c r="A1737">
        <v>1736</v>
      </c>
      <c r="B1737" t="s">
        <v>5696</v>
      </c>
      <c r="C1737" s="13" t="s">
        <v>5697</v>
      </c>
      <c r="D1737" t="s">
        <v>1751</v>
      </c>
      <c r="E1737" s="26" t="s">
        <v>5698</v>
      </c>
      <c r="F1737" s="40">
        <v>73</v>
      </c>
      <c r="G1737" s="40">
        <v>73.443109000000007</v>
      </c>
      <c r="H1737" s="40">
        <v>73</v>
      </c>
      <c r="I1737" s="42">
        <v>0</v>
      </c>
      <c r="J1737" s="43">
        <v>7.0000000000000007E-2</v>
      </c>
      <c r="K1737" s="41" t="s">
        <v>861</v>
      </c>
      <c r="L1737" s="29">
        <v>1</v>
      </c>
      <c r="M1737" s="29">
        <v>1</v>
      </c>
      <c r="N1737" s="29">
        <v>1</v>
      </c>
      <c r="O1737" s="29">
        <v>1</v>
      </c>
      <c r="P1737" s="29">
        <v>0</v>
      </c>
      <c r="Q1737" s="29">
        <v>1</v>
      </c>
      <c r="R1737" s="29">
        <v>1</v>
      </c>
      <c r="S1737" s="29">
        <v>1</v>
      </c>
      <c r="T1737" s="29">
        <v>1</v>
      </c>
      <c r="U1737" s="29">
        <v>1</v>
      </c>
      <c r="V1737" s="31" t="s">
        <v>5677</v>
      </c>
      <c r="W1737" s="5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37" s="51" t="str">
        <f>IF(cto1255AMCO[[#This Row],[Calificacion]]=1,"Aprobado","Subsanar")</f>
        <v>Subsanar</v>
      </c>
    </row>
    <row r="1738" spans="1:24" customFormat="1" hidden="1">
      <c r="A1738">
        <v>1737</v>
      </c>
      <c r="B1738" t="s">
        <v>5699</v>
      </c>
      <c r="C1738" s="13" t="s">
        <v>5700</v>
      </c>
      <c r="D1738" t="s">
        <v>1751</v>
      </c>
      <c r="E1738" s="26" t="s">
        <v>5701</v>
      </c>
      <c r="F1738" s="36">
        <v>72</v>
      </c>
      <c r="G1738" s="36">
        <v>71.856048999999999</v>
      </c>
      <c r="H1738" s="36">
        <v>72</v>
      </c>
      <c r="I1738" s="38">
        <v>0</v>
      </c>
      <c r="J1738" s="39">
        <v>7.0000000000000007E-2</v>
      </c>
      <c r="K1738" s="37" t="s">
        <v>861</v>
      </c>
      <c r="L1738" s="28">
        <v>1</v>
      </c>
      <c r="M1738" s="28">
        <v>1</v>
      </c>
      <c r="N1738" s="28">
        <v>1</v>
      </c>
      <c r="O1738" s="28">
        <v>1</v>
      </c>
      <c r="P1738" s="28">
        <v>0</v>
      </c>
      <c r="Q1738" s="28">
        <v>1</v>
      </c>
      <c r="R1738" s="28">
        <v>1</v>
      </c>
      <c r="S1738" s="28">
        <v>1</v>
      </c>
      <c r="T1738" s="28">
        <v>1</v>
      </c>
      <c r="U1738" s="28">
        <v>1</v>
      </c>
      <c r="V1738" s="30" t="s">
        <v>5677</v>
      </c>
      <c r="W1738" s="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38" s="48" t="str">
        <f>IF(cto1255AMCO[[#This Row],[Calificacion]]=1,"Aprobado","Subsanar")</f>
        <v>Subsanar</v>
      </c>
    </row>
    <row r="1739" spans="1:24" customFormat="1" hidden="1">
      <c r="A1739">
        <v>1738</v>
      </c>
      <c r="B1739" t="s">
        <v>5702</v>
      </c>
      <c r="C1739" s="13" t="s">
        <v>5703</v>
      </c>
      <c r="D1739" t="s">
        <v>1751</v>
      </c>
      <c r="E1739" s="26" t="s">
        <v>5704</v>
      </c>
      <c r="F1739" s="40">
        <v>71</v>
      </c>
      <c r="G1739" s="40">
        <v>70.582283000000004</v>
      </c>
      <c r="H1739" s="40">
        <v>71</v>
      </c>
      <c r="I1739" s="42">
        <v>0</v>
      </c>
      <c r="J1739" s="43">
        <v>7.0000000000000007E-2</v>
      </c>
      <c r="K1739" s="41" t="s">
        <v>861</v>
      </c>
      <c r="L1739" s="29">
        <v>1</v>
      </c>
      <c r="M1739" s="29">
        <v>1</v>
      </c>
      <c r="N1739" s="29">
        <v>1</v>
      </c>
      <c r="O1739" s="29">
        <v>1</v>
      </c>
      <c r="P1739" s="29">
        <v>0</v>
      </c>
      <c r="Q1739" s="29">
        <v>1</v>
      </c>
      <c r="R1739" s="29">
        <v>1</v>
      </c>
      <c r="S1739" s="29">
        <v>1</v>
      </c>
      <c r="T1739" s="29">
        <v>1</v>
      </c>
      <c r="U1739" s="29">
        <v>1</v>
      </c>
      <c r="V1739" s="31" t="s">
        <v>5677</v>
      </c>
      <c r="W1739" s="5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39" s="51" t="str">
        <f>IF(cto1255AMCO[[#This Row],[Calificacion]]=1,"Aprobado","Subsanar")</f>
        <v>Subsanar</v>
      </c>
    </row>
    <row r="1740" spans="1:24" customFormat="1" hidden="1">
      <c r="A1740">
        <v>1739</v>
      </c>
      <c r="B1740" t="s">
        <v>5705</v>
      </c>
      <c r="C1740" s="13" t="s">
        <v>5706</v>
      </c>
      <c r="D1740" t="s">
        <v>1751</v>
      </c>
      <c r="E1740" s="26" t="s">
        <v>5707</v>
      </c>
      <c r="F1740" s="36">
        <v>74</v>
      </c>
      <c r="G1740" s="36">
        <v>74.158908999999994</v>
      </c>
      <c r="H1740" s="36">
        <v>74</v>
      </c>
      <c r="I1740" s="38">
        <v>0</v>
      </c>
      <c r="J1740" s="39">
        <v>7.0000000000000007E-2</v>
      </c>
      <c r="K1740" s="37" t="s">
        <v>861</v>
      </c>
      <c r="L1740" s="28">
        <v>1</v>
      </c>
      <c r="M1740" s="28">
        <v>1</v>
      </c>
      <c r="N1740" s="28">
        <v>1</v>
      </c>
      <c r="O1740" s="28">
        <v>1</v>
      </c>
      <c r="P1740" s="28">
        <v>0</v>
      </c>
      <c r="Q1740" s="28">
        <v>1</v>
      </c>
      <c r="R1740" s="28">
        <v>1</v>
      </c>
      <c r="S1740" s="28">
        <v>1</v>
      </c>
      <c r="T1740" s="28">
        <v>1</v>
      </c>
      <c r="U1740" s="28">
        <v>1</v>
      </c>
      <c r="V1740" s="30" t="s">
        <v>5677</v>
      </c>
      <c r="W1740" s="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40" s="48" t="str">
        <f>IF(cto1255AMCO[[#This Row],[Calificacion]]=1,"Aprobado","Subsanar")</f>
        <v>Subsanar</v>
      </c>
    </row>
    <row r="1741" spans="1:24" customFormat="1" hidden="1">
      <c r="A1741">
        <v>1740</v>
      </c>
      <c r="B1741" t="s">
        <v>5708</v>
      </c>
      <c r="C1741" s="13" t="s">
        <v>5709</v>
      </c>
      <c r="D1741" t="s">
        <v>1751</v>
      </c>
      <c r="E1741" s="26" t="s">
        <v>5710</v>
      </c>
      <c r="F1741" s="40">
        <v>72</v>
      </c>
      <c r="G1741" s="40">
        <v>72.101748000000001</v>
      </c>
      <c r="H1741" s="40">
        <v>72</v>
      </c>
      <c r="I1741" s="42">
        <v>0</v>
      </c>
      <c r="J1741" s="43">
        <v>7.0000000000000007E-2</v>
      </c>
      <c r="K1741" s="41" t="s">
        <v>861</v>
      </c>
      <c r="L1741" s="29">
        <v>1</v>
      </c>
      <c r="M1741" s="29">
        <v>1</v>
      </c>
      <c r="N1741" s="29">
        <v>1</v>
      </c>
      <c r="O1741" s="29">
        <v>1</v>
      </c>
      <c r="P1741" s="29">
        <v>0</v>
      </c>
      <c r="Q1741" s="29">
        <v>1</v>
      </c>
      <c r="R1741" s="29">
        <v>1</v>
      </c>
      <c r="S1741" s="29">
        <v>1</v>
      </c>
      <c r="T1741" s="29">
        <v>1</v>
      </c>
      <c r="U1741" s="29">
        <v>1</v>
      </c>
      <c r="V1741" s="31" t="s">
        <v>5677</v>
      </c>
      <c r="W1741" s="5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41" s="51" t="str">
        <f>IF(cto1255AMCO[[#This Row],[Calificacion]]=1,"Aprobado","Subsanar")</f>
        <v>Subsanar</v>
      </c>
    </row>
    <row r="1742" spans="1:24" customFormat="1" hidden="1">
      <c r="A1742">
        <v>1741</v>
      </c>
      <c r="B1742" t="s">
        <v>5711</v>
      </c>
      <c r="C1742" s="13" t="s">
        <v>5712</v>
      </c>
      <c r="D1742" t="s">
        <v>1751</v>
      </c>
      <c r="E1742" s="26" t="s">
        <v>5713</v>
      </c>
      <c r="F1742" s="36">
        <v>71</v>
      </c>
      <c r="G1742" s="36">
        <v>71.334222999999994</v>
      </c>
      <c r="H1742" s="36">
        <v>71</v>
      </c>
      <c r="I1742" s="38">
        <v>0</v>
      </c>
      <c r="J1742" s="39">
        <v>7.0000000000000007E-2</v>
      </c>
      <c r="K1742" s="37" t="s">
        <v>861</v>
      </c>
      <c r="L1742" s="28">
        <v>1</v>
      </c>
      <c r="M1742" s="28">
        <v>1</v>
      </c>
      <c r="N1742" s="28">
        <v>1</v>
      </c>
      <c r="O1742" s="28">
        <v>1</v>
      </c>
      <c r="P1742" s="28">
        <v>0</v>
      </c>
      <c r="Q1742" s="28">
        <v>1</v>
      </c>
      <c r="R1742" s="28">
        <v>1</v>
      </c>
      <c r="S1742" s="28">
        <v>1</v>
      </c>
      <c r="T1742" s="28">
        <v>1</v>
      </c>
      <c r="U1742" s="28">
        <v>1</v>
      </c>
      <c r="V1742" s="30" t="s">
        <v>5677</v>
      </c>
      <c r="W1742" s="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42" s="48" t="str">
        <f>IF(cto1255AMCO[[#This Row],[Calificacion]]=1,"Aprobado","Subsanar")</f>
        <v>Subsanar</v>
      </c>
    </row>
    <row r="1743" spans="1:24" customFormat="1" hidden="1">
      <c r="A1743">
        <v>1742</v>
      </c>
      <c r="B1743" t="s">
        <v>5714</v>
      </c>
      <c r="C1743" s="13" t="s">
        <v>5715</v>
      </c>
      <c r="D1743" t="s">
        <v>1751</v>
      </c>
      <c r="E1743" s="26" t="s">
        <v>5716</v>
      </c>
      <c r="F1743" s="40">
        <v>74</v>
      </c>
      <c r="G1743" s="40">
        <v>74.369213000000002</v>
      </c>
      <c r="H1743" s="40">
        <v>74</v>
      </c>
      <c r="I1743" s="42">
        <v>0</v>
      </c>
      <c r="J1743" s="43">
        <v>7.0000000000000007E-2</v>
      </c>
      <c r="K1743" s="41" t="s">
        <v>861</v>
      </c>
      <c r="L1743" s="29">
        <v>1</v>
      </c>
      <c r="M1743" s="29">
        <v>1</v>
      </c>
      <c r="N1743" s="29">
        <v>1</v>
      </c>
      <c r="O1743" s="29">
        <v>1</v>
      </c>
      <c r="P1743" s="29">
        <v>0</v>
      </c>
      <c r="Q1743" s="29">
        <v>1</v>
      </c>
      <c r="R1743" s="29">
        <v>1</v>
      </c>
      <c r="S1743" s="29">
        <v>1</v>
      </c>
      <c r="T1743" s="29">
        <v>1</v>
      </c>
      <c r="U1743" s="29">
        <v>1</v>
      </c>
      <c r="V1743" s="31" t="s">
        <v>5677</v>
      </c>
      <c r="W1743" s="5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43" s="51" t="str">
        <f>IF(cto1255AMCO[[#This Row],[Calificacion]]=1,"Aprobado","Subsanar")</f>
        <v>Subsanar</v>
      </c>
    </row>
    <row r="1744" spans="1:24" customFormat="1" hidden="1">
      <c r="A1744">
        <v>1743</v>
      </c>
      <c r="B1744" t="s">
        <v>5717</v>
      </c>
      <c r="C1744" s="13" t="s">
        <v>5718</v>
      </c>
      <c r="D1744" t="s">
        <v>1751</v>
      </c>
      <c r="E1744" s="26" t="s">
        <v>5719</v>
      </c>
      <c r="F1744" s="36">
        <v>72</v>
      </c>
      <c r="G1744" s="36">
        <v>72.041815</v>
      </c>
      <c r="H1744" s="52">
        <v>72</v>
      </c>
      <c r="I1744" s="38">
        <v>0</v>
      </c>
      <c r="J1744" s="63">
        <v>7.0000000000000007E-2</v>
      </c>
      <c r="K1744" s="52" t="s">
        <v>861</v>
      </c>
      <c r="L1744" s="48">
        <v>1</v>
      </c>
      <c r="M1744" s="48">
        <v>1</v>
      </c>
      <c r="N1744" s="48">
        <v>1</v>
      </c>
      <c r="O1744" s="48">
        <v>1</v>
      </c>
      <c r="P1744" s="48">
        <v>0</v>
      </c>
      <c r="Q1744" s="48">
        <v>1</v>
      </c>
      <c r="R1744" s="48">
        <v>1</v>
      </c>
      <c r="S1744" s="48">
        <v>1</v>
      </c>
      <c r="T1744" s="48">
        <v>1</v>
      </c>
      <c r="U1744" s="48">
        <v>1</v>
      </c>
      <c r="V1744" s="48" t="s">
        <v>5677</v>
      </c>
      <c r="W1744" s="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44" s="48" t="str">
        <f>IF(cto1255AMCO[[#This Row],[Calificacion]]=1,"Aprobado","Subsanar")</f>
        <v>Subsanar</v>
      </c>
    </row>
    <row r="1745" spans="1:24" customFormat="1" hidden="1">
      <c r="A1745">
        <v>1744</v>
      </c>
      <c r="B1745" t="s">
        <v>5720</v>
      </c>
      <c r="C1745" s="13" t="s">
        <v>5721</v>
      </c>
      <c r="D1745" t="s">
        <v>1751</v>
      </c>
      <c r="E1745" s="26" t="s">
        <v>5722</v>
      </c>
      <c r="F1745" s="40">
        <v>72</v>
      </c>
      <c r="G1745" s="40">
        <v>72.046120000000002</v>
      </c>
      <c r="H1745" s="50">
        <v>72</v>
      </c>
      <c r="I1745" s="42">
        <v>0</v>
      </c>
      <c r="J1745" s="61">
        <v>7.0000000000000007E-2</v>
      </c>
      <c r="K1745" s="50" t="s">
        <v>861</v>
      </c>
      <c r="L1745" s="51">
        <v>1</v>
      </c>
      <c r="M1745" s="51">
        <v>1</v>
      </c>
      <c r="N1745" s="51">
        <v>1</v>
      </c>
      <c r="O1745" s="51">
        <v>1</v>
      </c>
      <c r="P1745" s="51">
        <v>0</v>
      </c>
      <c r="Q1745" s="51">
        <v>1</v>
      </c>
      <c r="R1745" s="51">
        <v>1</v>
      </c>
      <c r="S1745" s="51">
        <v>1</v>
      </c>
      <c r="T1745" s="51">
        <v>1</v>
      </c>
      <c r="U1745" s="51">
        <v>1</v>
      </c>
      <c r="V1745" s="51" t="s">
        <v>5677</v>
      </c>
      <c r="W1745" s="5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45" s="51" t="str">
        <f>IF(cto1255AMCO[[#This Row],[Calificacion]]=1,"Aprobado","Subsanar")</f>
        <v>Subsanar</v>
      </c>
    </row>
    <row r="1746" spans="1:24" customFormat="1" hidden="1">
      <c r="A1746">
        <v>1745</v>
      </c>
      <c r="B1746" t="s">
        <v>5723</v>
      </c>
      <c r="C1746" s="13" t="s">
        <v>5724</v>
      </c>
      <c r="D1746" t="s">
        <v>1751</v>
      </c>
      <c r="E1746" s="26" t="s">
        <v>5725</v>
      </c>
      <c r="F1746" s="36">
        <v>72</v>
      </c>
      <c r="G1746" s="36">
        <v>72.043293000000006</v>
      </c>
      <c r="H1746" s="52">
        <v>72</v>
      </c>
      <c r="I1746" s="38">
        <v>0</v>
      </c>
      <c r="J1746" s="63">
        <v>0.03</v>
      </c>
      <c r="K1746" s="52" t="s">
        <v>861</v>
      </c>
      <c r="L1746" s="48">
        <v>1</v>
      </c>
      <c r="M1746" s="48">
        <v>1</v>
      </c>
      <c r="N1746" s="48">
        <v>1</v>
      </c>
      <c r="O1746" s="48">
        <v>1</v>
      </c>
      <c r="P1746" s="48">
        <v>0</v>
      </c>
      <c r="Q1746" s="48">
        <v>1</v>
      </c>
      <c r="R1746" s="48">
        <v>1</v>
      </c>
      <c r="S1746" s="48">
        <v>1</v>
      </c>
      <c r="T1746" s="48">
        <v>1</v>
      </c>
      <c r="U1746" s="48">
        <v>1</v>
      </c>
      <c r="V1746" s="48" t="s">
        <v>5677</v>
      </c>
      <c r="W1746" s="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46" s="48" t="str">
        <f>IF(cto1255AMCO[[#This Row],[Calificacion]]=1,"Aprobado","Subsanar")</f>
        <v>Subsanar</v>
      </c>
    </row>
    <row r="1747" spans="1:24" customFormat="1" hidden="1">
      <c r="A1747">
        <v>1746</v>
      </c>
      <c r="B1747" t="s">
        <v>5726</v>
      </c>
      <c r="C1747" s="13" t="s">
        <v>5727</v>
      </c>
      <c r="D1747" t="s">
        <v>1751</v>
      </c>
      <c r="E1747" s="26" t="s">
        <v>5728</v>
      </c>
      <c r="F1747" s="40">
        <v>72</v>
      </c>
      <c r="G1747" s="40">
        <v>72.03877</v>
      </c>
      <c r="H1747" s="50">
        <v>72</v>
      </c>
      <c r="I1747" s="42">
        <v>0</v>
      </c>
      <c r="J1747" s="61">
        <v>7.0000000000000007E-2</v>
      </c>
      <c r="K1747" s="50" t="s">
        <v>861</v>
      </c>
      <c r="L1747" s="51">
        <v>1</v>
      </c>
      <c r="M1747" s="51">
        <v>1</v>
      </c>
      <c r="N1747" s="51">
        <v>1</v>
      </c>
      <c r="O1747" s="51">
        <v>1</v>
      </c>
      <c r="P1747" s="51">
        <v>0</v>
      </c>
      <c r="Q1747" s="51">
        <v>1</v>
      </c>
      <c r="R1747" s="51">
        <v>1</v>
      </c>
      <c r="S1747" s="51">
        <v>1</v>
      </c>
      <c r="T1747" s="51">
        <v>1</v>
      </c>
      <c r="U1747" s="51">
        <v>1</v>
      </c>
      <c r="V1747" s="51" t="s">
        <v>5677</v>
      </c>
      <c r="W1747" s="5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47" s="51" t="str">
        <f>IF(cto1255AMCO[[#This Row],[Calificacion]]=1,"Aprobado","Subsanar")</f>
        <v>Subsanar</v>
      </c>
    </row>
    <row r="1748" spans="1:24" customFormat="1" hidden="1">
      <c r="A1748">
        <v>1747</v>
      </c>
      <c r="B1748" t="s">
        <v>5729</v>
      </c>
      <c r="C1748" s="13" t="s">
        <v>5730</v>
      </c>
      <c r="D1748" t="s">
        <v>1751</v>
      </c>
      <c r="E1748" s="26" t="s">
        <v>5731</v>
      </c>
      <c r="F1748" s="36">
        <v>72</v>
      </c>
      <c r="G1748" s="36">
        <v>72.045073000000002</v>
      </c>
      <c r="H1748" s="52">
        <v>72</v>
      </c>
      <c r="I1748" s="38">
        <v>0</v>
      </c>
      <c r="J1748" s="63">
        <v>7.0000000000000007E-2</v>
      </c>
      <c r="K1748" s="52" t="s">
        <v>861</v>
      </c>
      <c r="L1748" s="48">
        <v>1</v>
      </c>
      <c r="M1748" s="48">
        <v>1</v>
      </c>
      <c r="N1748" s="48">
        <v>1</v>
      </c>
      <c r="O1748" s="48">
        <v>1</v>
      </c>
      <c r="P1748" s="48">
        <v>0</v>
      </c>
      <c r="Q1748" s="48">
        <v>1</v>
      </c>
      <c r="R1748" s="48">
        <v>1</v>
      </c>
      <c r="S1748" s="48">
        <v>1</v>
      </c>
      <c r="T1748" s="48">
        <v>1</v>
      </c>
      <c r="U1748" s="48">
        <v>1</v>
      </c>
      <c r="V1748" s="48" t="s">
        <v>5677</v>
      </c>
      <c r="W1748" s="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48" s="48" t="str">
        <f>IF(cto1255AMCO[[#This Row],[Calificacion]]=1,"Aprobado","Subsanar")</f>
        <v>Subsanar</v>
      </c>
    </row>
    <row r="1749" spans="1:24" customFormat="1" hidden="1">
      <c r="A1749">
        <v>1748</v>
      </c>
      <c r="B1749" t="s">
        <v>5732</v>
      </c>
      <c r="C1749" s="13" t="s">
        <v>5733</v>
      </c>
      <c r="D1749" t="s">
        <v>1751</v>
      </c>
      <c r="E1749" s="26" t="s">
        <v>5734</v>
      </c>
      <c r="F1749" s="40">
        <v>72</v>
      </c>
      <c r="G1749" s="40">
        <v>72.044302000000002</v>
      </c>
      <c r="H1749" s="50">
        <v>72</v>
      </c>
      <c r="I1749" s="42">
        <v>0</v>
      </c>
      <c r="J1749" s="61">
        <v>7.0000000000000007E-2</v>
      </c>
      <c r="K1749" s="50" t="s">
        <v>861</v>
      </c>
      <c r="L1749" s="51">
        <v>1</v>
      </c>
      <c r="M1749" s="51">
        <v>1</v>
      </c>
      <c r="N1749" s="51">
        <v>1</v>
      </c>
      <c r="O1749" s="51">
        <v>1</v>
      </c>
      <c r="P1749" s="51">
        <v>0</v>
      </c>
      <c r="Q1749" s="51">
        <v>1</v>
      </c>
      <c r="R1749" s="51">
        <v>1</v>
      </c>
      <c r="S1749" s="51">
        <v>1</v>
      </c>
      <c r="T1749" s="51">
        <v>1</v>
      </c>
      <c r="U1749" s="51">
        <v>1</v>
      </c>
      <c r="V1749" s="51" t="s">
        <v>5677</v>
      </c>
      <c r="W1749" s="5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49" s="51" t="str">
        <f>IF(cto1255AMCO[[#This Row],[Calificacion]]=1,"Aprobado","Subsanar")</f>
        <v>Subsanar</v>
      </c>
    </row>
    <row r="1750" spans="1:24" customFormat="1" hidden="1">
      <c r="A1750">
        <v>1749</v>
      </c>
      <c r="B1750" t="s">
        <v>5735</v>
      </c>
      <c r="C1750" s="13" t="s">
        <v>5736</v>
      </c>
      <c r="D1750" t="s">
        <v>1751</v>
      </c>
      <c r="E1750" s="26" t="s">
        <v>5737</v>
      </c>
      <c r="F1750" s="36">
        <v>72</v>
      </c>
      <c r="G1750" s="36">
        <v>72.047582000000006</v>
      </c>
      <c r="H1750" s="52">
        <v>72</v>
      </c>
      <c r="I1750" s="38">
        <v>0</v>
      </c>
      <c r="J1750" s="63">
        <v>7.0000000000000007E-2</v>
      </c>
      <c r="K1750" s="52" t="s">
        <v>861</v>
      </c>
      <c r="L1750" s="48">
        <v>1</v>
      </c>
      <c r="M1750" s="48">
        <v>1</v>
      </c>
      <c r="N1750" s="48">
        <v>1</v>
      </c>
      <c r="O1750" s="48">
        <v>1</v>
      </c>
      <c r="P1750" s="48">
        <v>0</v>
      </c>
      <c r="Q1750" s="48">
        <v>1</v>
      </c>
      <c r="R1750" s="48">
        <v>1</v>
      </c>
      <c r="S1750" s="48">
        <v>1</v>
      </c>
      <c r="T1750" s="48">
        <v>1</v>
      </c>
      <c r="U1750" s="48">
        <v>1</v>
      </c>
      <c r="V1750" s="48" t="s">
        <v>5677</v>
      </c>
      <c r="W1750" s="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50" s="48" t="str">
        <f>IF(cto1255AMCO[[#This Row],[Calificacion]]=1,"Aprobado","Subsanar")</f>
        <v>Subsanar</v>
      </c>
    </row>
    <row r="1751" spans="1:24" customFormat="1" hidden="1">
      <c r="A1751">
        <v>1750</v>
      </c>
      <c r="B1751" t="s">
        <v>5738</v>
      </c>
      <c r="C1751" s="13" t="s">
        <v>5739</v>
      </c>
      <c r="D1751" t="s">
        <v>1751</v>
      </c>
      <c r="E1751" s="26" t="s">
        <v>5740</v>
      </c>
      <c r="F1751" s="40">
        <v>72</v>
      </c>
      <c r="G1751" s="40">
        <v>72.027221999999995</v>
      </c>
      <c r="H1751" s="50">
        <v>72</v>
      </c>
      <c r="I1751" s="42">
        <v>0</v>
      </c>
      <c r="J1751" s="61">
        <v>0.03</v>
      </c>
      <c r="K1751" s="50" t="s">
        <v>861</v>
      </c>
      <c r="L1751" s="51">
        <v>1</v>
      </c>
      <c r="M1751" s="51">
        <v>1</v>
      </c>
      <c r="N1751" s="51">
        <v>1</v>
      </c>
      <c r="O1751" s="51">
        <v>1</v>
      </c>
      <c r="P1751" s="51">
        <v>0</v>
      </c>
      <c r="Q1751" s="51">
        <v>1</v>
      </c>
      <c r="R1751" s="51">
        <v>1</v>
      </c>
      <c r="S1751" s="51">
        <v>1</v>
      </c>
      <c r="T1751" s="51">
        <v>1</v>
      </c>
      <c r="U1751" s="51">
        <v>1</v>
      </c>
      <c r="V1751" s="51" t="s">
        <v>5677</v>
      </c>
      <c r="W1751" s="5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51" s="51" t="str">
        <f>IF(cto1255AMCO[[#This Row],[Calificacion]]=1,"Aprobado","Subsanar")</f>
        <v>Subsanar</v>
      </c>
    </row>
    <row r="1752" spans="1:24" customFormat="1" hidden="1">
      <c r="A1752">
        <v>1751</v>
      </c>
      <c r="B1752" t="s">
        <v>5741</v>
      </c>
      <c r="C1752" s="13" t="s">
        <v>5742</v>
      </c>
      <c r="D1752" t="s">
        <v>1751</v>
      </c>
      <c r="E1752" s="26" t="s">
        <v>5743</v>
      </c>
      <c r="F1752" s="36">
        <v>72</v>
      </c>
      <c r="G1752" s="36">
        <v>72.049426999999994</v>
      </c>
      <c r="H1752" s="52">
        <v>72</v>
      </c>
      <c r="I1752" s="38">
        <v>0</v>
      </c>
      <c r="J1752" s="63">
        <v>7.0000000000000007E-2</v>
      </c>
      <c r="K1752" s="52" t="s">
        <v>861</v>
      </c>
      <c r="L1752" s="48">
        <v>1</v>
      </c>
      <c r="M1752" s="48">
        <v>1</v>
      </c>
      <c r="N1752" s="48">
        <v>1</v>
      </c>
      <c r="O1752" s="48">
        <v>1</v>
      </c>
      <c r="P1752" s="48">
        <v>0</v>
      </c>
      <c r="Q1752" s="48">
        <v>1</v>
      </c>
      <c r="R1752" s="48">
        <v>1</v>
      </c>
      <c r="S1752" s="48">
        <v>1</v>
      </c>
      <c r="T1752" s="48">
        <v>1</v>
      </c>
      <c r="U1752" s="48">
        <v>1</v>
      </c>
      <c r="V1752" s="48" t="s">
        <v>5677</v>
      </c>
      <c r="W1752" s="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52" s="48" t="str">
        <f>IF(cto1255AMCO[[#This Row],[Calificacion]]=1,"Aprobado","Subsanar")</f>
        <v>Subsanar</v>
      </c>
    </row>
    <row r="1753" spans="1:24" customFormat="1" hidden="1">
      <c r="A1753">
        <v>1752</v>
      </c>
      <c r="B1753" t="s">
        <v>5744</v>
      </c>
      <c r="C1753" s="13" t="s">
        <v>5745</v>
      </c>
      <c r="D1753" t="s">
        <v>1751</v>
      </c>
      <c r="E1753" s="26" t="s">
        <v>5746</v>
      </c>
      <c r="F1753" s="40">
        <v>72</v>
      </c>
      <c r="G1753" s="40">
        <v>72.047044</v>
      </c>
      <c r="H1753" s="50">
        <v>72</v>
      </c>
      <c r="I1753" s="42">
        <v>0</v>
      </c>
      <c r="J1753" s="61">
        <v>7.0000000000000007E-2</v>
      </c>
      <c r="K1753" s="50" t="s">
        <v>861</v>
      </c>
      <c r="L1753" s="51">
        <v>1</v>
      </c>
      <c r="M1753" s="51">
        <v>1</v>
      </c>
      <c r="N1753" s="51">
        <v>1</v>
      </c>
      <c r="O1753" s="51">
        <v>1</v>
      </c>
      <c r="P1753" s="51">
        <v>0</v>
      </c>
      <c r="Q1753" s="51">
        <v>1</v>
      </c>
      <c r="R1753" s="51">
        <v>1</v>
      </c>
      <c r="S1753" s="51">
        <v>1</v>
      </c>
      <c r="T1753" s="51">
        <v>1</v>
      </c>
      <c r="U1753" s="51">
        <v>1</v>
      </c>
      <c r="V1753" s="51" t="s">
        <v>5677</v>
      </c>
      <c r="W1753" s="5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53" s="51" t="str">
        <f>IF(cto1255AMCO[[#This Row],[Calificacion]]=1,"Aprobado","Subsanar")</f>
        <v>Subsanar</v>
      </c>
    </row>
    <row r="1754" spans="1:24" customFormat="1" hidden="1">
      <c r="A1754">
        <v>1753</v>
      </c>
      <c r="B1754" t="s">
        <v>5747</v>
      </c>
      <c r="C1754" s="13" t="s">
        <v>5748</v>
      </c>
      <c r="D1754" t="s">
        <v>1751</v>
      </c>
      <c r="E1754" s="26" t="s">
        <v>5749</v>
      </c>
      <c r="F1754" s="36">
        <v>72</v>
      </c>
      <c r="G1754" s="36">
        <v>72.034385999999998</v>
      </c>
      <c r="H1754" s="52">
        <v>72</v>
      </c>
      <c r="I1754" s="38">
        <v>0</v>
      </c>
      <c r="J1754" s="63">
        <v>0.03</v>
      </c>
      <c r="K1754" s="52" t="s">
        <v>861</v>
      </c>
      <c r="L1754" s="48">
        <v>1</v>
      </c>
      <c r="M1754" s="48">
        <v>1</v>
      </c>
      <c r="N1754" s="48">
        <v>1</v>
      </c>
      <c r="O1754" s="48">
        <v>1</v>
      </c>
      <c r="P1754" s="48">
        <v>0</v>
      </c>
      <c r="Q1754" s="48">
        <v>1</v>
      </c>
      <c r="R1754" s="48">
        <v>1</v>
      </c>
      <c r="S1754" s="48">
        <v>1</v>
      </c>
      <c r="T1754" s="48">
        <v>1</v>
      </c>
      <c r="U1754" s="48">
        <v>1</v>
      </c>
      <c r="V1754" s="48" t="s">
        <v>5677</v>
      </c>
      <c r="W1754" s="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54" s="48" t="str">
        <f>IF(cto1255AMCO[[#This Row],[Calificacion]]=1,"Aprobado","Subsanar")</f>
        <v>Subsanar</v>
      </c>
    </row>
    <row r="1755" spans="1:24" customFormat="1" hidden="1">
      <c r="A1755">
        <v>1754</v>
      </c>
      <c r="B1755" t="s">
        <v>5750</v>
      </c>
      <c r="C1755" s="13" t="s">
        <v>5751</v>
      </c>
      <c r="D1755" t="s">
        <v>1751</v>
      </c>
      <c r="E1755" s="26" t="s">
        <v>5752</v>
      </c>
      <c r="F1755" s="40">
        <v>72</v>
      </c>
      <c r="G1755" s="40">
        <v>71.626811000000004</v>
      </c>
      <c r="H1755" s="50">
        <v>72</v>
      </c>
      <c r="I1755" s="42">
        <v>0</v>
      </c>
      <c r="J1755" s="61">
        <v>7.0000000000000007E-2</v>
      </c>
      <c r="K1755" s="50" t="s">
        <v>861</v>
      </c>
      <c r="L1755" s="51">
        <v>1</v>
      </c>
      <c r="M1755" s="51">
        <v>1</v>
      </c>
      <c r="N1755" s="51">
        <v>1</v>
      </c>
      <c r="O1755" s="51">
        <v>1</v>
      </c>
      <c r="P1755" s="51">
        <v>0</v>
      </c>
      <c r="Q1755" s="51">
        <v>1</v>
      </c>
      <c r="R1755" s="51">
        <v>1</v>
      </c>
      <c r="S1755" s="51">
        <v>1</v>
      </c>
      <c r="T1755" s="51">
        <v>1</v>
      </c>
      <c r="U1755" s="51">
        <v>1</v>
      </c>
      <c r="V1755" s="51" t="s">
        <v>5677</v>
      </c>
      <c r="W1755" s="5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55" s="51" t="str">
        <f>IF(cto1255AMCO[[#This Row],[Calificacion]]=1,"Aprobado","Subsanar")</f>
        <v>Subsanar</v>
      </c>
    </row>
    <row r="1756" spans="1:24" customFormat="1" hidden="1">
      <c r="A1756">
        <v>1755</v>
      </c>
      <c r="B1756" t="s">
        <v>5753</v>
      </c>
      <c r="C1756" s="13" t="s">
        <v>5754</v>
      </c>
      <c r="D1756" t="s">
        <v>1751</v>
      </c>
      <c r="E1756" s="26" t="s">
        <v>5755</v>
      </c>
      <c r="F1756" s="36">
        <v>72</v>
      </c>
      <c r="G1756" s="36">
        <v>71.990049999999997</v>
      </c>
      <c r="H1756" s="52">
        <v>72</v>
      </c>
      <c r="I1756" s="38">
        <v>0</v>
      </c>
      <c r="J1756" s="63">
        <v>7.0000000000000007E-2</v>
      </c>
      <c r="K1756" s="52" t="s">
        <v>861</v>
      </c>
      <c r="L1756" s="48">
        <v>1</v>
      </c>
      <c r="M1756" s="48">
        <v>1</v>
      </c>
      <c r="N1756" s="48">
        <v>1</v>
      </c>
      <c r="O1756" s="48">
        <v>1</v>
      </c>
      <c r="P1756" s="48">
        <v>0</v>
      </c>
      <c r="Q1756" s="48">
        <v>1</v>
      </c>
      <c r="R1756" s="48">
        <v>1</v>
      </c>
      <c r="S1756" s="48">
        <v>1</v>
      </c>
      <c r="T1756" s="48">
        <v>1</v>
      </c>
      <c r="U1756" s="48">
        <v>1</v>
      </c>
      <c r="V1756" s="48" t="s">
        <v>5677</v>
      </c>
      <c r="W1756" s="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56" s="48" t="str">
        <f>IF(cto1255AMCO[[#This Row],[Calificacion]]=1,"Aprobado","Subsanar")</f>
        <v>Subsanar</v>
      </c>
    </row>
    <row r="1757" spans="1:24" customFormat="1" hidden="1">
      <c r="A1757">
        <v>1756</v>
      </c>
      <c r="B1757" t="s">
        <v>5756</v>
      </c>
      <c r="C1757" s="13" t="s">
        <v>5757</v>
      </c>
      <c r="D1757" t="s">
        <v>1751</v>
      </c>
      <c r="E1757" s="26" t="s">
        <v>5758</v>
      </c>
      <c r="F1757" s="40">
        <v>70</v>
      </c>
      <c r="G1757" s="40">
        <v>70.237765999999993</v>
      </c>
      <c r="H1757" s="50">
        <v>70</v>
      </c>
      <c r="I1757" s="42">
        <v>0</v>
      </c>
      <c r="J1757" s="61">
        <v>7.0000000000000007E-2</v>
      </c>
      <c r="K1757" s="50" t="s">
        <v>861</v>
      </c>
      <c r="L1757" s="51">
        <v>1</v>
      </c>
      <c r="M1757" s="51">
        <v>1</v>
      </c>
      <c r="N1757" s="51">
        <v>1</v>
      </c>
      <c r="O1757" s="51">
        <v>1</v>
      </c>
      <c r="P1757" s="51">
        <v>0</v>
      </c>
      <c r="Q1757" s="51">
        <v>1</v>
      </c>
      <c r="R1757" s="51">
        <v>1</v>
      </c>
      <c r="S1757" s="51">
        <v>1</v>
      </c>
      <c r="T1757" s="51">
        <v>1</v>
      </c>
      <c r="U1757" s="51">
        <v>1</v>
      </c>
      <c r="V1757" s="51" t="s">
        <v>5677</v>
      </c>
      <c r="W1757" s="5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57" s="51" t="str">
        <f>IF(cto1255AMCO[[#This Row],[Calificacion]]=1,"Aprobado","Subsanar")</f>
        <v>Subsanar</v>
      </c>
    </row>
    <row r="1758" spans="1:24" customFormat="1" hidden="1">
      <c r="A1758">
        <v>1757</v>
      </c>
      <c r="B1758" t="s">
        <v>5759</v>
      </c>
      <c r="C1758" s="13" t="s">
        <v>5760</v>
      </c>
      <c r="D1758" t="s">
        <v>1751</v>
      </c>
      <c r="E1758" s="26" t="s">
        <v>5761</v>
      </c>
      <c r="F1758" s="40">
        <v>72</v>
      </c>
      <c r="G1758" s="40">
        <v>71.938355000000001</v>
      </c>
      <c r="H1758" s="50">
        <v>72</v>
      </c>
      <c r="I1758" s="42">
        <v>0</v>
      </c>
      <c r="J1758" s="61">
        <v>7.0000000000000007E-2</v>
      </c>
      <c r="K1758" s="50" t="s">
        <v>861</v>
      </c>
      <c r="L1758" s="51">
        <v>1</v>
      </c>
      <c r="M1758" s="51">
        <v>1</v>
      </c>
      <c r="N1758" s="51">
        <v>1</v>
      </c>
      <c r="O1758" s="51">
        <v>1</v>
      </c>
      <c r="P1758" s="51">
        <v>0</v>
      </c>
      <c r="Q1758" s="51">
        <v>1</v>
      </c>
      <c r="R1758" s="51">
        <v>1</v>
      </c>
      <c r="S1758" s="51">
        <v>1</v>
      </c>
      <c r="T1758" s="51">
        <v>1</v>
      </c>
      <c r="U1758" s="51">
        <v>1</v>
      </c>
      <c r="V1758" s="51" t="s">
        <v>5677</v>
      </c>
      <c r="W1758" s="5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58" s="51" t="str">
        <f>IF(cto1255AMCO[[#This Row],[Calificacion]]=1,"Aprobado","Subsanar")</f>
        <v>Subsanar</v>
      </c>
    </row>
    <row r="1759" spans="1:24" customFormat="1" hidden="1">
      <c r="A1759">
        <v>1758</v>
      </c>
      <c r="B1759" t="s">
        <v>5762</v>
      </c>
      <c r="C1759" s="13" t="s">
        <v>5763</v>
      </c>
      <c r="D1759" t="s">
        <v>1751</v>
      </c>
      <c r="E1759" s="26" t="s">
        <v>5764</v>
      </c>
      <c r="F1759" s="40">
        <v>72</v>
      </c>
      <c r="G1759" s="40">
        <v>71.626384000000002</v>
      </c>
      <c r="H1759" s="50">
        <v>72</v>
      </c>
      <c r="I1759" s="42">
        <v>0</v>
      </c>
      <c r="J1759" s="61">
        <v>7.0000000000000007E-2</v>
      </c>
      <c r="K1759" s="50" t="s">
        <v>861</v>
      </c>
      <c r="L1759" s="51">
        <v>1</v>
      </c>
      <c r="M1759" s="51">
        <v>1</v>
      </c>
      <c r="N1759" s="51">
        <v>1</v>
      </c>
      <c r="O1759" s="51">
        <v>1</v>
      </c>
      <c r="P1759" s="51">
        <v>0</v>
      </c>
      <c r="Q1759" s="51">
        <v>1</v>
      </c>
      <c r="R1759" s="51">
        <v>1</v>
      </c>
      <c r="S1759" s="51">
        <v>1</v>
      </c>
      <c r="T1759" s="51">
        <v>1</v>
      </c>
      <c r="U1759" s="51">
        <v>1</v>
      </c>
      <c r="V1759" s="51" t="s">
        <v>5677</v>
      </c>
      <c r="W1759" s="5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59" s="51" t="str">
        <f>IF(cto1255AMCO[[#This Row],[Calificacion]]=1,"Aprobado","Subsanar")</f>
        <v>Subsanar</v>
      </c>
    </row>
    <row r="1760" spans="1:24" customFormat="1" hidden="1">
      <c r="A1760">
        <v>1759</v>
      </c>
      <c r="B1760" t="s">
        <v>5765</v>
      </c>
      <c r="C1760" s="13" t="s">
        <v>5766</v>
      </c>
      <c r="D1760" t="s">
        <v>1751</v>
      </c>
      <c r="E1760" s="26" t="s">
        <v>5767</v>
      </c>
      <c r="F1760" s="36">
        <v>73</v>
      </c>
      <c r="G1760" s="36">
        <v>73.052446000000003</v>
      </c>
      <c r="H1760" s="52">
        <v>73</v>
      </c>
      <c r="I1760" s="38">
        <v>0</v>
      </c>
      <c r="J1760" s="63">
        <v>7.0000000000000007E-2</v>
      </c>
      <c r="K1760" s="52" t="s">
        <v>861</v>
      </c>
      <c r="L1760" s="48">
        <v>1</v>
      </c>
      <c r="M1760" s="48">
        <v>1</v>
      </c>
      <c r="N1760" s="48">
        <v>1</v>
      </c>
      <c r="O1760" s="48">
        <v>1</v>
      </c>
      <c r="P1760" s="48">
        <v>0</v>
      </c>
      <c r="Q1760" s="48">
        <v>1</v>
      </c>
      <c r="R1760" s="48">
        <v>1</v>
      </c>
      <c r="S1760" s="48">
        <v>1</v>
      </c>
      <c r="T1760" s="48">
        <v>1</v>
      </c>
      <c r="U1760" s="48">
        <v>1</v>
      </c>
      <c r="V1760" s="48" t="s">
        <v>5677</v>
      </c>
      <c r="W1760" s="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60" s="48" t="str">
        <f>IF(cto1255AMCO[[#This Row],[Calificacion]]=1,"Aprobado","Subsanar")</f>
        <v>Subsanar</v>
      </c>
    </row>
    <row r="1761" spans="1:24" customFormat="1" hidden="1">
      <c r="A1761">
        <v>1760</v>
      </c>
      <c r="B1761" t="s">
        <v>5768</v>
      </c>
      <c r="C1761" s="13" t="s">
        <v>5769</v>
      </c>
      <c r="D1761" t="s">
        <v>1751</v>
      </c>
      <c r="E1761" s="26" t="s">
        <v>5770</v>
      </c>
      <c r="F1761" s="40">
        <v>72</v>
      </c>
      <c r="G1761" s="40">
        <v>72.412468000000004</v>
      </c>
      <c r="H1761" s="50">
        <v>72</v>
      </c>
      <c r="I1761" s="42">
        <v>0</v>
      </c>
      <c r="J1761" s="61">
        <v>7.0000000000000007E-2</v>
      </c>
      <c r="K1761" s="50" t="s">
        <v>861</v>
      </c>
      <c r="L1761" s="51">
        <v>1</v>
      </c>
      <c r="M1761" s="51">
        <v>1</v>
      </c>
      <c r="N1761" s="51">
        <v>1</v>
      </c>
      <c r="O1761" s="51">
        <v>1</v>
      </c>
      <c r="P1761" s="51">
        <v>0</v>
      </c>
      <c r="Q1761" s="51">
        <v>1</v>
      </c>
      <c r="R1761" s="51">
        <v>1</v>
      </c>
      <c r="S1761" s="51">
        <v>1</v>
      </c>
      <c r="T1761" s="51">
        <v>1</v>
      </c>
      <c r="U1761" s="51">
        <v>1</v>
      </c>
      <c r="V1761" s="51" t="s">
        <v>5677</v>
      </c>
      <c r="W1761" s="5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61" s="51" t="str">
        <f>IF(cto1255AMCO[[#This Row],[Calificacion]]=1,"Aprobado","Subsanar")</f>
        <v>Subsanar</v>
      </c>
    </row>
    <row r="1762" spans="1:24" customFormat="1" hidden="1">
      <c r="A1762">
        <v>1761</v>
      </c>
      <c r="B1762" t="s">
        <v>5771</v>
      </c>
      <c r="C1762" s="13" t="s">
        <v>5772</v>
      </c>
      <c r="D1762" t="s">
        <v>1751</v>
      </c>
      <c r="E1762" s="26" t="s">
        <v>5773</v>
      </c>
      <c r="F1762" s="36">
        <v>73</v>
      </c>
      <c r="G1762" s="36">
        <v>72.709061000000005</v>
      </c>
      <c r="H1762" s="52">
        <v>73</v>
      </c>
      <c r="I1762" s="38">
        <v>0</v>
      </c>
      <c r="J1762" s="63">
        <v>7.0000000000000007E-2</v>
      </c>
      <c r="K1762" s="52" t="s">
        <v>861</v>
      </c>
      <c r="L1762" s="48">
        <v>1</v>
      </c>
      <c r="M1762" s="48">
        <v>1</v>
      </c>
      <c r="N1762" s="48">
        <v>1</v>
      </c>
      <c r="O1762" s="48">
        <v>1</v>
      </c>
      <c r="P1762" s="48">
        <v>0</v>
      </c>
      <c r="Q1762" s="48">
        <v>1</v>
      </c>
      <c r="R1762" s="48">
        <v>1</v>
      </c>
      <c r="S1762" s="48">
        <v>1</v>
      </c>
      <c r="T1762" s="48">
        <v>1</v>
      </c>
      <c r="U1762" s="48">
        <v>1</v>
      </c>
      <c r="V1762" s="48" t="s">
        <v>5677</v>
      </c>
      <c r="W1762" s="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62" s="48" t="str">
        <f>IF(cto1255AMCO[[#This Row],[Calificacion]]=1,"Aprobado","Subsanar")</f>
        <v>Subsanar</v>
      </c>
    </row>
    <row r="1763" spans="1:24" customFormat="1" hidden="1">
      <c r="A1763">
        <v>1762</v>
      </c>
      <c r="B1763" t="s">
        <v>5774</v>
      </c>
      <c r="C1763" s="13" t="s">
        <v>5775</v>
      </c>
      <c r="D1763" t="s">
        <v>1751</v>
      </c>
      <c r="E1763" s="26" t="s">
        <v>5776</v>
      </c>
      <c r="F1763" s="40">
        <v>71</v>
      </c>
      <c r="G1763" s="40">
        <v>71.168976000000001</v>
      </c>
      <c r="H1763" s="50">
        <v>71</v>
      </c>
      <c r="I1763" s="42">
        <v>0</v>
      </c>
      <c r="J1763" s="61">
        <v>7.0000000000000007E-2</v>
      </c>
      <c r="K1763" s="50" t="s">
        <v>861</v>
      </c>
      <c r="L1763" s="51">
        <v>1</v>
      </c>
      <c r="M1763" s="51">
        <v>1</v>
      </c>
      <c r="N1763" s="51">
        <v>1</v>
      </c>
      <c r="O1763" s="51">
        <v>1</v>
      </c>
      <c r="P1763" s="51">
        <v>0</v>
      </c>
      <c r="Q1763" s="51">
        <v>1</v>
      </c>
      <c r="R1763" s="51">
        <v>1</v>
      </c>
      <c r="S1763" s="51">
        <v>1</v>
      </c>
      <c r="T1763" s="51">
        <v>1</v>
      </c>
      <c r="U1763" s="51">
        <v>1</v>
      </c>
      <c r="V1763" s="51" t="s">
        <v>5677</v>
      </c>
      <c r="W1763" s="5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63" s="51" t="str">
        <f>IF(cto1255AMCO[[#This Row],[Calificacion]]=1,"Aprobado","Subsanar")</f>
        <v>Subsanar</v>
      </c>
    </row>
    <row r="1764" spans="1:24" customFormat="1" hidden="1">
      <c r="A1764">
        <v>1763</v>
      </c>
      <c r="B1764" t="s">
        <v>5777</v>
      </c>
      <c r="C1764" s="13" t="s">
        <v>5778</v>
      </c>
      <c r="D1764" t="s">
        <v>1751</v>
      </c>
      <c r="E1764" s="26" t="s">
        <v>5779</v>
      </c>
      <c r="F1764" s="36">
        <v>71</v>
      </c>
      <c r="G1764" s="36">
        <v>70.577595000000002</v>
      </c>
      <c r="H1764" s="52">
        <v>71</v>
      </c>
      <c r="I1764" s="38">
        <v>0</v>
      </c>
      <c r="J1764" s="63">
        <v>0.03</v>
      </c>
      <c r="K1764" s="52" t="s">
        <v>861</v>
      </c>
      <c r="L1764" s="48">
        <v>1</v>
      </c>
      <c r="M1764" s="48">
        <v>1</v>
      </c>
      <c r="N1764" s="48">
        <v>1</v>
      </c>
      <c r="O1764" s="48">
        <v>1</v>
      </c>
      <c r="P1764" s="48">
        <v>0</v>
      </c>
      <c r="Q1764" s="48">
        <v>1</v>
      </c>
      <c r="R1764" s="48">
        <v>1</v>
      </c>
      <c r="S1764" s="48">
        <v>1</v>
      </c>
      <c r="T1764" s="48">
        <v>1</v>
      </c>
      <c r="U1764" s="48">
        <v>1</v>
      </c>
      <c r="V1764" s="48" t="s">
        <v>5677</v>
      </c>
      <c r="W1764" s="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64" s="48" t="str">
        <f>IF(cto1255AMCO[[#This Row],[Calificacion]]=1,"Aprobado","Subsanar")</f>
        <v>Subsanar</v>
      </c>
    </row>
    <row r="1765" spans="1:24" customFormat="1" hidden="1">
      <c r="A1765">
        <v>1764</v>
      </c>
      <c r="B1765" t="s">
        <v>5780</v>
      </c>
      <c r="C1765" s="13" t="s">
        <v>5781</v>
      </c>
      <c r="D1765" t="s">
        <v>1751</v>
      </c>
      <c r="E1765" s="26" t="s">
        <v>5782</v>
      </c>
      <c r="F1765" s="40">
        <v>73</v>
      </c>
      <c r="G1765" s="40">
        <v>72.527246000000005</v>
      </c>
      <c r="H1765" s="50">
        <v>73</v>
      </c>
      <c r="I1765" s="42">
        <v>0</v>
      </c>
      <c r="J1765" s="61">
        <v>7.0000000000000007E-2</v>
      </c>
      <c r="K1765" s="50" t="s">
        <v>861</v>
      </c>
      <c r="L1765" s="51">
        <v>1</v>
      </c>
      <c r="M1765" s="51">
        <v>1</v>
      </c>
      <c r="N1765" s="51">
        <v>1</v>
      </c>
      <c r="O1765" s="51">
        <v>1</v>
      </c>
      <c r="P1765" s="51">
        <v>0</v>
      </c>
      <c r="Q1765" s="51">
        <v>1</v>
      </c>
      <c r="R1765" s="51">
        <v>1</v>
      </c>
      <c r="S1765" s="51">
        <v>1</v>
      </c>
      <c r="T1765" s="51">
        <v>1</v>
      </c>
      <c r="U1765" s="51">
        <v>1</v>
      </c>
      <c r="V1765" s="51" t="s">
        <v>5677</v>
      </c>
      <c r="W1765" s="5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65" s="51" t="str">
        <f>IF(cto1255AMCO[[#This Row],[Calificacion]]=1,"Aprobado","Subsanar")</f>
        <v>Subsanar</v>
      </c>
    </row>
    <row r="1766" spans="1:24" customFormat="1" hidden="1">
      <c r="A1766">
        <v>1765</v>
      </c>
      <c r="B1766" t="s">
        <v>5783</v>
      </c>
      <c r="C1766" s="13" t="s">
        <v>5784</v>
      </c>
      <c r="D1766" t="s">
        <v>1751</v>
      </c>
      <c r="E1766" s="26" t="s">
        <v>5785</v>
      </c>
      <c r="F1766" s="36">
        <v>71</v>
      </c>
      <c r="G1766" s="36">
        <v>70.624143000000004</v>
      </c>
      <c r="H1766" s="52">
        <v>71</v>
      </c>
      <c r="I1766" s="38">
        <v>0</v>
      </c>
      <c r="J1766" s="63">
        <v>7.0000000000000007E-2</v>
      </c>
      <c r="K1766" s="52" t="s">
        <v>861</v>
      </c>
      <c r="L1766" s="48">
        <v>1</v>
      </c>
      <c r="M1766" s="48">
        <v>1</v>
      </c>
      <c r="N1766" s="48">
        <v>1</v>
      </c>
      <c r="O1766" s="48">
        <v>1</v>
      </c>
      <c r="P1766" s="48">
        <v>0</v>
      </c>
      <c r="Q1766" s="48">
        <v>1</v>
      </c>
      <c r="R1766" s="48">
        <v>1</v>
      </c>
      <c r="S1766" s="48">
        <v>1</v>
      </c>
      <c r="T1766" s="48">
        <v>1</v>
      </c>
      <c r="U1766" s="48">
        <v>1</v>
      </c>
      <c r="V1766" s="48" t="s">
        <v>5677</v>
      </c>
      <c r="W1766" s="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66" s="48" t="str">
        <f>IF(cto1255AMCO[[#This Row],[Calificacion]]=1,"Aprobado","Subsanar")</f>
        <v>Subsanar</v>
      </c>
    </row>
    <row r="1767" spans="1:24" customFormat="1" hidden="1">
      <c r="A1767">
        <v>1766</v>
      </c>
      <c r="B1767" t="s">
        <v>5786</v>
      </c>
      <c r="C1767" s="13" t="s">
        <v>5787</v>
      </c>
      <c r="D1767" t="s">
        <v>1751</v>
      </c>
      <c r="E1767" s="26" t="s">
        <v>5788</v>
      </c>
      <c r="F1767" s="40">
        <v>72</v>
      </c>
      <c r="G1767" s="40">
        <v>72.475618999999995</v>
      </c>
      <c r="H1767" s="50">
        <v>72</v>
      </c>
      <c r="I1767" s="42">
        <v>0</v>
      </c>
      <c r="J1767" s="61">
        <v>7.0000000000000007E-2</v>
      </c>
      <c r="K1767" s="50" t="s">
        <v>861</v>
      </c>
      <c r="L1767" s="51">
        <v>1</v>
      </c>
      <c r="M1767" s="51">
        <v>1</v>
      </c>
      <c r="N1767" s="51">
        <v>1</v>
      </c>
      <c r="O1767" s="51">
        <v>1</v>
      </c>
      <c r="P1767" s="51">
        <v>0</v>
      </c>
      <c r="Q1767" s="51">
        <v>1</v>
      </c>
      <c r="R1767" s="51">
        <v>1</v>
      </c>
      <c r="S1767" s="51">
        <v>1</v>
      </c>
      <c r="T1767" s="51">
        <v>1</v>
      </c>
      <c r="U1767" s="51">
        <v>1</v>
      </c>
      <c r="V1767" s="51" t="s">
        <v>5677</v>
      </c>
      <c r="W1767" s="5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67" s="51" t="str">
        <f>IF(cto1255AMCO[[#This Row],[Calificacion]]=1,"Aprobado","Subsanar")</f>
        <v>Subsanar</v>
      </c>
    </row>
    <row r="1768" spans="1:24" customFormat="1" hidden="1">
      <c r="A1768">
        <v>1767</v>
      </c>
      <c r="B1768" t="s">
        <v>5789</v>
      </c>
      <c r="C1768" s="13" t="s">
        <v>5790</v>
      </c>
      <c r="D1768" t="s">
        <v>1751</v>
      </c>
      <c r="E1768" s="26" t="s">
        <v>5791</v>
      </c>
      <c r="F1768" s="36">
        <v>71</v>
      </c>
      <c r="G1768" s="36">
        <v>71.302357000000001</v>
      </c>
      <c r="H1768" s="52">
        <v>71</v>
      </c>
      <c r="I1768" s="38">
        <v>0</v>
      </c>
      <c r="J1768" s="63">
        <v>7.0000000000000007E-2</v>
      </c>
      <c r="K1768" s="52" t="s">
        <v>861</v>
      </c>
      <c r="L1768" s="48">
        <v>1</v>
      </c>
      <c r="M1768" s="48">
        <v>1</v>
      </c>
      <c r="N1768" s="48">
        <v>1</v>
      </c>
      <c r="O1768" s="48">
        <v>1</v>
      </c>
      <c r="P1768" s="48">
        <v>0</v>
      </c>
      <c r="Q1768" s="48">
        <v>1</v>
      </c>
      <c r="R1768" s="48">
        <v>1</v>
      </c>
      <c r="S1768" s="48">
        <v>1</v>
      </c>
      <c r="T1768" s="48">
        <v>1</v>
      </c>
      <c r="U1768" s="48">
        <v>1</v>
      </c>
      <c r="V1768" s="48" t="s">
        <v>5677</v>
      </c>
      <c r="W1768" s="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68" s="48" t="str">
        <f>IF(cto1255AMCO[[#This Row],[Calificacion]]=1,"Aprobado","Subsanar")</f>
        <v>Subsanar</v>
      </c>
    </row>
    <row r="1769" spans="1:24" customFormat="1" hidden="1">
      <c r="A1769">
        <v>1768</v>
      </c>
      <c r="B1769" t="s">
        <v>5792</v>
      </c>
      <c r="C1769" s="13" t="s">
        <v>5793</v>
      </c>
      <c r="D1769" t="s">
        <v>1751</v>
      </c>
      <c r="E1769" s="26" t="s">
        <v>5794</v>
      </c>
      <c r="F1769" s="40">
        <v>73</v>
      </c>
      <c r="G1769" s="40">
        <v>73.247324000000006</v>
      </c>
      <c r="H1769" s="50">
        <v>73</v>
      </c>
      <c r="I1769" s="42">
        <v>0</v>
      </c>
      <c r="J1769" s="61">
        <v>0.03</v>
      </c>
      <c r="K1769" s="50" t="s">
        <v>861</v>
      </c>
      <c r="L1769" s="51">
        <v>1</v>
      </c>
      <c r="M1769" s="51">
        <v>1</v>
      </c>
      <c r="N1769" s="51">
        <v>1</v>
      </c>
      <c r="O1769" s="51">
        <v>1</v>
      </c>
      <c r="P1769" s="51">
        <v>0</v>
      </c>
      <c r="Q1769" s="51">
        <v>1</v>
      </c>
      <c r="R1769" s="51">
        <v>1</v>
      </c>
      <c r="S1769" s="51">
        <v>1</v>
      </c>
      <c r="T1769" s="51">
        <v>1</v>
      </c>
      <c r="U1769" s="51">
        <v>1</v>
      </c>
      <c r="V1769" s="51" t="s">
        <v>5677</v>
      </c>
      <c r="W1769" s="5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69" s="51" t="str">
        <f>IF(cto1255AMCO[[#This Row],[Calificacion]]=1,"Aprobado","Subsanar")</f>
        <v>Subsanar</v>
      </c>
    </row>
    <row r="1770" spans="1:24" customFormat="1" hidden="1">
      <c r="A1770">
        <v>1769</v>
      </c>
      <c r="B1770" t="s">
        <v>5795</v>
      </c>
      <c r="C1770" s="13" t="s">
        <v>5796</v>
      </c>
      <c r="D1770" t="s">
        <v>1751</v>
      </c>
      <c r="E1770" s="26" t="s">
        <v>5797</v>
      </c>
      <c r="F1770" s="36">
        <v>72</v>
      </c>
      <c r="G1770" s="36">
        <v>71.954746</v>
      </c>
      <c r="H1770" s="52">
        <v>72</v>
      </c>
      <c r="I1770" s="38">
        <v>0</v>
      </c>
      <c r="J1770" s="63">
        <v>7.0000000000000007E-2</v>
      </c>
      <c r="K1770" s="52" t="s">
        <v>861</v>
      </c>
      <c r="L1770" s="48">
        <v>1</v>
      </c>
      <c r="M1770" s="48">
        <v>1</v>
      </c>
      <c r="N1770" s="48">
        <v>1</v>
      </c>
      <c r="O1770" s="48">
        <v>1</v>
      </c>
      <c r="P1770" s="48">
        <v>0</v>
      </c>
      <c r="Q1770" s="48">
        <v>1</v>
      </c>
      <c r="R1770" s="48">
        <v>1</v>
      </c>
      <c r="S1770" s="48">
        <v>1</v>
      </c>
      <c r="T1770" s="48">
        <v>1</v>
      </c>
      <c r="U1770" s="48">
        <v>1</v>
      </c>
      <c r="V1770" s="48" t="s">
        <v>5677</v>
      </c>
      <c r="W1770" s="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70" s="48" t="str">
        <f>IF(cto1255AMCO[[#This Row],[Calificacion]]=1,"Aprobado","Subsanar")</f>
        <v>Subsanar</v>
      </c>
    </row>
    <row r="1771" spans="1:24" customFormat="1" hidden="1">
      <c r="A1771">
        <v>1770</v>
      </c>
      <c r="B1771" t="s">
        <v>5798</v>
      </c>
      <c r="C1771" s="13" t="s">
        <v>5799</v>
      </c>
      <c r="D1771" t="s">
        <v>1751</v>
      </c>
      <c r="E1771" s="26" t="s">
        <v>5800</v>
      </c>
      <c r="F1771" s="40">
        <v>73</v>
      </c>
      <c r="G1771" s="40">
        <v>72.601429999999993</v>
      </c>
      <c r="H1771" s="50">
        <v>73</v>
      </c>
      <c r="I1771" s="42">
        <v>0</v>
      </c>
      <c r="J1771" s="61">
        <v>0.03</v>
      </c>
      <c r="K1771" s="50" t="s">
        <v>861</v>
      </c>
      <c r="L1771" s="51">
        <v>1</v>
      </c>
      <c r="M1771" s="51">
        <v>1</v>
      </c>
      <c r="N1771" s="51">
        <v>1</v>
      </c>
      <c r="O1771" s="51">
        <v>1</v>
      </c>
      <c r="P1771" s="51">
        <v>0</v>
      </c>
      <c r="Q1771" s="51">
        <v>1</v>
      </c>
      <c r="R1771" s="51">
        <v>1</v>
      </c>
      <c r="S1771" s="51">
        <v>1</v>
      </c>
      <c r="T1771" s="51">
        <v>1</v>
      </c>
      <c r="U1771" s="51">
        <v>1</v>
      </c>
      <c r="V1771" s="51" t="s">
        <v>5677</v>
      </c>
      <c r="W1771" s="5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71" s="51" t="str">
        <f>IF(cto1255AMCO[[#This Row],[Calificacion]]=1,"Aprobado","Subsanar")</f>
        <v>Subsanar</v>
      </c>
    </row>
    <row r="1772" spans="1:24" customFormat="1" hidden="1">
      <c r="A1772">
        <v>1771</v>
      </c>
      <c r="B1772" t="s">
        <v>5801</v>
      </c>
      <c r="C1772" s="13" t="s">
        <v>5802</v>
      </c>
      <c r="D1772" t="s">
        <v>1751</v>
      </c>
      <c r="E1772" s="26" t="s">
        <v>5803</v>
      </c>
      <c r="F1772" s="36">
        <v>69</v>
      </c>
      <c r="G1772" s="36">
        <v>69.489908999999997</v>
      </c>
      <c r="H1772" s="52">
        <v>69</v>
      </c>
      <c r="I1772" s="38">
        <v>0</v>
      </c>
      <c r="J1772" s="63">
        <v>7.0000000000000007E-2</v>
      </c>
      <c r="K1772" s="52" t="s">
        <v>861</v>
      </c>
      <c r="L1772" s="48">
        <v>1</v>
      </c>
      <c r="M1772" s="48">
        <v>1</v>
      </c>
      <c r="N1772" s="48">
        <v>1</v>
      </c>
      <c r="O1772" s="48">
        <v>1</v>
      </c>
      <c r="P1772" s="48">
        <v>0</v>
      </c>
      <c r="Q1772" s="48">
        <v>1</v>
      </c>
      <c r="R1772" s="48">
        <v>1</v>
      </c>
      <c r="S1772" s="48">
        <v>1</v>
      </c>
      <c r="T1772" s="48">
        <v>1</v>
      </c>
      <c r="U1772" s="48">
        <v>1</v>
      </c>
      <c r="V1772" s="48" t="s">
        <v>5677</v>
      </c>
      <c r="W1772" s="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72" s="48" t="str">
        <f>IF(cto1255AMCO[[#This Row],[Calificacion]]=1,"Aprobado","Subsanar")</f>
        <v>Subsanar</v>
      </c>
    </row>
    <row r="1773" spans="1:24" customFormat="1" hidden="1">
      <c r="A1773">
        <v>1772</v>
      </c>
      <c r="B1773" t="s">
        <v>5804</v>
      </c>
      <c r="C1773" s="13" t="s">
        <v>5805</v>
      </c>
      <c r="D1773" t="s">
        <v>1751</v>
      </c>
      <c r="E1773" s="26" t="s">
        <v>5806</v>
      </c>
      <c r="F1773" s="40">
        <v>70</v>
      </c>
      <c r="G1773" s="40">
        <v>70.426424999999995</v>
      </c>
      <c r="H1773" s="50">
        <v>70</v>
      </c>
      <c r="I1773" s="42">
        <v>0</v>
      </c>
      <c r="J1773" s="61">
        <v>0.03</v>
      </c>
      <c r="K1773" s="50" t="s">
        <v>861</v>
      </c>
      <c r="L1773" s="51">
        <v>1</v>
      </c>
      <c r="M1773" s="51">
        <v>1</v>
      </c>
      <c r="N1773" s="51">
        <v>1</v>
      </c>
      <c r="O1773" s="51">
        <v>1</v>
      </c>
      <c r="P1773" s="51">
        <v>0</v>
      </c>
      <c r="Q1773" s="51">
        <v>1</v>
      </c>
      <c r="R1773" s="51">
        <v>1</v>
      </c>
      <c r="S1773" s="51">
        <v>1</v>
      </c>
      <c r="T1773" s="51">
        <v>1</v>
      </c>
      <c r="U1773" s="51">
        <v>1</v>
      </c>
      <c r="V1773" s="51" t="s">
        <v>5677</v>
      </c>
      <c r="W1773" s="5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73" s="51" t="str">
        <f>IF(cto1255AMCO[[#This Row],[Calificacion]]=1,"Aprobado","Subsanar")</f>
        <v>Subsanar</v>
      </c>
    </row>
    <row r="1774" spans="1:24" customFormat="1" hidden="1">
      <c r="A1774">
        <v>1773</v>
      </c>
      <c r="B1774" t="s">
        <v>5807</v>
      </c>
      <c r="C1774" s="13" t="s">
        <v>5808</v>
      </c>
      <c r="D1774" t="s">
        <v>1751</v>
      </c>
      <c r="E1774" s="26" t="s">
        <v>5809</v>
      </c>
      <c r="F1774" s="36">
        <v>70</v>
      </c>
      <c r="G1774" s="36">
        <v>70.063936999999996</v>
      </c>
      <c r="H1774" s="52">
        <v>70</v>
      </c>
      <c r="I1774" s="38">
        <v>0</v>
      </c>
      <c r="J1774" s="63">
        <v>7.0000000000000007E-2</v>
      </c>
      <c r="K1774" s="52" t="s">
        <v>861</v>
      </c>
      <c r="L1774" s="48">
        <v>1</v>
      </c>
      <c r="M1774" s="48">
        <v>1</v>
      </c>
      <c r="N1774" s="48">
        <v>1</v>
      </c>
      <c r="O1774" s="48">
        <v>1</v>
      </c>
      <c r="P1774" s="48">
        <v>0</v>
      </c>
      <c r="Q1774" s="48">
        <v>1</v>
      </c>
      <c r="R1774" s="48">
        <v>1</v>
      </c>
      <c r="S1774" s="48">
        <v>1</v>
      </c>
      <c r="T1774" s="48">
        <v>1</v>
      </c>
      <c r="U1774" s="48">
        <v>1</v>
      </c>
      <c r="V1774" s="48" t="s">
        <v>5677</v>
      </c>
      <c r="W1774" s="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74" s="48" t="str">
        <f>IF(cto1255AMCO[[#This Row],[Calificacion]]=1,"Aprobado","Subsanar")</f>
        <v>Subsanar</v>
      </c>
    </row>
    <row r="1775" spans="1:24" customFormat="1" hidden="1">
      <c r="A1775">
        <v>1774</v>
      </c>
      <c r="B1775" t="s">
        <v>5810</v>
      </c>
      <c r="C1775" s="13" t="s">
        <v>5811</v>
      </c>
      <c r="D1775" t="s">
        <v>1751</v>
      </c>
      <c r="E1775" s="26" t="s">
        <v>5812</v>
      </c>
      <c r="F1775" s="40">
        <v>70</v>
      </c>
      <c r="G1775" s="40">
        <v>70.208342000000002</v>
      </c>
      <c r="H1775" s="50">
        <v>70</v>
      </c>
      <c r="I1775" s="42">
        <v>0</v>
      </c>
      <c r="J1775" s="61">
        <v>0.03</v>
      </c>
      <c r="K1775" s="50" t="s">
        <v>861</v>
      </c>
      <c r="L1775" s="51">
        <v>1</v>
      </c>
      <c r="M1775" s="51">
        <v>1</v>
      </c>
      <c r="N1775" s="51">
        <v>1</v>
      </c>
      <c r="O1775" s="51">
        <v>1</v>
      </c>
      <c r="P1775" s="51">
        <v>0</v>
      </c>
      <c r="Q1775" s="51">
        <v>1</v>
      </c>
      <c r="R1775" s="51">
        <v>1</v>
      </c>
      <c r="S1775" s="51">
        <v>1</v>
      </c>
      <c r="T1775" s="51">
        <v>1</v>
      </c>
      <c r="U1775" s="51">
        <v>1</v>
      </c>
      <c r="V1775" s="51" t="s">
        <v>5677</v>
      </c>
      <c r="W1775" s="5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75" s="51" t="str">
        <f>IF(cto1255AMCO[[#This Row],[Calificacion]]=1,"Aprobado","Subsanar")</f>
        <v>Subsanar</v>
      </c>
    </row>
    <row r="1776" spans="1:24" customFormat="1" hidden="1">
      <c r="A1776">
        <v>1775</v>
      </c>
      <c r="B1776" t="s">
        <v>5813</v>
      </c>
      <c r="C1776" s="13" t="s">
        <v>5814</v>
      </c>
      <c r="D1776" t="s">
        <v>1751</v>
      </c>
      <c r="E1776" s="26" t="s">
        <v>5815</v>
      </c>
      <c r="F1776" s="36">
        <v>72</v>
      </c>
      <c r="G1776" s="36">
        <v>72.322295999999994</v>
      </c>
      <c r="H1776" s="52">
        <v>72</v>
      </c>
      <c r="I1776" s="38">
        <v>0</v>
      </c>
      <c r="J1776" s="63">
        <v>7.0000000000000007E-2</v>
      </c>
      <c r="K1776" s="52" t="s">
        <v>861</v>
      </c>
      <c r="L1776" s="48">
        <v>1</v>
      </c>
      <c r="M1776" s="48">
        <v>1</v>
      </c>
      <c r="N1776" s="48">
        <v>1</v>
      </c>
      <c r="O1776" s="48">
        <v>1</v>
      </c>
      <c r="P1776" s="48">
        <v>0</v>
      </c>
      <c r="Q1776" s="48">
        <v>1</v>
      </c>
      <c r="R1776" s="48">
        <v>1</v>
      </c>
      <c r="S1776" s="48">
        <v>1</v>
      </c>
      <c r="T1776" s="48">
        <v>1</v>
      </c>
      <c r="U1776" s="48">
        <v>1</v>
      </c>
      <c r="V1776" s="48" t="s">
        <v>5677</v>
      </c>
      <c r="W1776" s="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76" s="48" t="str">
        <f>IF(cto1255AMCO[[#This Row],[Calificacion]]=1,"Aprobado","Subsanar")</f>
        <v>Subsanar</v>
      </c>
    </row>
    <row r="1777" spans="1:24" customFormat="1" hidden="1">
      <c r="A1777">
        <v>1776</v>
      </c>
      <c r="B1777" t="s">
        <v>5816</v>
      </c>
      <c r="C1777" s="13" t="s">
        <v>5817</v>
      </c>
      <c r="D1777" t="s">
        <v>1751</v>
      </c>
      <c r="E1777" s="26" t="s">
        <v>5818</v>
      </c>
      <c r="F1777" s="40">
        <v>71</v>
      </c>
      <c r="G1777" s="40">
        <v>71.348903000000007</v>
      </c>
      <c r="H1777" s="50">
        <v>71</v>
      </c>
      <c r="I1777" s="42">
        <v>0</v>
      </c>
      <c r="J1777" s="61">
        <v>7.0000000000000007E-2</v>
      </c>
      <c r="K1777" s="50" t="s">
        <v>861</v>
      </c>
      <c r="L1777" s="51">
        <v>1</v>
      </c>
      <c r="M1777" s="51">
        <v>1</v>
      </c>
      <c r="N1777" s="51">
        <v>1</v>
      </c>
      <c r="O1777" s="51">
        <v>1</v>
      </c>
      <c r="P1777" s="51">
        <v>0</v>
      </c>
      <c r="Q1777" s="51">
        <v>1</v>
      </c>
      <c r="R1777" s="51">
        <v>1</v>
      </c>
      <c r="S1777" s="51">
        <v>1</v>
      </c>
      <c r="T1777" s="51">
        <v>1</v>
      </c>
      <c r="U1777" s="51">
        <v>1</v>
      </c>
      <c r="V1777" s="51" t="s">
        <v>5677</v>
      </c>
      <c r="W1777" s="5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77" s="51" t="str">
        <f>IF(cto1255AMCO[[#This Row],[Calificacion]]=1,"Aprobado","Subsanar")</f>
        <v>Subsanar</v>
      </c>
    </row>
    <row r="1778" spans="1:24" customFormat="1" hidden="1">
      <c r="A1778">
        <v>1777</v>
      </c>
      <c r="B1778" t="s">
        <v>5819</v>
      </c>
      <c r="C1778" s="13" t="s">
        <v>5820</v>
      </c>
      <c r="D1778" t="s">
        <v>1751</v>
      </c>
      <c r="E1778" s="26" t="s">
        <v>5821</v>
      </c>
      <c r="F1778" s="36">
        <v>72</v>
      </c>
      <c r="G1778" s="36">
        <v>72.026741000000001</v>
      </c>
      <c r="H1778" s="52">
        <v>72</v>
      </c>
      <c r="I1778" s="38">
        <v>0</v>
      </c>
      <c r="J1778" s="63">
        <v>7.0000000000000007E-2</v>
      </c>
      <c r="K1778" s="52" t="s">
        <v>861</v>
      </c>
      <c r="L1778" s="48">
        <v>1</v>
      </c>
      <c r="M1778" s="48">
        <v>1</v>
      </c>
      <c r="N1778" s="48">
        <v>1</v>
      </c>
      <c r="O1778" s="48">
        <v>1</v>
      </c>
      <c r="P1778" s="48">
        <v>0</v>
      </c>
      <c r="Q1778" s="48">
        <v>1</v>
      </c>
      <c r="R1778" s="48">
        <v>1</v>
      </c>
      <c r="S1778" s="48">
        <v>1</v>
      </c>
      <c r="T1778" s="48">
        <v>1</v>
      </c>
      <c r="U1778" s="48">
        <v>1</v>
      </c>
      <c r="V1778" s="48" t="s">
        <v>5677</v>
      </c>
      <c r="W1778" s="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78" s="48" t="str">
        <f>IF(cto1255AMCO[[#This Row],[Calificacion]]=1,"Aprobado","Subsanar")</f>
        <v>Subsanar</v>
      </c>
    </row>
    <row r="1779" spans="1:24" customFormat="1" hidden="1">
      <c r="A1779">
        <v>1778</v>
      </c>
      <c r="B1779" t="s">
        <v>5822</v>
      </c>
      <c r="C1779" s="13" t="s">
        <v>5823</v>
      </c>
      <c r="D1779" t="s">
        <v>1751</v>
      </c>
      <c r="E1779" s="26" t="s">
        <v>5824</v>
      </c>
      <c r="F1779" s="40">
        <v>73</v>
      </c>
      <c r="G1779" s="40">
        <v>72.721378999999999</v>
      </c>
      <c r="H1779" s="50">
        <v>73</v>
      </c>
      <c r="I1779" s="42">
        <v>0</v>
      </c>
      <c r="J1779" s="61">
        <v>7.0000000000000007E-2</v>
      </c>
      <c r="K1779" s="50" t="s">
        <v>861</v>
      </c>
      <c r="L1779" s="51">
        <v>1</v>
      </c>
      <c r="M1779" s="51">
        <v>1</v>
      </c>
      <c r="N1779" s="51">
        <v>1</v>
      </c>
      <c r="O1779" s="51">
        <v>1</v>
      </c>
      <c r="P1779" s="51">
        <v>0</v>
      </c>
      <c r="Q1779" s="51">
        <v>1</v>
      </c>
      <c r="R1779" s="51">
        <v>1</v>
      </c>
      <c r="S1779" s="51">
        <v>1</v>
      </c>
      <c r="T1779" s="51">
        <v>1</v>
      </c>
      <c r="U1779" s="51">
        <v>1</v>
      </c>
      <c r="V1779" s="51" t="s">
        <v>5677</v>
      </c>
      <c r="W1779" s="5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79" s="51" t="str">
        <f>IF(cto1255AMCO[[#This Row],[Calificacion]]=1,"Aprobado","Subsanar")</f>
        <v>Subsanar</v>
      </c>
    </row>
    <row r="1780" spans="1:24" customFormat="1" hidden="1">
      <c r="A1780">
        <v>1779</v>
      </c>
      <c r="B1780" t="s">
        <v>5825</v>
      </c>
      <c r="C1780" s="13" t="s">
        <v>5826</v>
      </c>
      <c r="D1780" t="s">
        <v>1751</v>
      </c>
      <c r="E1780" s="26" t="s">
        <v>5827</v>
      </c>
      <c r="F1780" s="36">
        <v>71</v>
      </c>
      <c r="G1780" s="36">
        <v>71.180141000000006</v>
      </c>
      <c r="H1780" s="52">
        <v>71</v>
      </c>
      <c r="I1780" s="38">
        <v>0</v>
      </c>
      <c r="J1780" s="63">
        <v>7.0000000000000007E-2</v>
      </c>
      <c r="K1780" s="52" t="s">
        <v>861</v>
      </c>
      <c r="L1780" s="48">
        <v>1</v>
      </c>
      <c r="M1780" s="48">
        <v>1</v>
      </c>
      <c r="N1780" s="48">
        <v>1</v>
      </c>
      <c r="O1780" s="48">
        <v>1</v>
      </c>
      <c r="P1780" s="48">
        <v>0</v>
      </c>
      <c r="Q1780" s="48">
        <v>1</v>
      </c>
      <c r="R1780" s="48">
        <v>1</v>
      </c>
      <c r="S1780" s="48">
        <v>1</v>
      </c>
      <c r="T1780" s="48">
        <v>1</v>
      </c>
      <c r="U1780" s="48">
        <v>1</v>
      </c>
      <c r="V1780" s="48" t="s">
        <v>5677</v>
      </c>
      <c r="W1780" s="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80" s="48" t="str">
        <f>IF(cto1255AMCO[[#This Row],[Calificacion]]=1,"Aprobado","Subsanar")</f>
        <v>Subsanar</v>
      </c>
    </row>
    <row r="1781" spans="1:24" customFormat="1" hidden="1">
      <c r="A1781">
        <v>1780</v>
      </c>
      <c r="B1781" t="s">
        <v>5828</v>
      </c>
      <c r="C1781" s="13" t="s">
        <v>5829</v>
      </c>
      <c r="D1781" t="s">
        <v>1751</v>
      </c>
      <c r="E1781" s="26" t="s">
        <v>5830</v>
      </c>
      <c r="F1781" s="40">
        <v>73</v>
      </c>
      <c r="G1781" s="40">
        <v>72.576258999999993</v>
      </c>
      <c r="H1781" s="50">
        <v>73</v>
      </c>
      <c r="I1781" s="42">
        <v>0</v>
      </c>
      <c r="J1781" s="61">
        <v>7.0000000000000007E-2</v>
      </c>
      <c r="K1781" s="50" t="s">
        <v>861</v>
      </c>
      <c r="L1781" s="51">
        <v>1</v>
      </c>
      <c r="M1781" s="51">
        <v>1</v>
      </c>
      <c r="N1781" s="51">
        <v>1</v>
      </c>
      <c r="O1781" s="51">
        <v>1</v>
      </c>
      <c r="P1781" s="51">
        <v>0</v>
      </c>
      <c r="Q1781" s="51">
        <v>1</v>
      </c>
      <c r="R1781" s="51">
        <v>1</v>
      </c>
      <c r="S1781" s="51">
        <v>1</v>
      </c>
      <c r="T1781" s="51">
        <v>1</v>
      </c>
      <c r="U1781" s="51">
        <v>1</v>
      </c>
      <c r="V1781" s="51" t="s">
        <v>5677</v>
      </c>
      <c r="W1781" s="5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81" s="51" t="str">
        <f>IF(cto1255AMCO[[#This Row],[Calificacion]]=1,"Aprobado","Subsanar")</f>
        <v>Subsanar</v>
      </c>
    </row>
    <row r="1782" spans="1:24" customFormat="1" hidden="1">
      <c r="A1782">
        <v>1781</v>
      </c>
      <c r="B1782" t="s">
        <v>5831</v>
      </c>
      <c r="C1782" s="13" t="s">
        <v>5832</v>
      </c>
      <c r="D1782" t="s">
        <v>1751</v>
      </c>
      <c r="E1782" s="26" t="s">
        <v>5833</v>
      </c>
      <c r="F1782" s="36">
        <v>72</v>
      </c>
      <c r="G1782" s="36">
        <v>72.280049000000005</v>
      </c>
      <c r="H1782" s="52">
        <v>72</v>
      </c>
      <c r="I1782" s="38">
        <v>0</v>
      </c>
      <c r="J1782" s="63">
        <v>7.0000000000000007E-2</v>
      </c>
      <c r="K1782" s="52" t="s">
        <v>861</v>
      </c>
      <c r="L1782" s="48">
        <v>1</v>
      </c>
      <c r="M1782" s="48">
        <v>1</v>
      </c>
      <c r="N1782" s="48">
        <v>1</v>
      </c>
      <c r="O1782" s="48">
        <v>1</v>
      </c>
      <c r="P1782" s="48">
        <v>0</v>
      </c>
      <c r="Q1782" s="48">
        <v>1</v>
      </c>
      <c r="R1782" s="48">
        <v>1</v>
      </c>
      <c r="S1782" s="48">
        <v>1</v>
      </c>
      <c r="T1782" s="48">
        <v>1</v>
      </c>
      <c r="U1782" s="48">
        <v>1</v>
      </c>
      <c r="V1782" s="48" t="s">
        <v>5677</v>
      </c>
      <c r="W1782" s="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82" s="48" t="str">
        <f>IF(cto1255AMCO[[#This Row],[Calificacion]]=1,"Aprobado","Subsanar")</f>
        <v>Subsanar</v>
      </c>
    </row>
    <row r="1783" spans="1:24" customFormat="1" hidden="1">
      <c r="A1783">
        <v>1782</v>
      </c>
      <c r="B1783" t="s">
        <v>5834</v>
      </c>
      <c r="C1783" s="13" t="s">
        <v>5835</v>
      </c>
      <c r="D1783" t="s">
        <v>1751</v>
      </c>
      <c r="E1783" s="26" t="s">
        <v>5836</v>
      </c>
      <c r="F1783" s="40">
        <v>69</v>
      </c>
      <c r="G1783" s="40">
        <v>69.105759000000006</v>
      </c>
      <c r="H1783" s="50">
        <v>69</v>
      </c>
      <c r="I1783" s="42">
        <v>0</v>
      </c>
      <c r="J1783" s="61">
        <v>7.0000000000000007E-2</v>
      </c>
      <c r="K1783" s="50" t="s">
        <v>861</v>
      </c>
      <c r="L1783" s="51">
        <v>1</v>
      </c>
      <c r="M1783" s="51">
        <v>1</v>
      </c>
      <c r="N1783" s="51">
        <v>1</v>
      </c>
      <c r="O1783" s="51">
        <v>1</v>
      </c>
      <c r="P1783" s="51">
        <v>0</v>
      </c>
      <c r="Q1783" s="51">
        <v>1</v>
      </c>
      <c r="R1783" s="51">
        <v>1</v>
      </c>
      <c r="S1783" s="51">
        <v>1</v>
      </c>
      <c r="T1783" s="51">
        <v>1</v>
      </c>
      <c r="U1783" s="51">
        <v>1</v>
      </c>
      <c r="V1783" s="51" t="s">
        <v>5677</v>
      </c>
      <c r="W1783" s="5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83" s="51" t="str">
        <f>IF(cto1255AMCO[[#This Row],[Calificacion]]=1,"Aprobado","Subsanar")</f>
        <v>Subsanar</v>
      </c>
    </row>
    <row r="1784" spans="1:24" customFormat="1" hidden="1">
      <c r="A1784">
        <v>1783</v>
      </c>
      <c r="B1784" t="s">
        <v>5837</v>
      </c>
      <c r="C1784" s="13" t="s">
        <v>5838</v>
      </c>
      <c r="D1784" t="s">
        <v>1751</v>
      </c>
      <c r="E1784" s="26" t="s">
        <v>5839</v>
      </c>
      <c r="F1784" s="36">
        <v>71</v>
      </c>
      <c r="G1784" s="36">
        <v>71.116719000000003</v>
      </c>
      <c r="H1784" s="52">
        <v>71</v>
      </c>
      <c r="I1784" s="38">
        <v>0</v>
      </c>
      <c r="J1784" s="63">
        <v>7.0000000000000007E-2</v>
      </c>
      <c r="K1784" s="52" t="s">
        <v>861</v>
      </c>
      <c r="L1784" s="48">
        <v>1</v>
      </c>
      <c r="M1784" s="48">
        <v>1</v>
      </c>
      <c r="N1784" s="48">
        <v>1</v>
      </c>
      <c r="O1784" s="48">
        <v>1</v>
      </c>
      <c r="P1784" s="48">
        <v>0</v>
      </c>
      <c r="Q1784" s="48">
        <v>1</v>
      </c>
      <c r="R1784" s="48">
        <v>1</v>
      </c>
      <c r="S1784" s="48">
        <v>1</v>
      </c>
      <c r="T1784" s="48">
        <v>1</v>
      </c>
      <c r="U1784" s="48">
        <v>1</v>
      </c>
      <c r="V1784" s="48" t="s">
        <v>5677</v>
      </c>
      <c r="W1784" s="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84" s="48" t="str">
        <f>IF(cto1255AMCO[[#This Row],[Calificacion]]=1,"Aprobado","Subsanar")</f>
        <v>Subsanar</v>
      </c>
    </row>
    <row r="1785" spans="1:24" customFormat="1" hidden="1">
      <c r="A1785">
        <v>1784</v>
      </c>
      <c r="B1785" t="s">
        <v>5840</v>
      </c>
      <c r="C1785" s="13" t="s">
        <v>5841</v>
      </c>
      <c r="D1785" t="s">
        <v>1751</v>
      </c>
      <c r="E1785" s="26" t="s">
        <v>5842</v>
      </c>
      <c r="F1785" s="40">
        <v>72</v>
      </c>
      <c r="G1785" s="40">
        <v>72.295872000000003</v>
      </c>
      <c r="H1785" s="50">
        <v>72</v>
      </c>
      <c r="I1785" s="42">
        <v>0</v>
      </c>
      <c r="J1785" s="61">
        <v>7.0000000000000007E-2</v>
      </c>
      <c r="K1785" s="50" t="s">
        <v>861</v>
      </c>
      <c r="L1785" s="51">
        <v>1</v>
      </c>
      <c r="M1785" s="51">
        <v>1</v>
      </c>
      <c r="N1785" s="51">
        <v>1</v>
      </c>
      <c r="O1785" s="51">
        <v>1</v>
      </c>
      <c r="P1785" s="51">
        <v>0</v>
      </c>
      <c r="Q1785" s="51">
        <v>1</v>
      </c>
      <c r="R1785" s="51">
        <v>1</v>
      </c>
      <c r="S1785" s="51">
        <v>1</v>
      </c>
      <c r="T1785" s="51">
        <v>1</v>
      </c>
      <c r="U1785" s="51">
        <v>1</v>
      </c>
      <c r="V1785" s="51" t="s">
        <v>5677</v>
      </c>
      <c r="W1785" s="5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85" s="51" t="str">
        <f>IF(cto1255AMCO[[#This Row],[Calificacion]]=1,"Aprobado","Subsanar")</f>
        <v>Subsanar</v>
      </c>
    </row>
    <row r="1786" spans="1:24" customFormat="1" hidden="1">
      <c r="A1786">
        <v>1785</v>
      </c>
      <c r="B1786" t="s">
        <v>5843</v>
      </c>
      <c r="C1786" s="13" t="s">
        <v>5844</v>
      </c>
      <c r="D1786" t="s">
        <v>1751</v>
      </c>
      <c r="E1786" s="26" t="s">
        <v>5845</v>
      </c>
      <c r="F1786" s="36">
        <v>72</v>
      </c>
      <c r="G1786" s="36">
        <v>71.972678000000002</v>
      </c>
      <c r="H1786" s="52">
        <v>72</v>
      </c>
      <c r="I1786" s="38">
        <v>0</v>
      </c>
      <c r="J1786" s="63">
        <v>7.0000000000000007E-2</v>
      </c>
      <c r="K1786" s="52" t="s">
        <v>861</v>
      </c>
      <c r="L1786" s="48">
        <v>1</v>
      </c>
      <c r="M1786" s="48">
        <v>1</v>
      </c>
      <c r="N1786" s="48">
        <v>1</v>
      </c>
      <c r="O1786" s="48">
        <v>1</v>
      </c>
      <c r="P1786" s="48">
        <v>0</v>
      </c>
      <c r="Q1786" s="48">
        <v>1</v>
      </c>
      <c r="R1786" s="48">
        <v>1</v>
      </c>
      <c r="S1786" s="48">
        <v>1</v>
      </c>
      <c r="T1786" s="48">
        <v>1</v>
      </c>
      <c r="U1786" s="48">
        <v>1</v>
      </c>
      <c r="V1786" s="48" t="s">
        <v>5677</v>
      </c>
      <c r="W1786" s="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86" s="48" t="str">
        <f>IF(cto1255AMCO[[#This Row],[Calificacion]]=1,"Aprobado","Subsanar")</f>
        <v>Subsanar</v>
      </c>
    </row>
    <row r="1787" spans="1:24" customFormat="1" hidden="1">
      <c r="A1787">
        <v>1786</v>
      </c>
      <c r="B1787" t="s">
        <v>5846</v>
      </c>
      <c r="C1787" s="13" t="s">
        <v>5847</v>
      </c>
      <c r="D1787" t="s">
        <v>1751</v>
      </c>
      <c r="E1787" s="26" t="s">
        <v>5848</v>
      </c>
      <c r="F1787" s="40">
        <v>73</v>
      </c>
      <c r="G1787" s="40">
        <v>73.442464000000001</v>
      </c>
      <c r="H1787" s="50">
        <v>73</v>
      </c>
      <c r="I1787" s="42">
        <v>0</v>
      </c>
      <c r="J1787" s="61">
        <v>0.03</v>
      </c>
      <c r="K1787" s="50" t="s">
        <v>861</v>
      </c>
      <c r="L1787" s="51">
        <v>1</v>
      </c>
      <c r="M1787" s="51">
        <v>1</v>
      </c>
      <c r="N1787" s="51">
        <v>1</v>
      </c>
      <c r="O1787" s="51">
        <v>1</v>
      </c>
      <c r="P1787" s="51">
        <v>0</v>
      </c>
      <c r="Q1787" s="51">
        <v>1</v>
      </c>
      <c r="R1787" s="51">
        <v>1</v>
      </c>
      <c r="S1787" s="51">
        <v>1</v>
      </c>
      <c r="T1787" s="51">
        <v>1</v>
      </c>
      <c r="U1787" s="51">
        <v>1</v>
      </c>
      <c r="V1787" s="51" t="s">
        <v>5677</v>
      </c>
      <c r="W1787" s="5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87" s="51" t="str">
        <f>IF(cto1255AMCO[[#This Row],[Calificacion]]=1,"Aprobado","Subsanar")</f>
        <v>Subsanar</v>
      </c>
    </row>
    <row r="1788" spans="1:24" customFormat="1" hidden="1">
      <c r="A1788">
        <v>1787</v>
      </c>
      <c r="B1788" t="s">
        <v>5849</v>
      </c>
      <c r="C1788" s="13" t="s">
        <v>5850</v>
      </c>
      <c r="D1788" t="s">
        <v>1751</v>
      </c>
      <c r="E1788" s="26" t="s">
        <v>5851</v>
      </c>
      <c r="F1788" s="36">
        <v>69</v>
      </c>
      <c r="G1788" s="36">
        <v>69.466927999999996</v>
      </c>
      <c r="H1788" s="52">
        <v>69</v>
      </c>
      <c r="I1788" s="38">
        <v>0</v>
      </c>
      <c r="J1788" s="63">
        <v>0.03</v>
      </c>
      <c r="K1788" s="52" t="s">
        <v>861</v>
      </c>
      <c r="L1788" s="48">
        <v>1</v>
      </c>
      <c r="M1788" s="48">
        <v>1</v>
      </c>
      <c r="N1788" s="48">
        <v>1</v>
      </c>
      <c r="O1788" s="48">
        <v>1</v>
      </c>
      <c r="P1788" s="48">
        <v>0</v>
      </c>
      <c r="Q1788" s="48">
        <v>1</v>
      </c>
      <c r="R1788" s="48">
        <v>1</v>
      </c>
      <c r="S1788" s="48">
        <v>1</v>
      </c>
      <c r="T1788" s="48">
        <v>1</v>
      </c>
      <c r="U1788" s="48">
        <v>1</v>
      </c>
      <c r="V1788" s="48" t="s">
        <v>5677</v>
      </c>
      <c r="W1788" s="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88" s="48" t="str">
        <f>IF(cto1255AMCO[[#This Row],[Calificacion]]=1,"Aprobado","Subsanar")</f>
        <v>Subsanar</v>
      </c>
    </row>
    <row r="1789" spans="1:24" customFormat="1" hidden="1">
      <c r="A1789">
        <v>1788</v>
      </c>
      <c r="B1789" t="s">
        <v>5852</v>
      </c>
      <c r="C1789" s="13" t="s">
        <v>5853</v>
      </c>
      <c r="D1789" t="s">
        <v>1751</v>
      </c>
      <c r="E1789" s="26" t="s">
        <v>5854</v>
      </c>
      <c r="F1789" s="40">
        <v>72</v>
      </c>
      <c r="G1789" s="40">
        <v>72.225701999999998</v>
      </c>
      <c r="H1789" s="50">
        <v>72</v>
      </c>
      <c r="I1789" s="42">
        <v>0</v>
      </c>
      <c r="J1789" s="61">
        <v>7.0000000000000007E-2</v>
      </c>
      <c r="K1789" s="50" t="s">
        <v>861</v>
      </c>
      <c r="L1789" s="51">
        <v>1</v>
      </c>
      <c r="M1789" s="51">
        <v>1</v>
      </c>
      <c r="N1789" s="51">
        <v>1</v>
      </c>
      <c r="O1789" s="51">
        <v>1</v>
      </c>
      <c r="P1789" s="51">
        <v>0</v>
      </c>
      <c r="Q1789" s="51">
        <v>1</v>
      </c>
      <c r="R1789" s="51">
        <v>1</v>
      </c>
      <c r="S1789" s="51">
        <v>1</v>
      </c>
      <c r="T1789" s="51">
        <v>1</v>
      </c>
      <c r="U1789" s="51">
        <v>1</v>
      </c>
      <c r="V1789" s="51" t="s">
        <v>5677</v>
      </c>
      <c r="W1789" s="5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89" s="51" t="str">
        <f>IF(cto1255AMCO[[#This Row],[Calificacion]]=1,"Aprobado","Subsanar")</f>
        <v>Subsanar</v>
      </c>
    </row>
    <row r="1790" spans="1:24" customFormat="1" hidden="1">
      <c r="A1790">
        <v>1789</v>
      </c>
      <c r="B1790" t="s">
        <v>5855</v>
      </c>
      <c r="C1790" s="13" t="s">
        <v>5856</v>
      </c>
      <c r="D1790" t="s">
        <v>1751</v>
      </c>
      <c r="E1790" s="26" t="s">
        <v>5857</v>
      </c>
      <c r="F1790" s="36">
        <v>74</v>
      </c>
      <c r="G1790" s="36">
        <v>74.183063000000004</v>
      </c>
      <c r="H1790" s="52">
        <v>74</v>
      </c>
      <c r="I1790" s="38">
        <v>0</v>
      </c>
      <c r="J1790" s="63">
        <v>0.03</v>
      </c>
      <c r="K1790" s="52" t="s">
        <v>861</v>
      </c>
      <c r="L1790" s="48">
        <v>1</v>
      </c>
      <c r="M1790" s="48">
        <v>1</v>
      </c>
      <c r="N1790" s="48">
        <v>1</v>
      </c>
      <c r="O1790" s="48">
        <v>1</v>
      </c>
      <c r="P1790" s="48">
        <v>0</v>
      </c>
      <c r="Q1790" s="48">
        <v>1</v>
      </c>
      <c r="R1790" s="48">
        <v>1</v>
      </c>
      <c r="S1790" s="48">
        <v>1</v>
      </c>
      <c r="T1790" s="48">
        <v>1</v>
      </c>
      <c r="U1790" s="48">
        <v>1</v>
      </c>
      <c r="V1790" s="48" t="s">
        <v>5677</v>
      </c>
      <c r="W1790" s="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90" s="48" t="str">
        <f>IF(cto1255AMCO[[#This Row],[Calificacion]]=1,"Aprobado","Subsanar")</f>
        <v>Subsanar</v>
      </c>
    </row>
    <row r="1791" spans="1:24" customFormat="1" hidden="1">
      <c r="A1791">
        <v>1790</v>
      </c>
      <c r="B1791" t="s">
        <v>5858</v>
      </c>
      <c r="C1791" s="13" t="s">
        <v>5859</v>
      </c>
      <c r="D1791" t="s">
        <v>1751</v>
      </c>
      <c r="E1791" s="26" t="s">
        <v>5860</v>
      </c>
      <c r="F1791" s="40">
        <v>71</v>
      </c>
      <c r="G1791" s="40">
        <v>70.995778000000001</v>
      </c>
      <c r="H1791" s="50">
        <v>71</v>
      </c>
      <c r="I1791" s="42">
        <v>0</v>
      </c>
      <c r="J1791" s="61">
        <v>7.0000000000000007E-2</v>
      </c>
      <c r="K1791" s="50" t="s">
        <v>861</v>
      </c>
      <c r="L1791" s="51">
        <v>1</v>
      </c>
      <c r="M1791" s="51">
        <v>1</v>
      </c>
      <c r="N1791" s="51">
        <v>1</v>
      </c>
      <c r="O1791" s="51">
        <v>1</v>
      </c>
      <c r="P1791" s="51">
        <v>0</v>
      </c>
      <c r="Q1791" s="51">
        <v>1</v>
      </c>
      <c r="R1791" s="51">
        <v>1</v>
      </c>
      <c r="S1791" s="51">
        <v>1</v>
      </c>
      <c r="T1791" s="51">
        <v>1</v>
      </c>
      <c r="U1791" s="51">
        <v>1</v>
      </c>
      <c r="V1791" s="51" t="s">
        <v>5677</v>
      </c>
      <c r="W1791" s="5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91" s="51" t="str">
        <f>IF(cto1255AMCO[[#This Row],[Calificacion]]=1,"Aprobado","Subsanar")</f>
        <v>Subsanar</v>
      </c>
    </row>
    <row r="1792" spans="1:24" customFormat="1" hidden="1">
      <c r="A1792">
        <v>1791</v>
      </c>
      <c r="B1792" t="s">
        <v>5861</v>
      </c>
      <c r="C1792" s="13" t="s">
        <v>5862</v>
      </c>
      <c r="D1792" t="s">
        <v>1751</v>
      </c>
      <c r="E1792" s="26" t="s">
        <v>5863</v>
      </c>
      <c r="F1792" s="36">
        <v>70</v>
      </c>
      <c r="G1792" s="36">
        <v>70.493277000000006</v>
      </c>
      <c r="H1792" s="52">
        <v>70</v>
      </c>
      <c r="I1792" s="38">
        <v>0</v>
      </c>
      <c r="J1792" s="63">
        <v>7.0000000000000007E-2</v>
      </c>
      <c r="K1792" s="52" t="s">
        <v>861</v>
      </c>
      <c r="L1792" s="48">
        <v>1</v>
      </c>
      <c r="M1792" s="48">
        <v>1</v>
      </c>
      <c r="N1792" s="48">
        <v>1</v>
      </c>
      <c r="O1792" s="48">
        <v>1</v>
      </c>
      <c r="P1792" s="48">
        <v>0</v>
      </c>
      <c r="Q1792" s="48">
        <v>1</v>
      </c>
      <c r="R1792" s="48">
        <v>1</v>
      </c>
      <c r="S1792" s="48">
        <v>1</v>
      </c>
      <c r="T1792" s="48">
        <v>1</v>
      </c>
      <c r="U1792" s="48">
        <v>1</v>
      </c>
      <c r="V1792" s="48" t="s">
        <v>5677</v>
      </c>
      <c r="W1792" s="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92" s="48" t="str">
        <f>IF(cto1255AMCO[[#This Row],[Calificacion]]=1,"Aprobado","Subsanar")</f>
        <v>Subsanar</v>
      </c>
    </row>
    <row r="1793" spans="1:24" customFormat="1" hidden="1">
      <c r="A1793">
        <v>1792</v>
      </c>
      <c r="B1793" t="s">
        <v>5864</v>
      </c>
      <c r="C1793" s="13" t="s">
        <v>5865</v>
      </c>
      <c r="D1793" t="s">
        <v>1751</v>
      </c>
      <c r="E1793" s="26" t="s">
        <v>5866</v>
      </c>
      <c r="F1793" s="40">
        <v>75</v>
      </c>
      <c r="G1793" s="40">
        <v>75.160169999999994</v>
      </c>
      <c r="H1793" s="50">
        <v>75</v>
      </c>
      <c r="I1793" s="42">
        <v>0</v>
      </c>
      <c r="J1793" s="61">
        <v>7.0000000000000007E-2</v>
      </c>
      <c r="K1793" s="50" t="s">
        <v>861</v>
      </c>
      <c r="L1793" s="51">
        <v>1</v>
      </c>
      <c r="M1793" s="51">
        <v>1</v>
      </c>
      <c r="N1793" s="51">
        <v>1</v>
      </c>
      <c r="O1793" s="51">
        <v>1</v>
      </c>
      <c r="P1793" s="51">
        <v>0</v>
      </c>
      <c r="Q1793" s="51">
        <v>1</v>
      </c>
      <c r="R1793" s="51">
        <v>1</v>
      </c>
      <c r="S1793" s="51">
        <v>1</v>
      </c>
      <c r="T1793" s="51">
        <v>1</v>
      </c>
      <c r="U1793" s="51">
        <v>1</v>
      </c>
      <c r="V1793" s="51" t="s">
        <v>5677</v>
      </c>
      <c r="W1793" s="5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93" s="51" t="str">
        <f>IF(cto1255AMCO[[#This Row],[Calificacion]]=1,"Aprobado","Subsanar")</f>
        <v>Subsanar</v>
      </c>
    </row>
    <row r="1794" spans="1:24" customFormat="1" hidden="1">
      <c r="A1794">
        <v>1793</v>
      </c>
      <c r="B1794" t="s">
        <v>5867</v>
      </c>
      <c r="C1794" s="13" t="s">
        <v>5868</v>
      </c>
      <c r="D1794" t="s">
        <v>1751</v>
      </c>
      <c r="E1794" s="26" t="s">
        <v>5869</v>
      </c>
      <c r="F1794" s="36">
        <v>68</v>
      </c>
      <c r="G1794" s="36">
        <v>68.136965000000004</v>
      </c>
      <c r="H1794" s="52">
        <v>68</v>
      </c>
      <c r="I1794" s="38">
        <v>0</v>
      </c>
      <c r="J1794" s="63">
        <v>7.0000000000000007E-2</v>
      </c>
      <c r="K1794" s="52" t="s">
        <v>861</v>
      </c>
      <c r="L1794" s="48">
        <v>1</v>
      </c>
      <c r="M1794" s="48">
        <v>1</v>
      </c>
      <c r="N1794" s="48">
        <v>1</v>
      </c>
      <c r="O1794" s="48">
        <v>1</v>
      </c>
      <c r="P1794" s="48">
        <v>0</v>
      </c>
      <c r="Q1794" s="48">
        <v>1</v>
      </c>
      <c r="R1794" s="48">
        <v>1</v>
      </c>
      <c r="S1794" s="48">
        <v>1</v>
      </c>
      <c r="T1794" s="48">
        <v>1</v>
      </c>
      <c r="U1794" s="48">
        <v>1</v>
      </c>
      <c r="V1794" s="48" t="s">
        <v>5677</v>
      </c>
      <c r="W1794" s="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94" s="48" t="str">
        <f>IF(cto1255AMCO[[#This Row],[Calificacion]]=1,"Aprobado","Subsanar")</f>
        <v>Subsanar</v>
      </c>
    </row>
    <row r="1795" spans="1:24" customFormat="1" hidden="1">
      <c r="A1795">
        <v>1794</v>
      </c>
      <c r="B1795" t="s">
        <v>5870</v>
      </c>
      <c r="C1795" s="13" t="s">
        <v>5871</v>
      </c>
      <c r="D1795" t="s">
        <v>1751</v>
      </c>
      <c r="E1795" s="26" t="s">
        <v>5872</v>
      </c>
      <c r="F1795" s="40">
        <v>71</v>
      </c>
      <c r="G1795" s="40">
        <v>71.380105999999998</v>
      </c>
      <c r="H1795" s="50">
        <v>71</v>
      </c>
      <c r="I1795" s="42">
        <v>0</v>
      </c>
      <c r="J1795" s="61">
        <v>7.0000000000000007E-2</v>
      </c>
      <c r="K1795" s="50" t="s">
        <v>861</v>
      </c>
      <c r="L1795" s="51">
        <v>1</v>
      </c>
      <c r="M1795" s="51">
        <v>1</v>
      </c>
      <c r="N1795" s="51">
        <v>1</v>
      </c>
      <c r="O1795" s="51">
        <v>1</v>
      </c>
      <c r="P1795" s="51">
        <v>0</v>
      </c>
      <c r="Q1795" s="51">
        <v>1</v>
      </c>
      <c r="R1795" s="51">
        <v>1</v>
      </c>
      <c r="S1795" s="51">
        <v>1</v>
      </c>
      <c r="T1795" s="51">
        <v>1</v>
      </c>
      <c r="U1795" s="51">
        <v>1</v>
      </c>
      <c r="V1795" s="51" t="s">
        <v>5677</v>
      </c>
      <c r="W1795" s="5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95" s="51" t="str">
        <f>IF(cto1255AMCO[[#This Row],[Calificacion]]=1,"Aprobado","Subsanar")</f>
        <v>Subsanar</v>
      </c>
    </row>
    <row r="1796" spans="1:24" customFormat="1" hidden="1">
      <c r="A1796">
        <v>1795</v>
      </c>
      <c r="B1796" t="s">
        <v>5873</v>
      </c>
      <c r="C1796" s="13" t="s">
        <v>5874</v>
      </c>
      <c r="D1796" t="s">
        <v>1751</v>
      </c>
      <c r="E1796" s="26" t="s">
        <v>5875</v>
      </c>
      <c r="F1796" s="36">
        <v>72</v>
      </c>
      <c r="G1796" s="36">
        <v>71.931594000000004</v>
      </c>
      <c r="H1796" s="52">
        <v>72</v>
      </c>
      <c r="I1796" s="38">
        <v>0</v>
      </c>
      <c r="J1796" s="63">
        <v>0.03</v>
      </c>
      <c r="K1796" s="52" t="s">
        <v>861</v>
      </c>
      <c r="L1796" s="48">
        <v>1</v>
      </c>
      <c r="M1796" s="48">
        <v>1</v>
      </c>
      <c r="N1796" s="48">
        <v>1</v>
      </c>
      <c r="O1796" s="48">
        <v>1</v>
      </c>
      <c r="P1796" s="48">
        <v>0</v>
      </c>
      <c r="Q1796" s="48">
        <v>1</v>
      </c>
      <c r="R1796" s="48">
        <v>1</v>
      </c>
      <c r="S1796" s="48">
        <v>1</v>
      </c>
      <c r="T1796" s="48">
        <v>1</v>
      </c>
      <c r="U1796" s="48">
        <v>1</v>
      </c>
      <c r="V1796" s="48" t="s">
        <v>5677</v>
      </c>
      <c r="W1796" s="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96" s="48" t="str">
        <f>IF(cto1255AMCO[[#This Row],[Calificacion]]=1,"Aprobado","Subsanar")</f>
        <v>Subsanar</v>
      </c>
    </row>
    <row r="1797" spans="1:24" customFormat="1" hidden="1">
      <c r="A1797">
        <v>1796</v>
      </c>
      <c r="B1797" t="s">
        <v>5876</v>
      </c>
      <c r="C1797" s="13" t="s">
        <v>5877</v>
      </c>
      <c r="D1797" t="s">
        <v>1751</v>
      </c>
      <c r="E1797" s="26" t="s">
        <v>5878</v>
      </c>
      <c r="F1797" s="40">
        <v>72</v>
      </c>
      <c r="G1797" s="40">
        <v>71.880482000000001</v>
      </c>
      <c r="H1797" s="50">
        <v>72</v>
      </c>
      <c r="I1797" s="42">
        <v>0</v>
      </c>
      <c r="J1797" s="61">
        <v>7.0000000000000007E-2</v>
      </c>
      <c r="K1797" s="50" t="s">
        <v>861</v>
      </c>
      <c r="L1797" s="51">
        <v>1</v>
      </c>
      <c r="M1797" s="51">
        <v>1</v>
      </c>
      <c r="N1797" s="51">
        <v>1</v>
      </c>
      <c r="O1797" s="51">
        <v>1</v>
      </c>
      <c r="P1797" s="51">
        <v>0</v>
      </c>
      <c r="Q1797" s="51">
        <v>1</v>
      </c>
      <c r="R1797" s="51">
        <v>1</v>
      </c>
      <c r="S1797" s="51">
        <v>1</v>
      </c>
      <c r="T1797" s="51">
        <v>1</v>
      </c>
      <c r="U1797" s="51">
        <v>1</v>
      </c>
      <c r="V1797" s="51" t="s">
        <v>5677</v>
      </c>
      <c r="W1797" s="5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97" s="51" t="str">
        <f>IF(cto1255AMCO[[#This Row],[Calificacion]]=1,"Aprobado","Subsanar")</f>
        <v>Subsanar</v>
      </c>
    </row>
    <row r="1798" spans="1:24" customFormat="1" hidden="1">
      <c r="A1798">
        <v>1797</v>
      </c>
      <c r="B1798" t="s">
        <v>5879</v>
      </c>
      <c r="C1798" s="13" t="s">
        <v>5880</v>
      </c>
      <c r="D1798" t="s">
        <v>1751</v>
      </c>
      <c r="E1798" s="26" t="s">
        <v>5881</v>
      </c>
      <c r="F1798" s="36">
        <v>70</v>
      </c>
      <c r="G1798" s="36">
        <v>70.256005999999999</v>
      </c>
      <c r="H1798" s="52">
        <v>70</v>
      </c>
      <c r="I1798" s="38">
        <v>0</v>
      </c>
      <c r="J1798" s="63">
        <v>7.0000000000000007E-2</v>
      </c>
      <c r="K1798" s="52" t="s">
        <v>861</v>
      </c>
      <c r="L1798" s="48">
        <v>1</v>
      </c>
      <c r="M1798" s="48">
        <v>1</v>
      </c>
      <c r="N1798" s="48">
        <v>1</v>
      </c>
      <c r="O1798" s="48">
        <v>1</v>
      </c>
      <c r="P1798" s="48">
        <v>0</v>
      </c>
      <c r="Q1798" s="48">
        <v>1</v>
      </c>
      <c r="R1798" s="48">
        <v>1</v>
      </c>
      <c r="S1798" s="48">
        <v>1</v>
      </c>
      <c r="T1798" s="48">
        <v>1</v>
      </c>
      <c r="U1798" s="48">
        <v>1</v>
      </c>
      <c r="V1798" s="48" t="s">
        <v>5677</v>
      </c>
      <c r="W1798" s="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98" s="48" t="str">
        <f>IF(cto1255AMCO[[#This Row],[Calificacion]]=1,"Aprobado","Subsanar")</f>
        <v>Subsanar</v>
      </c>
    </row>
    <row r="1799" spans="1:24" customFormat="1" hidden="1">
      <c r="A1799">
        <v>1798</v>
      </c>
      <c r="B1799" t="s">
        <v>5882</v>
      </c>
      <c r="C1799" s="13" t="s">
        <v>5883</v>
      </c>
      <c r="D1799" t="s">
        <v>1751</v>
      </c>
      <c r="E1799" s="26" t="s">
        <v>5884</v>
      </c>
      <c r="F1799" s="40">
        <v>72</v>
      </c>
      <c r="G1799" s="40">
        <v>71.796400000000006</v>
      </c>
      <c r="H1799" s="50">
        <v>72</v>
      </c>
      <c r="I1799" s="42">
        <v>0</v>
      </c>
      <c r="J1799" s="61">
        <v>7.0000000000000007E-2</v>
      </c>
      <c r="K1799" s="50" t="s">
        <v>861</v>
      </c>
      <c r="L1799" s="51">
        <v>1</v>
      </c>
      <c r="M1799" s="51">
        <v>1</v>
      </c>
      <c r="N1799" s="51">
        <v>1</v>
      </c>
      <c r="O1799" s="51">
        <v>1</v>
      </c>
      <c r="P1799" s="51">
        <v>0</v>
      </c>
      <c r="Q1799" s="51">
        <v>1</v>
      </c>
      <c r="R1799" s="51">
        <v>1</v>
      </c>
      <c r="S1799" s="51">
        <v>1</v>
      </c>
      <c r="T1799" s="51">
        <v>1</v>
      </c>
      <c r="U1799" s="51">
        <v>1</v>
      </c>
      <c r="V1799" s="51" t="s">
        <v>5677</v>
      </c>
      <c r="W1799" s="5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799" s="51" t="str">
        <f>IF(cto1255AMCO[[#This Row],[Calificacion]]=1,"Aprobado","Subsanar")</f>
        <v>Subsanar</v>
      </c>
    </row>
    <row r="1800" spans="1:24" customFormat="1" hidden="1">
      <c r="A1800">
        <v>1799</v>
      </c>
      <c r="B1800" t="s">
        <v>5885</v>
      </c>
      <c r="C1800" s="13" t="s">
        <v>5886</v>
      </c>
      <c r="D1800" t="s">
        <v>1751</v>
      </c>
      <c r="E1800" s="26" t="s">
        <v>5887</v>
      </c>
      <c r="F1800" s="36">
        <v>71</v>
      </c>
      <c r="G1800" s="36">
        <v>71.393557999999999</v>
      </c>
      <c r="H1800" s="52">
        <v>71</v>
      </c>
      <c r="I1800" s="38">
        <v>0</v>
      </c>
      <c r="J1800" s="63">
        <v>7.0000000000000007E-2</v>
      </c>
      <c r="K1800" s="52" t="s">
        <v>861</v>
      </c>
      <c r="L1800" s="48">
        <v>1</v>
      </c>
      <c r="M1800" s="48">
        <v>1</v>
      </c>
      <c r="N1800" s="48">
        <v>1</v>
      </c>
      <c r="O1800" s="48">
        <v>1</v>
      </c>
      <c r="P1800" s="48">
        <v>0</v>
      </c>
      <c r="Q1800" s="48">
        <v>1</v>
      </c>
      <c r="R1800" s="48">
        <v>1</v>
      </c>
      <c r="S1800" s="48">
        <v>1</v>
      </c>
      <c r="T1800" s="48">
        <v>1</v>
      </c>
      <c r="U1800" s="48">
        <v>1</v>
      </c>
      <c r="V1800" s="48" t="s">
        <v>5677</v>
      </c>
      <c r="W1800" s="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800" s="48" t="str">
        <f>IF(cto1255AMCO[[#This Row],[Calificacion]]=1,"Aprobado","Subsanar")</f>
        <v>Subsanar</v>
      </c>
    </row>
    <row r="1801" spans="1:24" customFormat="1" hidden="1">
      <c r="A1801">
        <v>1800</v>
      </c>
      <c r="B1801" t="s">
        <v>5888</v>
      </c>
      <c r="C1801" s="13" t="s">
        <v>5889</v>
      </c>
      <c r="D1801" t="s">
        <v>1751</v>
      </c>
      <c r="E1801" s="26" t="s">
        <v>5890</v>
      </c>
      <c r="F1801" s="40">
        <v>72</v>
      </c>
      <c r="G1801" s="40">
        <v>72.226303000000001</v>
      </c>
      <c r="H1801" s="50">
        <v>72</v>
      </c>
      <c r="I1801" s="42">
        <v>0</v>
      </c>
      <c r="J1801" s="61">
        <v>7.0000000000000007E-2</v>
      </c>
      <c r="K1801" s="50" t="s">
        <v>861</v>
      </c>
      <c r="L1801" s="51">
        <v>1</v>
      </c>
      <c r="M1801" s="51">
        <v>1</v>
      </c>
      <c r="N1801" s="51">
        <v>1</v>
      </c>
      <c r="O1801" s="51">
        <v>1</v>
      </c>
      <c r="P1801" s="51">
        <v>0</v>
      </c>
      <c r="Q1801" s="51">
        <v>1</v>
      </c>
      <c r="R1801" s="51">
        <v>1</v>
      </c>
      <c r="S1801" s="51">
        <v>1</v>
      </c>
      <c r="T1801" s="51">
        <v>1</v>
      </c>
      <c r="U1801" s="51">
        <v>1</v>
      </c>
      <c r="V1801" s="51" t="s">
        <v>5677</v>
      </c>
      <c r="W1801" s="5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801" s="51" t="str">
        <f>IF(cto1255AMCO[[#This Row],[Calificacion]]=1,"Aprobado","Subsanar")</f>
        <v>Subsanar</v>
      </c>
    </row>
    <row r="1802" spans="1:24" customFormat="1" hidden="1">
      <c r="A1802">
        <v>1801</v>
      </c>
      <c r="B1802" t="s">
        <v>5891</v>
      </c>
      <c r="C1802" s="13" t="s">
        <v>5892</v>
      </c>
      <c r="D1802" t="s">
        <v>1751</v>
      </c>
      <c r="E1802" s="26" t="s">
        <v>5893</v>
      </c>
      <c r="F1802" s="36">
        <v>72</v>
      </c>
      <c r="G1802" s="36">
        <v>72.006134000000003</v>
      </c>
      <c r="H1802" s="52">
        <v>72</v>
      </c>
      <c r="I1802" s="38">
        <v>0</v>
      </c>
      <c r="J1802" s="63">
        <v>7.0000000000000007E-2</v>
      </c>
      <c r="K1802" s="52" t="s">
        <v>861</v>
      </c>
      <c r="L1802" s="48">
        <v>1</v>
      </c>
      <c r="M1802" s="48">
        <v>1</v>
      </c>
      <c r="N1802" s="48">
        <v>1</v>
      </c>
      <c r="O1802" s="48">
        <v>1</v>
      </c>
      <c r="P1802" s="48">
        <v>0</v>
      </c>
      <c r="Q1802" s="48">
        <v>1</v>
      </c>
      <c r="R1802" s="48">
        <v>1</v>
      </c>
      <c r="S1802" s="48">
        <v>1</v>
      </c>
      <c r="T1802" s="48">
        <v>1</v>
      </c>
      <c r="U1802" s="48">
        <v>1</v>
      </c>
      <c r="V1802" s="48" t="s">
        <v>5677</v>
      </c>
      <c r="W1802" s="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802" s="48" t="str">
        <f>IF(cto1255AMCO[[#This Row],[Calificacion]]=1,"Aprobado","Subsanar")</f>
        <v>Subsanar</v>
      </c>
    </row>
    <row r="1803" spans="1:24" customFormat="1" hidden="1">
      <c r="A1803">
        <v>1802</v>
      </c>
      <c r="B1803" t="s">
        <v>5894</v>
      </c>
      <c r="C1803" s="13" t="s">
        <v>5895</v>
      </c>
      <c r="D1803" t="s">
        <v>1751</v>
      </c>
      <c r="E1803" s="26" t="s">
        <v>5896</v>
      </c>
      <c r="F1803" s="40">
        <v>73</v>
      </c>
      <c r="G1803" s="40">
        <v>73.057766999999998</v>
      </c>
      <c r="H1803" s="50">
        <v>73</v>
      </c>
      <c r="I1803" s="42">
        <v>0</v>
      </c>
      <c r="J1803" s="61">
        <v>7.0000000000000007E-2</v>
      </c>
      <c r="K1803" s="50" t="s">
        <v>861</v>
      </c>
      <c r="L1803" s="51">
        <v>1</v>
      </c>
      <c r="M1803" s="51">
        <v>1</v>
      </c>
      <c r="N1803" s="51">
        <v>1</v>
      </c>
      <c r="O1803" s="51">
        <v>1</v>
      </c>
      <c r="P1803" s="51">
        <v>0</v>
      </c>
      <c r="Q1803" s="51">
        <v>1</v>
      </c>
      <c r="R1803" s="51">
        <v>1</v>
      </c>
      <c r="S1803" s="51">
        <v>1</v>
      </c>
      <c r="T1803" s="51">
        <v>1</v>
      </c>
      <c r="U1803" s="51">
        <v>1</v>
      </c>
      <c r="V1803" s="51" t="s">
        <v>5677</v>
      </c>
      <c r="W1803" s="5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803" s="51" t="str">
        <f>IF(cto1255AMCO[[#This Row],[Calificacion]]=1,"Aprobado","Subsanar")</f>
        <v>Subsanar</v>
      </c>
    </row>
    <row r="1804" spans="1:24" customFormat="1" hidden="1">
      <c r="A1804">
        <v>1803</v>
      </c>
      <c r="B1804" t="s">
        <v>5897</v>
      </c>
      <c r="C1804" s="13" t="s">
        <v>5898</v>
      </c>
      <c r="D1804" t="s">
        <v>1751</v>
      </c>
      <c r="E1804" s="26" t="s">
        <v>5899</v>
      </c>
      <c r="F1804" s="36">
        <v>72</v>
      </c>
      <c r="G1804" s="36">
        <v>72.335560999999998</v>
      </c>
      <c r="H1804" s="52">
        <v>72</v>
      </c>
      <c r="I1804" s="38">
        <v>0</v>
      </c>
      <c r="J1804" s="63">
        <v>0.03</v>
      </c>
      <c r="K1804" s="52" t="s">
        <v>861</v>
      </c>
      <c r="L1804" s="48">
        <v>1</v>
      </c>
      <c r="M1804" s="48">
        <v>1</v>
      </c>
      <c r="N1804" s="48">
        <v>1</v>
      </c>
      <c r="O1804" s="48">
        <v>1</v>
      </c>
      <c r="P1804" s="48">
        <v>0</v>
      </c>
      <c r="Q1804" s="48">
        <v>1</v>
      </c>
      <c r="R1804" s="48">
        <v>1</v>
      </c>
      <c r="S1804" s="48">
        <v>1</v>
      </c>
      <c r="T1804" s="48">
        <v>1</v>
      </c>
      <c r="U1804" s="48">
        <v>1</v>
      </c>
      <c r="V1804" s="48" t="s">
        <v>5677</v>
      </c>
      <c r="W1804" s="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804" s="48" t="str">
        <f>IF(cto1255AMCO[[#This Row],[Calificacion]]=1,"Aprobado","Subsanar")</f>
        <v>Subsanar</v>
      </c>
    </row>
    <row r="1805" spans="1:24" customFormat="1" hidden="1">
      <c r="A1805">
        <v>1804</v>
      </c>
      <c r="B1805" t="s">
        <v>5900</v>
      </c>
      <c r="C1805" s="13" t="s">
        <v>5901</v>
      </c>
      <c r="D1805" t="s">
        <v>1751</v>
      </c>
      <c r="E1805" s="26" t="s">
        <v>5902</v>
      </c>
      <c r="F1805" s="40">
        <v>75</v>
      </c>
      <c r="G1805" s="40">
        <v>74.514527000000001</v>
      </c>
      <c r="H1805" s="50">
        <v>75</v>
      </c>
      <c r="I1805" s="42">
        <v>0</v>
      </c>
      <c r="J1805" s="61">
        <v>7.0000000000000007E-2</v>
      </c>
      <c r="K1805" s="50" t="s">
        <v>861</v>
      </c>
      <c r="L1805" s="51">
        <v>1</v>
      </c>
      <c r="M1805" s="51">
        <v>1</v>
      </c>
      <c r="N1805" s="51">
        <v>1</v>
      </c>
      <c r="O1805" s="51">
        <v>1</v>
      </c>
      <c r="P1805" s="51">
        <v>0</v>
      </c>
      <c r="Q1805" s="51">
        <v>1</v>
      </c>
      <c r="R1805" s="51">
        <v>1</v>
      </c>
      <c r="S1805" s="51">
        <v>1</v>
      </c>
      <c r="T1805" s="51">
        <v>1</v>
      </c>
      <c r="U1805" s="51">
        <v>1</v>
      </c>
      <c r="V1805" s="51" t="s">
        <v>5677</v>
      </c>
      <c r="W1805" s="5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805" s="51" t="str">
        <f>IF(cto1255AMCO[[#This Row],[Calificacion]]=1,"Aprobado","Subsanar")</f>
        <v>Subsanar</v>
      </c>
    </row>
    <row r="1806" spans="1:24" customFormat="1" hidden="1">
      <c r="A1806">
        <v>1805</v>
      </c>
      <c r="B1806" t="s">
        <v>5903</v>
      </c>
      <c r="C1806" s="13" t="s">
        <v>5904</v>
      </c>
      <c r="D1806" t="s">
        <v>1751</v>
      </c>
      <c r="E1806" s="26" t="s">
        <v>5905</v>
      </c>
      <c r="F1806" s="36">
        <v>75</v>
      </c>
      <c r="G1806" s="36">
        <v>74.620310000000003</v>
      </c>
      <c r="H1806" s="52">
        <v>75</v>
      </c>
      <c r="I1806" s="38">
        <v>0</v>
      </c>
      <c r="J1806" s="63">
        <v>7.0000000000000007E-2</v>
      </c>
      <c r="K1806" s="52" t="s">
        <v>861</v>
      </c>
      <c r="L1806" s="48">
        <v>1</v>
      </c>
      <c r="M1806" s="48">
        <v>1</v>
      </c>
      <c r="N1806" s="48">
        <v>1</v>
      </c>
      <c r="O1806" s="48">
        <v>1</v>
      </c>
      <c r="P1806" s="48">
        <v>0</v>
      </c>
      <c r="Q1806" s="48">
        <v>1</v>
      </c>
      <c r="R1806" s="48">
        <v>1</v>
      </c>
      <c r="S1806" s="48">
        <v>1</v>
      </c>
      <c r="T1806" s="48">
        <v>1</v>
      </c>
      <c r="U1806" s="48">
        <v>1</v>
      </c>
      <c r="V1806" s="48" t="s">
        <v>5677</v>
      </c>
      <c r="W1806" s="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806" s="48" t="str">
        <f>IF(cto1255AMCO[[#This Row],[Calificacion]]=1,"Aprobado","Subsanar")</f>
        <v>Subsanar</v>
      </c>
    </row>
    <row r="1807" spans="1:24" customFormat="1" hidden="1">
      <c r="A1807">
        <v>1806</v>
      </c>
      <c r="B1807" t="s">
        <v>5906</v>
      </c>
      <c r="C1807" s="13" t="s">
        <v>5907</v>
      </c>
      <c r="D1807" t="s">
        <v>1751</v>
      </c>
      <c r="E1807" s="26" t="s">
        <v>5908</v>
      </c>
      <c r="F1807" s="40">
        <v>72</v>
      </c>
      <c r="G1807" s="40">
        <v>72.462153000000001</v>
      </c>
      <c r="H1807" s="50">
        <v>72</v>
      </c>
      <c r="I1807" s="42">
        <v>0</v>
      </c>
      <c r="J1807" s="61">
        <v>7.0000000000000007E-2</v>
      </c>
      <c r="K1807" s="50" t="s">
        <v>861</v>
      </c>
      <c r="L1807" s="51">
        <v>1</v>
      </c>
      <c r="M1807" s="51">
        <v>1</v>
      </c>
      <c r="N1807" s="51">
        <v>1</v>
      </c>
      <c r="O1807" s="51">
        <v>1</v>
      </c>
      <c r="P1807" s="51">
        <v>0</v>
      </c>
      <c r="Q1807" s="51">
        <v>1</v>
      </c>
      <c r="R1807" s="51">
        <v>1</v>
      </c>
      <c r="S1807" s="51">
        <v>1</v>
      </c>
      <c r="T1807" s="51">
        <v>1</v>
      </c>
      <c r="U1807" s="51">
        <v>1</v>
      </c>
      <c r="V1807" s="51" t="s">
        <v>5677</v>
      </c>
      <c r="W1807" s="5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807" s="51" t="str">
        <f>IF(cto1255AMCO[[#This Row],[Calificacion]]=1,"Aprobado","Subsanar")</f>
        <v>Subsanar</v>
      </c>
    </row>
    <row r="1808" spans="1:24" customFormat="1" hidden="1">
      <c r="A1808">
        <v>1807</v>
      </c>
      <c r="B1808" t="s">
        <v>5909</v>
      </c>
      <c r="C1808" s="13" t="s">
        <v>5910</v>
      </c>
      <c r="D1808" t="s">
        <v>1751</v>
      </c>
      <c r="E1808" s="26" t="s">
        <v>5911</v>
      </c>
      <c r="F1808" s="36">
        <v>72</v>
      </c>
      <c r="G1808" s="36">
        <v>71.957762000000002</v>
      </c>
      <c r="H1808" s="52">
        <v>72</v>
      </c>
      <c r="I1808" s="38">
        <v>0</v>
      </c>
      <c r="J1808" s="63">
        <v>7.0000000000000007E-2</v>
      </c>
      <c r="K1808" s="52" t="s">
        <v>861</v>
      </c>
      <c r="L1808" s="48">
        <v>1</v>
      </c>
      <c r="M1808" s="48">
        <v>1</v>
      </c>
      <c r="N1808" s="48">
        <v>1</v>
      </c>
      <c r="O1808" s="48">
        <v>1</v>
      </c>
      <c r="P1808" s="48">
        <v>0</v>
      </c>
      <c r="Q1808" s="48">
        <v>1</v>
      </c>
      <c r="R1808" s="48">
        <v>1</v>
      </c>
      <c r="S1808" s="48">
        <v>1</v>
      </c>
      <c r="T1808" s="48">
        <v>1</v>
      </c>
      <c r="U1808" s="48">
        <v>1</v>
      </c>
      <c r="V1808" s="48" t="s">
        <v>5677</v>
      </c>
      <c r="W1808" s="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808" s="48" t="str">
        <f>IF(cto1255AMCO[[#This Row],[Calificacion]]=1,"Aprobado","Subsanar")</f>
        <v>Subsanar</v>
      </c>
    </row>
    <row r="1809" spans="1:24" customFormat="1" hidden="1">
      <c r="A1809">
        <v>1808</v>
      </c>
      <c r="B1809" t="s">
        <v>5912</v>
      </c>
      <c r="C1809" s="13" t="s">
        <v>5913</v>
      </c>
      <c r="D1809" t="s">
        <v>1751</v>
      </c>
      <c r="E1809" s="26" t="s">
        <v>5914</v>
      </c>
      <c r="F1809" s="40">
        <v>71</v>
      </c>
      <c r="G1809" s="40">
        <v>70.671918000000005</v>
      </c>
      <c r="H1809" s="50">
        <v>71</v>
      </c>
      <c r="I1809" s="42">
        <v>0</v>
      </c>
      <c r="J1809" s="61">
        <v>7.0000000000000007E-2</v>
      </c>
      <c r="K1809" s="50" t="s">
        <v>861</v>
      </c>
      <c r="L1809" s="51">
        <v>1</v>
      </c>
      <c r="M1809" s="51">
        <v>1</v>
      </c>
      <c r="N1809" s="51">
        <v>1</v>
      </c>
      <c r="O1809" s="51">
        <v>1</v>
      </c>
      <c r="P1809" s="51">
        <v>0</v>
      </c>
      <c r="Q1809" s="51">
        <v>1</v>
      </c>
      <c r="R1809" s="51">
        <v>1</v>
      </c>
      <c r="S1809" s="51">
        <v>1</v>
      </c>
      <c r="T1809" s="51">
        <v>1</v>
      </c>
      <c r="U1809" s="51">
        <v>1</v>
      </c>
      <c r="V1809" s="51" t="s">
        <v>5677</v>
      </c>
      <c r="W1809" s="5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809" s="51" t="str">
        <f>IF(cto1255AMCO[[#This Row],[Calificacion]]=1,"Aprobado","Subsanar")</f>
        <v>Subsanar</v>
      </c>
    </row>
    <row r="1810" spans="1:24" customFormat="1" hidden="1">
      <c r="A1810">
        <v>1809</v>
      </c>
      <c r="B1810" t="s">
        <v>5915</v>
      </c>
      <c r="C1810" s="13" t="s">
        <v>5916</v>
      </c>
      <c r="D1810" t="s">
        <v>1751</v>
      </c>
      <c r="E1810" s="26" t="s">
        <v>5917</v>
      </c>
      <c r="F1810" s="36">
        <v>71</v>
      </c>
      <c r="G1810" s="36">
        <v>71.431482000000003</v>
      </c>
      <c r="H1810" s="52">
        <v>71</v>
      </c>
      <c r="I1810" s="38">
        <v>0</v>
      </c>
      <c r="J1810" s="63">
        <v>7.0000000000000007E-2</v>
      </c>
      <c r="K1810" s="52" t="s">
        <v>861</v>
      </c>
      <c r="L1810" s="48">
        <v>1</v>
      </c>
      <c r="M1810" s="48">
        <v>1</v>
      </c>
      <c r="N1810" s="48">
        <v>1</v>
      </c>
      <c r="O1810" s="48">
        <v>1</v>
      </c>
      <c r="P1810" s="48">
        <v>0</v>
      </c>
      <c r="Q1810" s="48">
        <v>1</v>
      </c>
      <c r="R1810" s="48">
        <v>1</v>
      </c>
      <c r="S1810" s="48">
        <v>1</v>
      </c>
      <c r="T1810" s="48">
        <v>1</v>
      </c>
      <c r="U1810" s="48">
        <v>1</v>
      </c>
      <c r="V1810" s="48" t="s">
        <v>5677</v>
      </c>
      <c r="W1810" s="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810" s="48" t="str">
        <f>IF(cto1255AMCO[[#This Row],[Calificacion]]=1,"Aprobado","Subsanar")</f>
        <v>Subsanar</v>
      </c>
    </row>
    <row r="1811" spans="1:24" customFormat="1" hidden="1">
      <c r="A1811">
        <v>1810</v>
      </c>
      <c r="B1811" t="s">
        <v>5918</v>
      </c>
      <c r="C1811" s="13" t="s">
        <v>5919</v>
      </c>
      <c r="D1811" t="s">
        <v>1751</v>
      </c>
      <c r="E1811" s="26" t="s">
        <v>5920</v>
      </c>
      <c r="F1811" s="40">
        <v>72</v>
      </c>
      <c r="G1811" s="40">
        <v>71.782902000000007</v>
      </c>
      <c r="H1811" s="50">
        <v>72</v>
      </c>
      <c r="I1811" s="42">
        <v>0</v>
      </c>
      <c r="J1811" s="61">
        <v>0.03</v>
      </c>
      <c r="K1811" s="50" t="s">
        <v>861</v>
      </c>
      <c r="L1811" s="51">
        <v>1</v>
      </c>
      <c r="M1811" s="51">
        <v>1</v>
      </c>
      <c r="N1811" s="51">
        <v>1</v>
      </c>
      <c r="O1811" s="51">
        <v>1</v>
      </c>
      <c r="P1811" s="51">
        <v>0</v>
      </c>
      <c r="Q1811" s="51">
        <v>1</v>
      </c>
      <c r="R1811" s="51">
        <v>1</v>
      </c>
      <c r="S1811" s="51">
        <v>1</v>
      </c>
      <c r="T1811" s="51">
        <v>1</v>
      </c>
      <c r="U1811" s="51">
        <v>1</v>
      </c>
      <c r="V1811" s="51" t="s">
        <v>5677</v>
      </c>
      <c r="W1811" s="5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811" s="51" t="str">
        <f>IF(cto1255AMCO[[#This Row],[Calificacion]]=1,"Aprobado","Subsanar")</f>
        <v>Subsanar</v>
      </c>
    </row>
    <row r="1812" spans="1:24" customFormat="1" hidden="1">
      <c r="A1812">
        <v>1811</v>
      </c>
      <c r="B1812" t="s">
        <v>5921</v>
      </c>
      <c r="C1812" s="13" t="s">
        <v>5922</v>
      </c>
      <c r="D1812" t="s">
        <v>1751</v>
      </c>
      <c r="E1812" s="26" t="s">
        <v>5923</v>
      </c>
      <c r="F1812" s="36">
        <v>72</v>
      </c>
      <c r="G1812" s="36">
        <v>71.647431999999995</v>
      </c>
      <c r="H1812" s="52">
        <v>72</v>
      </c>
      <c r="I1812" s="38">
        <v>0</v>
      </c>
      <c r="J1812" s="63">
        <v>7.0000000000000007E-2</v>
      </c>
      <c r="K1812" s="52" t="s">
        <v>861</v>
      </c>
      <c r="L1812" s="48">
        <v>1</v>
      </c>
      <c r="M1812" s="48">
        <v>1</v>
      </c>
      <c r="N1812" s="48">
        <v>1</v>
      </c>
      <c r="O1812" s="48">
        <v>1</v>
      </c>
      <c r="P1812" s="48">
        <v>0</v>
      </c>
      <c r="Q1812" s="48">
        <v>1</v>
      </c>
      <c r="R1812" s="48">
        <v>1</v>
      </c>
      <c r="S1812" s="48">
        <v>1</v>
      </c>
      <c r="T1812" s="48">
        <v>1</v>
      </c>
      <c r="U1812" s="48">
        <v>1</v>
      </c>
      <c r="V1812" s="48" t="s">
        <v>5677</v>
      </c>
      <c r="W1812" s="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812" s="48" t="str">
        <f>IF(cto1255AMCO[[#This Row],[Calificacion]]=1,"Aprobado","Subsanar")</f>
        <v>Subsanar</v>
      </c>
    </row>
    <row r="1813" spans="1:24" customFormat="1" hidden="1">
      <c r="A1813">
        <v>1812</v>
      </c>
      <c r="B1813" t="s">
        <v>5924</v>
      </c>
      <c r="C1813" s="13" t="s">
        <v>5925</v>
      </c>
      <c r="D1813" t="s">
        <v>1751</v>
      </c>
      <c r="E1813" s="26" t="s">
        <v>5926</v>
      </c>
      <c r="F1813" s="40">
        <v>73</v>
      </c>
      <c r="G1813" s="40">
        <v>72.735641000000001</v>
      </c>
      <c r="H1813" s="50">
        <v>73</v>
      </c>
      <c r="I1813" s="42">
        <v>0</v>
      </c>
      <c r="J1813" s="61">
        <v>7.0000000000000007E-2</v>
      </c>
      <c r="K1813" s="50" t="s">
        <v>861</v>
      </c>
      <c r="L1813" s="51">
        <v>1</v>
      </c>
      <c r="M1813" s="51">
        <v>1</v>
      </c>
      <c r="N1813" s="51">
        <v>1</v>
      </c>
      <c r="O1813" s="51">
        <v>1</v>
      </c>
      <c r="P1813" s="51">
        <v>0</v>
      </c>
      <c r="Q1813" s="51">
        <v>1</v>
      </c>
      <c r="R1813" s="51">
        <v>1</v>
      </c>
      <c r="S1813" s="51">
        <v>1</v>
      </c>
      <c r="T1813" s="51">
        <v>1</v>
      </c>
      <c r="U1813" s="51">
        <v>1</v>
      </c>
      <c r="V1813" s="51" t="s">
        <v>5677</v>
      </c>
      <c r="W1813" s="5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813" s="51" t="str">
        <f>IF(cto1255AMCO[[#This Row],[Calificacion]]=1,"Aprobado","Subsanar")</f>
        <v>Subsanar</v>
      </c>
    </row>
    <row r="1814" spans="1:24" customFormat="1" hidden="1">
      <c r="A1814">
        <v>1813</v>
      </c>
      <c r="B1814" t="s">
        <v>5927</v>
      </c>
      <c r="C1814" s="13" t="s">
        <v>5928</v>
      </c>
      <c r="D1814" t="s">
        <v>1751</v>
      </c>
      <c r="E1814" s="26" t="s">
        <v>5929</v>
      </c>
      <c r="F1814" s="36">
        <v>71</v>
      </c>
      <c r="G1814" s="36">
        <v>71.440814000000003</v>
      </c>
      <c r="H1814" s="52">
        <v>71</v>
      </c>
      <c r="I1814" s="38">
        <v>0</v>
      </c>
      <c r="J1814" s="63">
        <v>7.0000000000000007E-2</v>
      </c>
      <c r="K1814" s="52" t="s">
        <v>861</v>
      </c>
      <c r="L1814" s="48">
        <v>1</v>
      </c>
      <c r="M1814" s="48">
        <v>1</v>
      </c>
      <c r="N1814" s="48">
        <v>1</v>
      </c>
      <c r="O1814" s="48">
        <v>1</v>
      </c>
      <c r="P1814" s="48">
        <v>0</v>
      </c>
      <c r="Q1814" s="48">
        <v>1</v>
      </c>
      <c r="R1814" s="48">
        <v>1</v>
      </c>
      <c r="S1814" s="48">
        <v>1</v>
      </c>
      <c r="T1814" s="48">
        <v>1</v>
      </c>
      <c r="U1814" s="48">
        <v>1</v>
      </c>
      <c r="V1814" s="48" t="s">
        <v>5677</v>
      </c>
      <c r="W1814" s="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814" s="48" t="str">
        <f>IF(cto1255AMCO[[#This Row],[Calificacion]]=1,"Aprobado","Subsanar")</f>
        <v>Subsanar</v>
      </c>
    </row>
    <row r="1815" spans="1:24" customFormat="1" hidden="1">
      <c r="A1815">
        <v>1814</v>
      </c>
      <c r="B1815" t="s">
        <v>5930</v>
      </c>
      <c r="C1815" s="13" t="s">
        <v>5931</v>
      </c>
      <c r="D1815" t="s">
        <v>1751</v>
      </c>
      <c r="E1815" s="26" t="s">
        <v>5932</v>
      </c>
      <c r="F1815" s="40">
        <v>74</v>
      </c>
      <c r="G1815" s="40">
        <v>73.600209000000007</v>
      </c>
      <c r="H1815" s="50">
        <v>74</v>
      </c>
      <c r="I1815" s="42">
        <v>0</v>
      </c>
      <c r="J1815" s="61">
        <v>7.0000000000000007E-2</v>
      </c>
      <c r="K1815" s="50" t="s">
        <v>861</v>
      </c>
      <c r="L1815" s="51">
        <v>1</v>
      </c>
      <c r="M1815" s="51">
        <v>1</v>
      </c>
      <c r="N1815" s="51">
        <v>1</v>
      </c>
      <c r="O1815" s="51">
        <v>1</v>
      </c>
      <c r="P1815" s="51">
        <v>0</v>
      </c>
      <c r="Q1815" s="51">
        <v>1</v>
      </c>
      <c r="R1815" s="51">
        <v>1</v>
      </c>
      <c r="S1815" s="51">
        <v>1</v>
      </c>
      <c r="T1815" s="51">
        <v>1</v>
      </c>
      <c r="U1815" s="51">
        <v>1</v>
      </c>
      <c r="V1815" s="51" t="s">
        <v>5677</v>
      </c>
      <c r="W1815" s="5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815" s="51" t="str">
        <f>IF(cto1255AMCO[[#This Row],[Calificacion]]=1,"Aprobado","Subsanar")</f>
        <v>Subsanar</v>
      </c>
    </row>
    <row r="1816" spans="1:24" customFormat="1" hidden="1">
      <c r="A1816">
        <v>1815</v>
      </c>
      <c r="B1816" t="s">
        <v>5933</v>
      </c>
      <c r="C1816" s="13" t="s">
        <v>5934</v>
      </c>
      <c r="D1816" t="s">
        <v>1751</v>
      </c>
      <c r="E1816" s="26" t="s">
        <v>5935</v>
      </c>
      <c r="F1816" s="36">
        <v>74</v>
      </c>
      <c r="G1816" s="36">
        <v>73.623652000000007</v>
      </c>
      <c r="H1816" s="52">
        <v>74</v>
      </c>
      <c r="I1816" s="38">
        <v>0</v>
      </c>
      <c r="J1816" s="63">
        <v>7.0000000000000007E-2</v>
      </c>
      <c r="K1816" s="52" t="s">
        <v>861</v>
      </c>
      <c r="L1816" s="48">
        <v>1</v>
      </c>
      <c r="M1816" s="48">
        <v>1</v>
      </c>
      <c r="N1816" s="48">
        <v>1</v>
      </c>
      <c r="O1816" s="48">
        <v>1</v>
      </c>
      <c r="P1816" s="48">
        <v>0</v>
      </c>
      <c r="Q1816" s="48">
        <v>1</v>
      </c>
      <c r="R1816" s="48">
        <v>1</v>
      </c>
      <c r="S1816" s="48">
        <v>1</v>
      </c>
      <c r="T1816" s="48">
        <v>1</v>
      </c>
      <c r="U1816" s="48">
        <v>1</v>
      </c>
      <c r="V1816" s="48" t="s">
        <v>5677</v>
      </c>
      <c r="W1816" s="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816" s="48" t="str">
        <f>IF(cto1255AMCO[[#This Row],[Calificacion]]=1,"Aprobado","Subsanar")</f>
        <v>Subsanar</v>
      </c>
    </row>
    <row r="1817" spans="1:24" customFormat="1" hidden="1">
      <c r="A1817">
        <v>1816</v>
      </c>
      <c r="B1817" t="s">
        <v>5936</v>
      </c>
      <c r="C1817" s="13" t="s">
        <v>5937</v>
      </c>
      <c r="D1817" t="s">
        <v>1751</v>
      </c>
      <c r="E1817" s="26" t="s">
        <v>5938</v>
      </c>
      <c r="F1817" s="40">
        <v>72</v>
      </c>
      <c r="G1817" s="40">
        <v>69.608384000000001</v>
      </c>
      <c r="H1817" s="50">
        <v>72</v>
      </c>
      <c r="I1817" s="42">
        <v>0</v>
      </c>
      <c r="J1817" s="61">
        <v>7.0000000000000007E-2</v>
      </c>
      <c r="K1817" s="50" t="s">
        <v>861</v>
      </c>
      <c r="L1817" s="51">
        <v>1</v>
      </c>
      <c r="M1817" s="51">
        <v>1</v>
      </c>
      <c r="N1817" s="51">
        <v>1</v>
      </c>
      <c r="O1817" s="51">
        <v>1</v>
      </c>
      <c r="P1817" s="51">
        <v>0</v>
      </c>
      <c r="Q1817" s="51">
        <v>1</v>
      </c>
      <c r="R1817" s="51">
        <v>1</v>
      </c>
      <c r="S1817" s="51">
        <v>1</v>
      </c>
      <c r="T1817" s="51">
        <v>1</v>
      </c>
      <c r="U1817" s="51">
        <v>1</v>
      </c>
      <c r="V1817" s="51" t="s">
        <v>5677</v>
      </c>
      <c r="W1817" s="5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817" s="51" t="str">
        <f>IF(cto1255AMCO[[#This Row],[Calificacion]]=1,"Aprobado","Subsanar")</f>
        <v>Subsanar</v>
      </c>
    </row>
    <row r="1818" spans="1:24" customFormat="1" hidden="1">
      <c r="A1818">
        <v>1817</v>
      </c>
      <c r="B1818" t="s">
        <v>5939</v>
      </c>
      <c r="C1818" s="13" t="s">
        <v>5940</v>
      </c>
      <c r="D1818" t="s">
        <v>1751</v>
      </c>
      <c r="E1818" s="26" t="s">
        <v>5941</v>
      </c>
      <c r="F1818" s="36">
        <v>72</v>
      </c>
      <c r="G1818" s="36">
        <v>71.982682999999994</v>
      </c>
      <c r="H1818" s="52">
        <v>72</v>
      </c>
      <c r="I1818" s="38">
        <v>0</v>
      </c>
      <c r="J1818" s="63">
        <v>7.0000000000000007E-2</v>
      </c>
      <c r="K1818" s="52" t="s">
        <v>861</v>
      </c>
      <c r="L1818" s="48">
        <v>1</v>
      </c>
      <c r="M1818" s="48">
        <v>1</v>
      </c>
      <c r="N1818" s="48">
        <v>1</v>
      </c>
      <c r="O1818" s="48">
        <v>1</v>
      </c>
      <c r="P1818" s="48">
        <v>0</v>
      </c>
      <c r="Q1818" s="48">
        <v>1</v>
      </c>
      <c r="R1818" s="48">
        <v>1</v>
      </c>
      <c r="S1818" s="48">
        <v>1</v>
      </c>
      <c r="T1818" s="48">
        <v>1</v>
      </c>
      <c r="U1818" s="48">
        <v>1</v>
      </c>
      <c r="V1818" s="48" t="s">
        <v>5677</v>
      </c>
      <c r="W1818" s="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818" s="48" t="str">
        <f>IF(cto1255AMCO[[#This Row],[Calificacion]]=1,"Aprobado","Subsanar")</f>
        <v>Subsanar</v>
      </c>
    </row>
    <row r="1819" spans="1:24" customFormat="1" hidden="1">
      <c r="A1819">
        <v>1818</v>
      </c>
      <c r="B1819" t="s">
        <v>5942</v>
      </c>
      <c r="C1819" s="13" t="s">
        <v>5943</v>
      </c>
      <c r="D1819" t="s">
        <v>1751</v>
      </c>
      <c r="E1819" s="26" t="s">
        <v>5944</v>
      </c>
      <c r="F1819" s="40">
        <v>71</v>
      </c>
      <c r="G1819" s="40">
        <v>71.188558</v>
      </c>
      <c r="H1819" s="50">
        <v>71</v>
      </c>
      <c r="I1819" s="42">
        <v>0</v>
      </c>
      <c r="J1819" s="61">
        <v>0.03</v>
      </c>
      <c r="K1819" s="50" t="s">
        <v>861</v>
      </c>
      <c r="L1819" s="51">
        <v>1</v>
      </c>
      <c r="M1819" s="51">
        <v>1</v>
      </c>
      <c r="N1819" s="51">
        <v>1</v>
      </c>
      <c r="O1819" s="51">
        <v>1</v>
      </c>
      <c r="P1819" s="51">
        <v>0</v>
      </c>
      <c r="Q1819" s="51">
        <v>1</v>
      </c>
      <c r="R1819" s="51">
        <v>1</v>
      </c>
      <c r="S1819" s="51">
        <v>1</v>
      </c>
      <c r="T1819" s="51">
        <v>1</v>
      </c>
      <c r="U1819" s="51">
        <v>1</v>
      </c>
      <c r="V1819" s="51" t="s">
        <v>5677</v>
      </c>
      <c r="W1819" s="5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819" s="51" t="str">
        <f>IF(cto1255AMCO[[#This Row],[Calificacion]]=1,"Aprobado","Subsanar")</f>
        <v>Subsanar</v>
      </c>
    </row>
    <row r="1820" spans="1:24" customFormat="1" hidden="1">
      <c r="A1820">
        <v>1819</v>
      </c>
      <c r="B1820" t="s">
        <v>5945</v>
      </c>
      <c r="C1820" s="13" t="s">
        <v>5946</v>
      </c>
      <c r="D1820" t="s">
        <v>1751</v>
      </c>
      <c r="E1820" s="26" t="s">
        <v>5947</v>
      </c>
      <c r="F1820" s="36">
        <v>72</v>
      </c>
      <c r="G1820" s="36">
        <v>71.768125999999995</v>
      </c>
      <c r="H1820" s="52">
        <v>72</v>
      </c>
      <c r="I1820" s="38">
        <v>0</v>
      </c>
      <c r="J1820" s="63">
        <v>0.03</v>
      </c>
      <c r="K1820" s="52" t="s">
        <v>861</v>
      </c>
      <c r="L1820" s="48">
        <v>1</v>
      </c>
      <c r="M1820" s="48">
        <v>1</v>
      </c>
      <c r="N1820" s="48">
        <v>1</v>
      </c>
      <c r="O1820" s="48">
        <v>1</v>
      </c>
      <c r="P1820" s="48">
        <v>0</v>
      </c>
      <c r="Q1820" s="48">
        <v>1</v>
      </c>
      <c r="R1820" s="48">
        <v>1</v>
      </c>
      <c r="S1820" s="48">
        <v>1</v>
      </c>
      <c r="T1820" s="48">
        <v>1</v>
      </c>
      <c r="U1820" s="48">
        <v>1</v>
      </c>
      <c r="V1820" s="48" t="s">
        <v>5677</v>
      </c>
      <c r="W1820" s="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820" s="48" t="str">
        <f>IF(cto1255AMCO[[#This Row],[Calificacion]]=1,"Aprobado","Subsanar")</f>
        <v>Subsanar</v>
      </c>
    </row>
    <row r="1821" spans="1:24" customFormat="1" hidden="1">
      <c r="A1821">
        <v>1820</v>
      </c>
      <c r="B1821" t="s">
        <v>5948</v>
      </c>
      <c r="C1821" s="13" t="s">
        <v>5949</v>
      </c>
      <c r="D1821" t="s">
        <v>1751</v>
      </c>
      <c r="E1821" s="26" t="s">
        <v>5950</v>
      </c>
      <c r="F1821" s="40">
        <v>72</v>
      </c>
      <c r="G1821" s="40">
        <v>72.357812999999993</v>
      </c>
      <c r="H1821" s="50">
        <v>72</v>
      </c>
      <c r="I1821" s="42">
        <v>0</v>
      </c>
      <c r="J1821" s="61">
        <v>7.0000000000000007E-2</v>
      </c>
      <c r="K1821" s="50" t="s">
        <v>861</v>
      </c>
      <c r="L1821" s="51">
        <v>1</v>
      </c>
      <c r="M1821" s="51">
        <v>1</v>
      </c>
      <c r="N1821" s="51">
        <v>1</v>
      </c>
      <c r="O1821" s="51">
        <v>1</v>
      </c>
      <c r="P1821" s="51">
        <v>0</v>
      </c>
      <c r="Q1821" s="51">
        <v>1</v>
      </c>
      <c r="R1821" s="51">
        <v>1</v>
      </c>
      <c r="S1821" s="51">
        <v>1</v>
      </c>
      <c r="T1821" s="51">
        <v>1</v>
      </c>
      <c r="U1821" s="51">
        <v>1</v>
      </c>
      <c r="V1821" s="51" t="s">
        <v>5677</v>
      </c>
      <c r="W1821" s="5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821" s="51" t="str">
        <f>IF(cto1255AMCO[[#This Row],[Calificacion]]=1,"Aprobado","Subsanar")</f>
        <v>Subsanar</v>
      </c>
    </row>
    <row r="1822" spans="1:24" customFormat="1" hidden="1">
      <c r="A1822">
        <v>1821</v>
      </c>
      <c r="B1822" t="s">
        <v>5951</v>
      </c>
      <c r="C1822" s="13" t="s">
        <v>5952</v>
      </c>
      <c r="D1822" t="s">
        <v>1751</v>
      </c>
      <c r="E1822" s="26" t="s">
        <v>5953</v>
      </c>
      <c r="F1822" s="36">
        <v>71</v>
      </c>
      <c r="G1822" s="36">
        <v>71.044242999999994</v>
      </c>
      <c r="H1822" s="52">
        <v>71</v>
      </c>
      <c r="I1822" s="38">
        <v>0</v>
      </c>
      <c r="J1822" s="63">
        <v>7.0000000000000007E-2</v>
      </c>
      <c r="K1822" s="52" t="s">
        <v>861</v>
      </c>
      <c r="L1822" s="48">
        <v>1</v>
      </c>
      <c r="M1822" s="48">
        <v>1</v>
      </c>
      <c r="N1822" s="48">
        <v>1</v>
      </c>
      <c r="O1822" s="48">
        <v>1</v>
      </c>
      <c r="P1822" s="48">
        <v>0</v>
      </c>
      <c r="Q1822" s="48">
        <v>1</v>
      </c>
      <c r="R1822" s="48">
        <v>1</v>
      </c>
      <c r="S1822" s="48">
        <v>1</v>
      </c>
      <c r="T1822" s="48">
        <v>1</v>
      </c>
      <c r="U1822" s="48">
        <v>1</v>
      </c>
      <c r="V1822" s="48" t="s">
        <v>5677</v>
      </c>
      <c r="W1822" s="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822" s="48" t="str">
        <f>IF(cto1255AMCO[[#This Row],[Calificacion]]=1,"Aprobado","Subsanar")</f>
        <v>Subsanar</v>
      </c>
    </row>
    <row r="1823" spans="1:24" customFormat="1" hidden="1">
      <c r="A1823">
        <v>1822</v>
      </c>
      <c r="B1823" t="s">
        <v>5954</v>
      </c>
      <c r="C1823" s="13" t="s">
        <v>5955</v>
      </c>
      <c r="D1823" t="s">
        <v>1751</v>
      </c>
      <c r="E1823" s="26" t="s">
        <v>5956</v>
      </c>
      <c r="F1823" s="40">
        <v>71</v>
      </c>
      <c r="G1823" s="40">
        <v>70.911090999999999</v>
      </c>
      <c r="H1823" s="50">
        <v>71</v>
      </c>
      <c r="I1823" s="42">
        <v>0</v>
      </c>
      <c r="J1823" s="61">
        <v>7.0000000000000007E-2</v>
      </c>
      <c r="K1823" s="50" t="s">
        <v>861</v>
      </c>
      <c r="L1823" s="51">
        <v>1</v>
      </c>
      <c r="M1823" s="51">
        <v>1</v>
      </c>
      <c r="N1823" s="51">
        <v>1</v>
      </c>
      <c r="O1823" s="51">
        <v>1</v>
      </c>
      <c r="P1823" s="51">
        <v>0</v>
      </c>
      <c r="Q1823" s="51">
        <v>1</v>
      </c>
      <c r="R1823" s="51">
        <v>1</v>
      </c>
      <c r="S1823" s="51">
        <v>1</v>
      </c>
      <c r="T1823" s="51">
        <v>1</v>
      </c>
      <c r="U1823" s="51">
        <v>1</v>
      </c>
      <c r="V1823" s="51" t="s">
        <v>5677</v>
      </c>
      <c r="W1823" s="5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823" s="51" t="str">
        <f>IF(cto1255AMCO[[#This Row],[Calificacion]]=1,"Aprobado","Subsanar")</f>
        <v>Subsanar</v>
      </c>
    </row>
    <row r="1824" spans="1:24" customFormat="1" hidden="1">
      <c r="A1824">
        <v>1823</v>
      </c>
      <c r="B1824" t="s">
        <v>5957</v>
      </c>
      <c r="C1824" s="13" t="s">
        <v>5958</v>
      </c>
      <c r="D1824" t="s">
        <v>1751</v>
      </c>
      <c r="E1824" s="26" t="s">
        <v>5959</v>
      </c>
      <c r="F1824" s="36">
        <v>72</v>
      </c>
      <c r="G1824" s="36">
        <v>72.199606000000003</v>
      </c>
      <c r="H1824" s="52">
        <v>72</v>
      </c>
      <c r="I1824" s="38">
        <v>0</v>
      </c>
      <c r="J1824" s="63">
        <v>7.0000000000000007E-2</v>
      </c>
      <c r="K1824" s="52" t="s">
        <v>861</v>
      </c>
      <c r="L1824" s="48">
        <v>1</v>
      </c>
      <c r="M1824" s="48">
        <v>1</v>
      </c>
      <c r="N1824" s="48">
        <v>1</v>
      </c>
      <c r="O1824" s="48">
        <v>1</v>
      </c>
      <c r="P1824" s="48">
        <v>0</v>
      </c>
      <c r="Q1824" s="48">
        <v>1</v>
      </c>
      <c r="R1824" s="48">
        <v>1</v>
      </c>
      <c r="S1824" s="48">
        <v>1</v>
      </c>
      <c r="T1824" s="48">
        <v>1</v>
      </c>
      <c r="U1824" s="48">
        <v>1</v>
      </c>
      <c r="V1824" s="48" t="s">
        <v>5677</v>
      </c>
      <c r="W1824" s="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824" s="48" t="str">
        <f>IF(cto1255AMCO[[#This Row],[Calificacion]]=1,"Aprobado","Subsanar")</f>
        <v>Subsanar</v>
      </c>
    </row>
    <row r="1825" spans="1:24" customFormat="1" hidden="1">
      <c r="A1825">
        <v>1824</v>
      </c>
      <c r="B1825" t="s">
        <v>5960</v>
      </c>
      <c r="C1825" s="13" t="s">
        <v>5961</v>
      </c>
      <c r="D1825" t="s">
        <v>1751</v>
      </c>
      <c r="E1825" s="26" t="s">
        <v>5962</v>
      </c>
      <c r="F1825" s="40">
        <v>70</v>
      </c>
      <c r="G1825" s="40">
        <v>70.257067000000006</v>
      </c>
      <c r="H1825" s="50">
        <v>70</v>
      </c>
      <c r="I1825" s="42">
        <v>0</v>
      </c>
      <c r="J1825" s="61">
        <v>7.0000000000000007E-2</v>
      </c>
      <c r="K1825" s="50" t="s">
        <v>861</v>
      </c>
      <c r="L1825" s="51">
        <v>1</v>
      </c>
      <c r="M1825" s="51">
        <v>1</v>
      </c>
      <c r="N1825" s="51">
        <v>1</v>
      </c>
      <c r="O1825" s="51">
        <v>1</v>
      </c>
      <c r="P1825" s="51">
        <v>0</v>
      </c>
      <c r="Q1825" s="51">
        <v>1</v>
      </c>
      <c r="R1825" s="51">
        <v>1</v>
      </c>
      <c r="S1825" s="51">
        <v>1</v>
      </c>
      <c r="T1825" s="51">
        <v>1</v>
      </c>
      <c r="U1825" s="51">
        <v>1</v>
      </c>
      <c r="V1825" s="51" t="s">
        <v>5677</v>
      </c>
      <c r="W1825" s="5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825" s="51" t="str">
        <f>IF(cto1255AMCO[[#This Row],[Calificacion]]=1,"Aprobado","Subsanar")</f>
        <v>Subsanar</v>
      </c>
    </row>
    <row r="1826" spans="1:24" customFormat="1" hidden="1">
      <c r="A1826">
        <v>1825</v>
      </c>
      <c r="B1826" t="s">
        <v>5963</v>
      </c>
      <c r="C1826" s="13" t="s">
        <v>5964</v>
      </c>
      <c r="D1826" t="s">
        <v>1751</v>
      </c>
      <c r="E1826" s="26" t="s">
        <v>5965</v>
      </c>
      <c r="F1826" s="36">
        <v>69</v>
      </c>
      <c r="G1826" s="36">
        <v>68.498669000000007</v>
      </c>
      <c r="H1826" s="52">
        <v>69</v>
      </c>
      <c r="I1826" s="38">
        <v>0</v>
      </c>
      <c r="J1826" s="63">
        <v>0.03</v>
      </c>
      <c r="K1826" s="52" t="s">
        <v>861</v>
      </c>
      <c r="L1826" s="48">
        <v>1</v>
      </c>
      <c r="M1826" s="48">
        <v>1</v>
      </c>
      <c r="N1826" s="48">
        <v>1</v>
      </c>
      <c r="O1826" s="48">
        <v>1</v>
      </c>
      <c r="P1826" s="48">
        <v>0</v>
      </c>
      <c r="Q1826" s="48">
        <v>1</v>
      </c>
      <c r="R1826" s="48">
        <v>1</v>
      </c>
      <c r="S1826" s="48">
        <v>1</v>
      </c>
      <c r="T1826" s="48">
        <v>1</v>
      </c>
      <c r="U1826" s="48">
        <v>1</v>
      </c>
      <c r="V1826" s="48" t="s">
        <v>5677</v>
      </c>
      <c r="W1826" s="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826" s="48" t="str">
        <f>IF(cto1255AMCO[[#This Row],[Calificacion]]=1,"Aprobado","Subsanar")</f>
        <v>Subsanar</v>
      </c>
    </row>
    <row r="1827" spans="1:24" customFormat="1" hidden="1">
      <c r="A1827">
        <v>1826</v>
      </c>
      <c r="B1827" t="s">
        <v>5966</v>
      </c>
      <c r="C1827" s="13" t="s">
        <v>5967</v>
      </c>
      <c r="D1827" t="s">
        <v>1751</v>
      </c>
      <c r="E1827" s="26" t="s">
        <v>5968</v>
      </c>
      <c r="F1827" s="40">
        <v>71</v>
      </c>
      <c r="G1827" s="40">
        <v>71.377903000000003</v>
      </c>
      <c r="H1827" s="50">
        <v>71</v>
      </c>
      <c r="I1827" s="42">
        <v>0</v>
      </c>
      <c r="J1827" s="61">
        <v>7.0000000000000007E-2</v>
      </c>
      <c r="K1827" s="50" t="s">
        <v>861</v>
      </c>
      <c r="L1827" s="51">
        <v>1</v>
      </c>
      <c r="M1827" s="51">
        <v>1</v>
      </c>
      <c r="N1827" s="51">
        <v>1</v>
      </c>
      <c r="O1827" s="51">
        <v>1</v>
      </c>
      <c r="P1827" s="51">
        <v>0</v>
      </c>
      <c r="Q1827" s="51">
        <v>1</v>
      </c>
      <c r="R1827" s="51">
        <v>1</v>
      </c>
      <c r="S1827" s="51">
        <v>1</v>
      </c>
      <c r="T1827" s="51">
        <v>1</v>
      </c>
      <c r="U1827" s="51">
        <v>1</v>
      </c>
      <c r="V1827" s="51" t="s">
        <v>5677</v>
      </c>
      <c r="W1827" s="5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827" s="51" t="str">
        <f>IF(cto1255AMCO[[#This Row],[Calificacion]]=1,"Aprobado","Subsanar")</f>
        <v>Subsanar</v>
      </c>
    </row>
    <row r="1828" spans="1:24" customFormat="1" hidden="1">
      <c r="A1828">
        <v>1827</v>
      </c>
      <c r="B1828" t="s">
        <v>5969</v>
      </c>
      <c r="C1828" s="13" t="s">
        <v>5970</v>
      </c>
      <c r="D1828" t="s">
        <v>1751</v>
      </c>
      <c r="E1828" s="26" t="s">
        <v>5971</v>
      </c>
      <c r="F1828" s="36">
        <v>73</v>
      </c>
      <c r="G1828" s="36">
        <v>72.824413000000007</v>
      </c>
      <c r="H1828" s="52">
        <v>73</v>
      </c>
      <c r="I1828" s="38">
        <v>0</v>
      </c>
      <c r="J1828" s="63">
        <v>7.0000000000000007E-2</v>
      </c>
      <c r="K1828" s="52" t="s">
        <v>861</v>
      </c>
      <c r="L1828" s="48">
        <v>1</v>
      </c>
      <c r="M1828" s="48">
        <v>1</v>
      </c>
      <c r="N1828" s="48">
        <v>1</v>
      </c>
      <c r="O1828" s="48">
        <v>1</v>
      </c>
      <c r="P1828" s="48">
        <v>0</v>
      </c>
      <c r="Q1828" s="48">
        <v>1</v>
      </c>
      <c r="R1828" s="48">
        <v>1</v>
      </c>
      <c r="S1828" s="48">
        <v>1</v>
      </c>
      <c r="T1828" s="48">
        <v>1</v>
      </c>
      <c r="U1828" s="48">
        <v>1</v>
      </c>
      <c r="V1828" s="48" t="s">
        <v>5677</v>
      </c>
      <c r="W1828" s="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828" s="48" t="str">
        <f>IF(cto1255AMCO[[#This Row],[Calificacion]]=1,"Aprobado","Subsanar")</f>
        <v>Subsanar</v>
      </c>
    </row>
    <row r="1829" spans="1:24" customFormat="1" hidden="1">
      <c r="A1829">
        <v>1828</v>
      </c>
      <c r="B1829" t="s">
        <v>5972</v>
      </c>
      <c r="C1829" s="13" t="s">
        <v>5973</v>
      </c>
      <c r="D1829" t="s">
        <v>1751</v>
      </c>
      <c r="E1829" s="26" t="s">
        <v>5974</v>
      </c>
      <c r="F1829" s="40">
        <v>74</v>
      </c>
      <c r="G1829" s="40">
        <v>74.133921000000001</v>
      </c>
      <c r="H1829" s="50">
        <v>74</v>
      </c>
      <c r="I1829" s="42">
        <v>0</v>
      </c>
      <c r="J1829" s="61">
        <v>7.0000000000000007E-2</v>
      </c>
      <c r="K1829" s="50" t="s">
        <v>861</v>
      </c>
      <c r="L1829" s="51">
        <v>1</v>
      </c>
      <c r="M1829" s="51">
        <v>1</v>
      </c>
      <c r="N1829" s="51">
        <v>1</v>
      </c>
      <c r="O1829" s="51">
        <v>1</v>
      </c>
      <c r="P1829" s="51">
        <v>0</v>
      </c>
      <c r="Q1829" s="51">
        <v>1</v>
      </c>
      <c r="R1829" s="51">
        <v>1</v>
      </c>
      <c r="S1829" s="51">
        <v>1</v>
      </c>
      <c r="T1829" s="51">
        <v>1</v>
      </c>
      <c r="U1829" s="51">
        <v>1</v>
      </c>
      <c r="V1829" s="51" t="s">
        <v>5677</v>
      </c>
      <c r="W1829" s="5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829" s="51" t="str">
        <f>IF(cto1255AMCO[[#This Row],[Calificacion]]=1,"Aprobado","Subsanar")</f>
        <v>Subsanar</v>
      </c>
    </row>
    <row r="1830" spans="1:24" customFormat="1" hidden="1">
      <c r="A1830">
        <v>1829</v>
      </c>
      <c r="B1830" t="s">
        <v>5975</v>
      </c>
      <c r="C1830" s="13" t="s">
        <v>5976</v>
      </c>
      <c r="D1830" t="s">
        <v>1751</v>
      </c>
      <c r="E1830" s="26" t="s">
        <v>5977</v>
      </c>
      <c r="F1830" s="36">
        <v>75</v>
      </c>
      <c r="G1830" s="36">
        <v>75.309887000000003</v>
      </c>
      <c r="H1830" s="52">
        <v>75</v>
      </c>
      <c r="I1830" s="38">
        <v>0</v>
      </c>
      <c r="J1830" s="63">
        <v>0.03</v>
      </c>
      <c r="K1830" s="52" t="s">
        <v>861</v>
      </c>
      <c r="L1830" s="48">
        <v>1</v>
      </c>
      <c r="M1830" s="48">
        <v>1</v>
      </c>
      <c r="N1830" s="48">
        <v>1</v>
      </c>
      <c r="O1830" s="48">
        <v>1</v>
      </c>
      <c r="P1830" s="48">
        <v>0</v>
      </c>
      <c r="Q1830" s="48">
        <v>1</v>
      </c>
      <c r="R1830" s="48">
        <v>1</v>
      </c>
      <c r="S1830" s="48">
        <v>1</v>
      </c>
      <c r="T1830" s="48">
        <v>1</v>
      </c>
      <c r="U1830" s="48">
        <v>1</v>
      </c>
      <c r="V1830" s="48" t="s">
        <v>5677</v>
      </c>
      <c r="W1830" s="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830" s="48" t="str">
        <f>IF(cto1255AMCO[[#This Row],[Calificacion]]=1,"Aprobado","Subsanar")</f>
        <v>Subsanar</v>
      </c>
    </row>
    <row r="1831" spans="1:24" customFormat="1" hidden="1">
      <c r="A1831">
        <v>1830</v>
      </c>
      <c r="B1831" t="s">
        <v>5978</v>
      </c>
      <c r="C1831" s="13" t="s">
        <v>5979</v>
      </c>
      <c r="D1831" t="s">
        <v>1751</v>
      </c>
      <c r="E1831" s="26" t="s">
        <v>5980</v>
      </c>
      <c r="F1831" s="40">
        <v>44</v>
      </c>
      <c r="G1831" s="40">
        <v>44.220593999999998</v>
      </c>
      <c r="H1831" s="50">
        <v>44</v>
      </c>
      <c r="I1831" s="42">
        <v>0</v>
      </c>
      <c r="J1831" s="61">
        <v>7.0000000000000007E-2</v>
      </c>
      <c r="K1831" s="50" t="s">
        <v>861</v>
      </c>
      <c r="L1831" s="51">
        <v>1</v>
      </c>
      <c r="M1831" s="51">
        <v>1</v>
      </c>
      <c r="N1831" s="51">
        <v>1</v>
      </c>
      <c r="O1831" s="51">
        <v>1</v>
      </c>
      <c r="P1831" s="51">
        <v>0</v>
      </c>
      <c r="Q1831" s="51">
        <v>1</v>
      </c>
      <c r="R1831" s="51">
        <v>1</v>
      </c>
      <c r="S1831" s="51">
        <v>1</v>
      </c>
      <c r="T1831" s="51">
        <v>1</v>
      </c>
      <c r="U1831" s="51">
        <v>1</v>
      </c>
      <c r="V1831" s="51" t="s">
        <v>5677</v>
      </c>
      <c r="W1831" s="5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831" s="51" t="str">
        <f>IF(cto1255AMCO[[#This Row],[Calificacion]]=1,"Aprobado","Subsanar")</f>
        <v>Subsanar</v>
      </c>
    </row>
    <row r="1832" spans="1:24" customFormat="1" hidden="1">
      <c r="A1832">
        <v>1831</v>
      </c>
      <c r="B1832" t="s">
        <v>5981</v>
      </c>
      <c r="C1832" s="13" t="s">
        <v>5982</v>
      </c>
      <c r="D1832" t="s">
        <v>1751</v>
      </c>
      <c r="E1832" s="26" t="s">
        <v>5983</v>
      </c>
      <c r="F1832" s="36">
        <v>73</v>
      </c>
      <c r="G1832" s="36">
        <v>72.621911999999995</v>
      </c>
      <c r="H1832" s="52">
        <v>73</v>
      </c>
      <c r="I1832" s="38">
        <v>0</v>
      </c>
      <c r="J1832" s="63">
        <v>7.0000000000000007E-2</v>
      </c>
      <c r="K1832" s="52" t="s">
        <v>861</v>
      </c>
      <c r="L1832" s="48">
        <v>1</v>
      </c>
      <c r="M1832" s="48">
        <v>1</v>
      </c>
      <c r="N1832" s="48">
        <v>1</v>
      </c>
      <c r="O1832" s="48">
        <v>1</v>
      </c>
      <c r="P1832" s="48">
        <v>0</v>
      </c>
      <c r="Q1832" s="48">
        <v>1</v>
      </c>
      <c r="R1832" s="48">
        <v>1</v>
      </c>
      <c r="S1832" s="48">
        <v>1</v>
      </c>
      <c r="T1832" s="48">
        <v>1</v>
      </c>
      <c r="U1832" s="48">
        <v>1</v>
      </c>
      <c r="V1832" s="48" t="s">
        <v>5677</v>
      </c>
      <c r="W1832" s="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832" s="48" t="str">
        <f>IF(cto1255AMCO[[#This Row],[Calificacion]]=1,"Aprobado","Subsanar")</f>
        <v>Subsanar</v>
      </c>
    </row>
    <row r="1833" spans="1:24" customFormat="1" hidden="1">
      <c r="A1833">
        <v>1832</v>
      </c>
      <c r="B1833" t="s">
        <v>5984</v>
      </c>
      <c r="C1833" s="13" t="s">
        <v>5985</v>
      </c>
      <c r="D1833" t="s">
        <v>1751</v>
      </c>
      <c r="E1833" s="26" t="s">
        <v>5986</v>
      </c>
      <c r="F1833" s="40">
        <v>71</v>
      </c>
      <c r="G1833" s="40">
        <v>71.227932999999993</v>
      </c>
      <c r="H1833" s="50">
        <v>71</v>
      </c>
      <c r="I1833" s="42">
        <v>0</v>
      </c>
      <c r="J1833" s="61">
        <v>7.0000000000000007E-2</v>
      </c>
      <c r="K1833" s="50" t="s">
        <v>861</v>
      </c>
      <c r="L1833" s="51">
        <v>1</v>
      </c>
      <c r="M1833" s="51">
        <v>1</v>
      </c>
      <c r="N1833" s="51">
        <v>1</v>
      </c>
      <c r="O1833" s="51">
        <v>1</v>
      </c>
      <c r="P1833" s="51">
        <v>0</v>
      </c>
      <c r="Q1833" s="51">
        <v>1</v>
      </c>
      <c r="R1833" s="51">
        <v>1</v>
      </c>
      <c r="S1833" s="51">
        <v>1</v>
      </c>
      <c r="T1833" s="51">
        <v>1</v>
      </c>
      <c r="U1833" s="51">
        <v>1</v>
      </c>
      <c r="V1833" s="68" t="s">
        <v>5677</v>
      </c>
      <c r="W1833" s="5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833" s="51" t="str">
        <f>IF(cto1255AMCO[[#This Row],[Calificacion]]=1,"Aprobado","Subsanar")</f>
        <v>Subsanar</v>
      </c>
    </row>
    <row r="1834" spans="1:24" customFormat="1" hidden="1">
      <c r="A1834">
        <v>1833</v>
      </c>
      <c r="B1834" t="s">
        <v>5987</v>
      </c>
      <c r="C1834" s="13" t="s">
        <v>5988</v>
      </c>
      <c r="D1834" t="s">
        <v>1751</v>
      </c>
      <c r="E1834" s="26" t="s">
        <v>5989</v>
      </c>
      <c r="F1834" s="20">
        <v>72</v>
      </c>
      <c r="G1834" s="20">
        <v>71.771379999999994</v>
      </c>
      <c r="H1834" s="52">
        <v>72</v>
      </c>
      <c r="I1834" s="38">
        <v>0</v>
      </c>
      <c r="J1834" s="63">
        <v>7.0000000000000007E-2</v>
      </c>
      <c r="K1834" s="52" t="s">
        <v>861</v>
      </c>
      <c r="L1834" s="66">
        <v>1</v>
      </c>
      <c r="M1834" s="66">
        <v>1</v>
      </c>
      <c r="N1834" s="66">
        <v>1</v>
      </c>
      <c r="O1834" s="66">
        <v>1</v>
      </c>
      <c r="P1834" s="66">
        <v>0</v>
      </c>
      <c r="Q1834" s="66">
        <v>1</v>
      </c>
      <c r="R1834" s="66">
        <v>1</v>
      </c>
      <c r="S1834" s="66">
        <v>1</v>
      </c>
      <c r="T1834" s="66">
        <v>1</v>
      </c>
      <c r="U1834" s="66">
        <v>1</v>
      </c>
      <c r="V1834" s="70" t="s">
        <v>5677</v>
      </c>
      <c r="W183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834" t="str">
        <f>IF(cto1255AMCO[[#This Row],[Calificacion]]=1,"Aprobado","Subsanar")</f>
        <v>Subsanar</v>
      </c>
    </row>
    <row r="1835" spans="1:24" customFormat="1" hidden="1">
      <c r="A1835">
        <v>1834</v>
      </c>
      <c r="B1835" t="s">
        <v>5990</v>
      </c>
      <c r="C1835" s="13" t="s">
        <v>5991</v>
      </c>
      <c r="D1835" t="s">
        <v>1751</v>
      </c>
      <c r="E1835" s="26" t="s">
        <v>5992</v>
      </c>
      <c r="F1835" s="20">
        <v>72</v>
      </c>
      <c r="G1835" s="20">
        <v>72.300703999999996</v>
      </c>
      <c r="H1835" s="50">
        <v>72</v>
      </c>
      <c r="I1835" s="42">
        <v>0</v>
      </c>
      <c r="J1835" s="61">
        <v>7.0000000000000007E-2</v>
      </c>
      <c r="K1835" s="50" t="s">
        <v>861</v>
      </c>
      <c r="L1835" s="65">
        <v>1</v>
      </c>
      <c r="M1835" s="65">
        <v>1</v>
      </c>
      <c r="N1835" s="65">
        <v>1</v>
      </c>
      <c r="O1835" s="65">
        <v>1</v>
      </c>
      <c r="P1835" s="65">
        <v>0</v>
      </c>
      <c r="Q1835" s="65">
        <v>1</v>
      </c>
      <c r="R1835" s="65">
        <v>1</v>
      </c>
      <c r="S1835" s="65">
        <v>1</v>
      </c>
      <c r="T1835" s="65">
        <v>1</v>
      </c>
      <c r="U1835" s="65">
        <v>1</v>
      </c>
      <c r="V1835" s="68" t="s">
        <v>5677</v>
      </c>
      <c r="W183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835" t="str">
        <f>IF(cto1255AMCO[[#This Row],[Calificacion]]=1,"Aprobado","Subsanar")</f>
        <v>Subsanar</v>
      </c>
    </row>
    <row r="1836" spans="1:24" customFormat="1" hidden="1">
      <c r="A1836">
        <v>1835</v>
      </c>
      <c r="B1836" t="s">
        <v>5993</v>
      </c>
      <c r="C1836" s="13" t="s">
        <v>5994</v>
      </c>
      <c r="D1836" t="s">
        <v>1751</v>
      </c>
      <c r="E1836" s="26" t="s">
        <v>5995</v>
      </c>
      <c r="F1836" s="20" t="s">
        <v>5422</v>
      </c>
      <c r="G1836" s="20" t="s">
        <v>5996</v>
      </c>
      <c r="H1836" s="52">
        <v>72</v>
      </c>
      <c r="I1836" s="38">
        <v>0</v>
      </c>
      <c r="J1836" s="63">
        <v>0.03</v>
      </c>
      <c r="K1836" s="52" t="s">
        <v>861</v>
      </c>
      <c r="L1836" s="66">
        <v>1</v>
      </c>
      <c r="M1836" s="66">
        <v>1</v>
      </c>
      <c r="N1836" s="66">
        <v>1</v>
      </c>
      <c r="O1836" s="66">
        <v>1</v>
      </c>
      <c r="P1836" s="66">
        <v>0</v>
      </c>
      <c r="Q1836" s="66">
        <v>1</v>
      </c>
      <c r="R1836" s="66">
        <v>1</v>
      </c>
      <c r="S1836" s="66">
        <v>1</v>
      </c>
      <c r="T1836" s="66">
        <v>1</v>
      </c>
      <c r="U1836" s="66">
        <v>1</v>
      </c>
      <c r="V1836" s="70" t="s">
        <v>5677</v>
      </c>
      <c r="W183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836" t="str">
        <f>IF(cto1255AMCO[[#This Row],[Calificacion]]=1,"Aprobado","Subsanar")</f>
        <v>Subsanar</v>
      </c>
    </row>
    <row r="1837" spans="1:24" customFormat="1" hidden="1">
      <c r="A1837">
        <v>1836</v>
      </c>
      <c r="B1837" t="s">
        <v>5997</v>
      </c>
      <c r="C1837" s="13" t="s">
        <v>5998</v>
      </c>
      <c r="D1837" t="s">
        <v>1751</v>
      </c>
      <c r="E1837" s="26" t="s">
        <v>5999</v>
      </c>
      <c r="F1837" s="20">
        <v>72</v>
      </c>
      <c r="G1837" s="20">
        <v>71.528085000000004</v>
      </c>
      <c r="H1837" s="50">
        <v>72</v>
      </c>
      <c r="I1837" s="42">
        <v>0</v>
      </c>
      <c r="J1837" s="61">
        <v>7.0000000000000007E-2</v>
      </c>
      <c r="K1837" s="50" t="s">
        <v>861</v>
      </c>
      <c r="L1837" s="65">
        <v>1</v>
      </c>
      <c r="M1837" s="65">
        <v>1</v>
      </c>
      <c r="N1837" s="65">
        <v>1</v>
      </c>
      <c r="O1837" s="65">
        <v>1</v>
      </c>
      <c r="P1837" s="65">
        <v>0</v>
      </c>
      <c r="Q1837" s="65">
        <v>1</v>
      </c>
      <c r="R1837" s="65">
        <v>1</v>
      </c>
      <c r="S1837" s="65">
        <v>1</v>
      </c>
      <c r="T1837" s="65">
        <v>1</v>
      </c>
      <c r="U1837" s="65">
        <v>1</v>
      </c>
      <c r="V1837" s="68" t="s">
        <v>5677</v>
      </c>
      <c r="W183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837" t="str">
        <f>IF(cto1255AMCO[[#This Row],[Calificacion]]=1,"Aprobado","Subsanar")</f>
        <v>Subsanar</v>
      </c>
    </row>
    <row r="1838" spans="1:24" customFormat="1" hidden="1">
      <c r="A1838">
        <v>1837</v>
      </c>
      <c r="B1838" t="s">
        <v>6000</v>
      </c>
      <c r="C1838" s="13" t="s">
        <v>6001</v>
      </c>
      <c r="D1838" t="s">
        <v>1751</v>
      </c>
      <c r="E1838" s="26" t="s">
        <v>6002</v>
      </c>
      <c r="F1838" s="20">
        <v>71</v>
      </c>
      <c r="G1838" s="20">
        <v>71.241039999999998</v>
      </c>
      <c r="H1838" s="52">
        <v>71</v>
      </c>
      <c r="I1838" s="38">
        <v>0</v>
      </c>
      <c r="J1838" s="63">
        <v>7.0000000000000007E-2</v>
      </c>
      <c r="K1838" s="52" t="s">
        <v>861</v>
      </c>
      <c r="L1838" s="66">
        <v>1</v>
      </c>
      <c r="M1838" s="66">
        <v>1</v>
      </c>
      <c r="N1838" s="66">
        <v>1</v>
      </c>
      <c r="O1838" s="66">
        <v>1</v>
      </c>
      <c r="P1838" s="66">
        <v>0</v>
      </c>
      <c r="Q1838" s="66">
        <v>1</v>
      </c>
      <c r="R1838" s="66">
        <v>1</v>
      </c>
      <c r="S1838" s="66">
        <v>1</v>
      </c>
      <c r="T1838" s="66">
        <v>1</v>
      </c>
      <c r="U1838" s="66">
        <v>1</v>
      </c>
      <c r="V1838" s="70" t="s">
        <v>5677</v>
      </c>
      <c r="W183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838" t="str">
        <f>IF(cto1255AMCO[[#This Row],[Calificacion]]=1,"Aprobado","Subsanar")</f>
        <v>Subsanar</v>
      </c>
    </row>
    <row r="1839" spans="1:24" customFormat="1" hidden="1">
      <c r="A1839">
        <v>1838</v>
      </c>
      <c r="B1839" t="s">
        <v>6003</v>
      </c>
      <c r="C1839" s="13" t="s">
        <v>6004</v>
      </c>
      <c r="D1839" t="s">
        <v>1751</v>
      </c>
      <c r="E1839" s="26" t="s">
        <v>6005</v>
      </c>
      <c r="F1839" s="20" t="s">
        <v>6006</v>
      </c>
      <c r="G1839" s="20" t="s">
        <v>6007</v>
      </c>
      <c r="H1839" s="50">
        <v>90</v>
      </c>
      <c r="I1839" s="42">
        <v>0</v>
      </c>
      <c r="J1839" s="61">
        <v>0.06</v>
      </c>
      <c r="K1839" s="50" t="s">
        <v>861</v>
      </c>
      <c r="L1839" s="65">
        <v>1</v>
      </c>
      <c r="M1839" s="65">
        <v>1</v>
      </c>
      <c r="N1839" s="65">
        <v>1</v>
      </c>
      <c r="O1839" s="65">
        <v>1</v>
      </c>
      <c r="P1839" s="65">
        <v>0</v>
      </c>
      <c r="Q1839" s="65">
        <v>1</v>
      </c>
      <c r="R1839" s="65">
        <v>1</v>
      </c>
      <c r="S1839" s="65">
        <v>1</v>
      </c>
      <c r="T1839" s="65">
        <v>1</v>
      </c>
      <c r="U1839" s="65">
        <v>1</v>
      </c>
      <c r="V1839" s="68" t="s">
        <v>5677</v>
      </c>
      <c r="W183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839" t="str">
        <f>IF(cto1255AMCO[[#This Row],[Calificacion]]=1,"Aprobado","Subsanar")</f>
        <v>Subsanar</v>
      </c>
    </row>
    <row r="1840" spans="1:24" customFormat="1" hidden="1">
      <c r="A1840">
        <v>1839</v>
      </c>
      <c r="B1840" t="s">
        <v>6008</v>
      </c>
      <c r="C1840" s="13" t="s">
        <v>6009</v>
      </c>
      <c r="D1840" t="s">
        <v>1751</v>
      </c>
      <c r="E1840" s="26" t="s">
        <v>6010</v>
      </c>
      <c r="F1840" s="20">
        <v>90</v>
      </c>
      <c r="G1840" s="20">
        <v>90.351338999999996</v>
      </c>
      <c r="H1840" s="52">
        <v>90</v>
      </c>
      <c r="I1840" s="38">
        <v>0</v>
      </c>
      <c r="J1840" s="63">
        <v>0.06</v>
      </c>
      <c r="K1840" s="52" t="s">
        <v>861</v>
      </c>
      <c r="L1840" s="66">
        <v>1</v>
      </c>
      <c r="M1840" s="66">
        <v>1</v>
      </c>
      <c r="N1840" s="66">
        <v>1</v>
      </c>
      <c r="O1840" s="66">
        <v>1</v>
      </c>
      <c r="P1840" s="66">
        <v>0</v>
      </c>
      <c r="Q1840" s="66">
        <v>1</v>
      </c>
      <c r="R1840" s="66">
        <v>1</v>
      </c>
      <c r="S1840" s="66">
        <v>1</v>
      </c>
      <c r="T1840" s="66">
        <v>1</v>
      </c>
      <c r="U1840" s="66">
        <v>1</v>
      </c>
      <c r="V1840" s="70" t="s">
        <v>5677</v>
      </c>
      <c r="W184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840" t="str">
        <f>IF(cto1255AMCO[[#This Row],[Calificacion]]=1,"Aprobado","Subsanar")</f>
        <v>Subsanar</v>
      </c>
    </row>
    <row r="1841" spans="1:24" customFormat="1" hidden="1">
      <c r="A1841">
        <v>1840</v>
      </c>
      <c r="B1841" t="s">
        <v>6011</v>
      </c>
      <c r="C1841" s="13" t="s">
        <v>6012</v>
      </c>
      <c r="D1841" t="s">
        <v>1751</v>
      </c>
      <c r="E1841" s="26" t="s">
        <v>6013</v>
      </c>
      <c r="F1841" s="20">
        <v>90</v>
      </c>
      <c r="G1841" s="20">
        <v>90.271882000000005</v>
      </c>
      <c r="H1841" s="50">
        <v>90</v>
      </c>
      <c r="I1841" s="42">
        <v>0</v>
      </c>
      <c r="J1841" s="61">
        <v>0.06</v>
      </c>
      <c r="K1841" s="50" t="s">
        <v>861</v>
      </c>
      <c r="L1841" s="65">
        <v>1</v>
      </c>
      <c r="M1841" s="65">
        <v>1</v>
      </c>
      <c r="N1841" s="65">
        <v>1</v>
      </c>
      <c r="O1841" s="65">
        <v>1</v>
      </c>
      <c r="P1841" s="65">
        <v>0</v>
      </c>
      <c r="Q1841" s="65">
        <v>1</v>
      </c>
      <c r="R1841" s="65">
        <v>1</v>
      </c>
      <c r="S1841" s="65">
        <v>1</v>
      </c>
      <c r="T1841" s="65">
        <v>1</v>
      </c>
      <c r="U1841" s="65">
        <v>1</v>
      </c>
      <c r="V1841" s="68" t="s">
        <v>5677</v>
      </c>
      <c r="W184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841" t="str">
        <f>IF(cto1255AMCO[[#This Row],[Calificacion]]=1,"Aprobado","Subsanar")</f>
        <v>Subsanar</v>
      </c>
    </row>
    <row r="1842" spans="1:24" customFormat="1" hidden="1">
      <c r="A1842">
        <v>1841</v>
      </c>
      <c r="B1842" t="s">
        <v>6014</v>
      </c>
      <c r="C1842" s="13" t="s">
        <v>6015</v>
      </c>
      <c r="D1842" t="s">
        <v>1751</v>
      </c>
      <c r="E1842" s="26" t="s">
        <v>6016</v>
      </c>
      <c r="F1842" s="20">
        <v>90</v>
      </c>
      <c r="G1842" s="20">
        <v>89.958370000000002</v>
      </c>
      <c r="H1842" s="52">
        <v>90</v>
      </c>
      <c r="I1842" s="38">
        <v>0</v>
      </c>
      <c r="J1842" s="63">
        <v>0.06</v>
      </c>
      <c r="K1842" s="52" t="s">
        <v>861</v>
      </c>
      <c r="L1842" s="66">
        <v>1</v>
      </c>
      <c r="M1842" s="66">
        <v>1</v>
      </c>
      <c r="N1842" s="66">
        <v>1</v>
      </c>
      <c r="O1842" s="66">
        <v>1</v>
      </c>
      <c r="P1842" s="66">
        <v>0</v>
      </c>
      <c r="Q1842" s="66">
        <v>1</v>
      </c>
      <c r="R1842" s="66">
        <v>1</v>
      </c>
      <c r="S1842" s="66">
        <v>1</v>
      </c>
      <c r="T1842" s="66">
        <v>1</v>
      </c>
      <c r="U1842" s="66">
        <v>1</v>
      </c>
      <c r="V1842" s="70" t="s">
        <v>5677</v>
      </c>
      <c r="W184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842" t="str">
        <f>IF(cto1255AMCO[[#This Row],[Calificacion]]=1,"Aprobado","Subsanar")</f>
        <v>Subsanar</v>
      </c>
    </row>
    <row r="1843" spans="1:24" customFormat="1" hidden="1">
      <c r="A1843">
        <v>1842</v>
      </c>
      <c r="B1843" t="s">
        <v>6017</v>
      </c>
      <c r="C1843" s="13" t="s">
        <v>6018</v>
      </c>
      <c r="D1843" t="s">
        <v>1751</v>
      </c>
      <c r="E1843" s="26" t="s">
        <v>6019</v>
      </c>
      <c r="F1843" s="20">
        <v>91</v>
      </c>
      <c r="G1843" s="20">
        <v>90.959328999999997</v>
      </c>
      <c r="H1843" s="50">
        <v>91</v>
      </c>
      <c r="I1843" s="42">
        <v>0</v>
      </c>
      <c r="J1843" s="61">
        <v>0.06</v>
      </c>
      <c r="K1843" s="50" t="s">
        <v>861</v>
      </c>
      <c r="L1843" s="65">
        <v>1</v>
      </c>
      <c r="M1843" s="65">
        <v>1</v>
      </c>
      <c r="N1843" s="65">
        <v>1</v>
      </c>
      <c r="O1843" s="65">
        <v>1</v>
      </c>
      <c r="P1843" s="65">
        <v>0</v>
      </c>
      <c r="Q1843" s="65">
        <v>1</v>
      </c>
      <c r="R1843" s="65">
        <v>1</v>
      </c>
      <c r="S1843" s="65">
        <v>1</v>
      </c>
      <c r="T1843" s="65">
        <v>1</v>
      </c>
      <c r="U1843" s="65">
        <v>1</v>
      </c>
      <c r="V1843" s="68" t="s">
        <v>5677</v>
      </c>
      <c r="W184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843" t="str">
        <f>IF(cto1255AMCO[[#This Row],[Calificacion]]=1,"Aprobado","Subsanar")</f>
        <v>Subsanar</v>
      </c>
    </row>
    <row r="1844" spans="1:24" customFormat="1" hidden="1">
      <c r="A1844">
        <v>1843</v>
      </c>
      <c r="B1844" t="s">
        <v>6020</v>
      </c>
      <c r="C1844" s="13" t="s">
        <v>6021</v>
      </c>
      <c r="D1844" t="s">
        <v>1751</v>
      </c>
      <c r="E1844" s="26" t="s">
        <v>6022</v>
      </c>
      <c r="F1844" s="20">
        <v>89</v>
      </c>
      <c r="G1844" s="20">
        <v>88.502375999999998</v>
      </c>
      <c r="H1844" s="52">
        <v>89</v>
      </c>
      <c r="I1844" s="38">
        <v>0</v>
      </c>
      <c r="J1844" s="63">
        <v>0.06</v>
      </c>
      <c r="K1844" s="52" t="s">
        <v>861</v>
      </c>
      <c r="L1844" s="66">
        <v>1</v>
      </c>
      <c r="M1844" s="66">
        <v>1</v>
      </c>
      <c r="N1844" s="66">
        <v>1</v>
      </c>
      <c r="O1844" s="66">
        <v>1</v>
      </c>
      <c r="P1844" s="66">
        <v>0</v>
      </c>
      <c r="Q1844" s="66">
        <v>1</v>
      </c>
      <c r="R1844" s="66">
        <v>1</v>
      </c>
      <c r="S1844" s="66">
        <v>1</v>
      </c>
      <c r="T1844" s="66">
        <v>1</v>
      </c>
      <c r="U1844" s="66">
        <v>1</v>
      </c>
      <c r="V1844" s="70" t="s">
        <v>5677</v>
      </c>
      <c r="W184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844" t="str">
        <f>IF(cto1255AMCO[[#This Row],[Calificacion]]=1,"Aprobado","Subsanar")</f>
        <v>Subsanar</v>
      </c>
    </row>
    <row r="1845" spans="1:24" customFormat="1" hidden="1">
      <c r="A1845">
        <v>1844</v>
      </c>
      <c r="B1845" t="s">
        <v>6023</v>
      </c>
      <c r="C1845" s="13" t="s">
        <v>6024</v>
      </c>
      <c r="D1845" t="s">
        <v>1751</v>
      </c>
      <c r="E1845" s="26" t="s">
        <v>6025</v>
      </c>
      <c r="F1845" s="20">
        <v>89</v>
      </c>
      <c r="G1845" s="20">
        <v>88.519900000000007</v>
      </c>
      <c r="H1845" s="50">
        <v>89</v>
      </c>
      <c r="I1845" s="42">
        <v>0</v>
      </c>
      <c r="J1845" s="61">
        <v>0.06</v>
      </c>
      <c r="K1845" s="50" t="s">
        <v>861</v>
      </c>
      <c r="L1845" s="65">
        <v>1</v>
      </c>
      <c r="M1845" s="65">
        <v>1</v>
      </c>
      <c r="N1845" s="65">
        <v>1</v>
      </c>
      <c r="O1845" s="65">
        <v>1</v>
      </c>
      <c r="P1845" s="65">
        <v>0</v>
      </c>
      <c r="Q1845" s="65">
        <v>1</v>
      </c>
      <c r="R1845" s="65">
        <v>1</v>
      </c>
      <c r="S1845" s="65">
        <v>1</v>
      </c>
      <c r="T1845" s="65">
        <v>1</v>
      </c>
      <c r="U1845" s="65">
        <v>1</v>
      </c>
      <c r="V1845" s="68" t="s">
        <v>5677</v>
      </c>
      <c r="W184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845" t="str">
        <f>IF(cto1255AMCO[[#This Row],[Calificacion]]=1,"Aprobado","Subsanar")</f>
        <v>Subsanar</v>
      </c>
    </row>
    <row r="1846" spans="1:24" customFormat="1" hidden="1">
      <c r="A1846">
        <v>1845</v>
      </c>
      <c r="B1846" t="s">
        <v>6026</v>
      </c>
      <c r="C1846" s="13" t="s">
        <v>6027</v>
      </c>
      <c r="D1846" t="s">
        <v>1751</v>
      </c>
      <c r="E1846" s="26" t="s">
        <v>6028</v>
      </c>
      <c r="F1846" s="20">
        <v>89</v>
      </c>
      <c r="G1846" s="20">
        <v>89.201909000000001</v>
      </c>
      <c r="H1846" s="52">
        <v>89</v>
      </c>
      <c r="I1846" s="38">
        <v>0</v>
      </c>
      <c r="J1846" s="63">
        <v>0.06</v>
      </c>
      <c r="K1846" s="52" t="s">
        <v>861</v>
      </c>
      <c r="L1846" s="66">
        <v>1</v>
      </c>
      <c r="M1846" s="66">
        <v>1</v>
      </c>
      <c r="N1846" s="66">
        <v>1</v>
      </c>
      <c r="O1846" s="66">
        <v>1</v>
      </c>
      <c r="P1846" s="66">
        <v>0</v>
      </c>
      <c r="Q1846" s="66">
        <v>1</v>
      </c>
      <c r="R1846" s="66">
        <v>1</v>
      </c>
      <c r="S1846" s="66">
        <v>1</v>
      </c>
      <c r="T1846" s="66">
        <v>1</v>
      </c>
      <c r="U1846" s="66">
        <v>1</v>
      </c>
      <c r="V1846" s="70" t="s">
        <v>5677</v>
      </c>
      <c r="W184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846" t="str">
        <f>IF(cto1255AMCO[[#This Row],[Calificacion]]=1,"Aprobado","Subsanar")</f>
        <v>Subsanar</v>
      </c>
    </row>
    <row r="1847" spans="1:24" customFormat="1" hidden="1">
      <c r="A1847">
        <v>1846</v>
      </c>
      <c r="B1847" t="s">
        <v>6029</v>
      </c>
      <c r="C1847" s="13" t="s">
        <v>6030</v>
      </c>
      <c r="D1847" t="s">
        <v>1751</v>
      </c>
      <c r="E1847" s="26" t="s">
        <v>6031</v>
      </c>
      <c r="F1847" s="20" t="s">
        <v>6032</v>
      </c>
      <c r="G1847" s="20" t="s">
        <v>6033</v>
      </c>
      <c r="H1847" s="50">
        <v>89</v>
      </c>
      <c r="I1847" s="42">
        <v>0</v>
      </c>
      <c r="J1847" s="61">
        <v>0.03</v>
      </c>
      <c r="K1847" s="50" t="s">
        <v>861</v>
      </c>
      <c r="L1847" s="65">
        <v>1</v>
      </c>
      <c r="M1847" s="65">
        <v>1</v>
      </c>
      <c r="N1847" s="65">
        <v>1</v>
      </c>
      <c r="O1847" s="65">
        <v>1</v>
      </c>
      <c r="P1847" s="65">
        <v>0</v>
      </c>
      <c r="Q1847" s="65">
        <v>1</v>
      </c>
      <c r="R1847" s="65">
        <v>1</v>
      </c>
      <c r="S1847" s="65">
        <v>1</v>
      </c>
      <c r="T1847" s="65">
        <v>1</v>
      </c>
      <c r="U1847" s="65">
        <v>1</v>
      </c>
      <c r="V1847" s="68" t="s">
        <v>5677</v>
      </c>
      <c r="W184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847" t="str">
        <f>IF(cto1255AMCO[[#This Row],[Calificacion]]=1,"Aprobado","Subsanar")</f>
        <v>Subsanar</v>
      </c>
    </row>
    <row r="1848" spans="1:24" customFormat="1" hidden="1">
      <c r="A1848">
        <v>1847</v>
      </c>
      <c r="B1848" t="s">
        <v>6034</v>
      </c>
      <c r="C1848" s="13" t="s">
        <v>6035</v>
      </c>
      <c r="D1848" t="s">
        <v>1751</v>
      </c>
      <c r="E1848" s="26" t="s">
        <v>6036</v>
      </c>
      <c r="F1848" s="20">
        <v>88</v>
      </c>
      <c r="G1848" s="20">
        <v>88.002082999999999</v>
      </c>
      <c r="H1848" s="52">
        <v>88</v>
      </c>
      <c r="I1848" s="38">
        <v>0</v>
      </c>
      <c r="J1848" s="63">
        <v>0.06</v>
      </c>
      <c r="K1848" s="52" t="s">
        <v>861</v>
      </c>
      <c r="L1848" s="66">
        <v>1</v>
      </c>
      <c r="M1848" s="66">
        <v>1</v>
      </c>
      <c r="N1848" s="66">
        <v>1</v>
      </c>
      <c r="O1848" s="66">
        <v>1</v>
      </c>
      <c r="P1848" s="66">
        <v>0</v>
      </c>
      <c r="Q1848" s="66">
        <v>1</v>
      </c>
      <c r="R1848" s="66">
        <v>1</v>
      </c>
      <c r="S1848" s="66">
        <v>1</v>
      </c>
      <c r="T1848" s="66">
        <v>1</v>
      </c>
      <c r="U1848" s="66">
        <v>1</v>
      </c>
      <c r="V1848" s="70" t="s">
        <v>5677</v>
      </c>
      <c r="W18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848" t="str">
        <f>IF(cto1255AMCO[[#This Row],[Calificacion]]=1,"Aprobado","Subsanar")</f>
        <v>Subsanar</v>
      </c>
    </row>
    <row r="1849" spans="1:24" customFormat="1" hidden="1">
      <c r="A1849">
        <v>1848</v>
      </c>
      <c r="B1849" t="s">
        <v>6037</v>
      </c>
      <c r="C1849" s="13" t="s">
        <v>6038</v>
      </c>
      <c r="D1849" t="s">
        <v>1751</v>
      </c>
      <c r="E1849" s="26" t="s">
        <v>6039</v>
      </c>
      <c r="F1849" s="20">
        <v>90</v>
      </c>
      <c r="G1849" s="20">
        <v>90.051517000000004</v>
      </c>
      <c r="H1849" s="50">
        <v>90</v>
      </c>
      <c r="I1849" s="42">
        <v>0</v>
      </c>
      <c r="J1849" s="61">
        <v>0.06</v>
      </c>
      <c r="K1849" s="50" t="s">
        <v>861</v>
      </c>
      <c r="L1849" s="65">
        <v>1</v>
      </c>
      <c r="M1849" s="65">
        <v>1</v>
      </c>
      <c r="N1849" s="65">
        <v>1</v>
      </c>
      <c r="O1849" s="65">
        <v>1</v>
      </c>
      <c r="P1849" s="65">
        <v>0</v>
      </c>
      <c r="Q1849" s="65">
        <v>1</v>
      </c>
      <c r="R1849" s="65">
        <v>1</v>
      </c>
      <c r="S1849" s="65">
        <v>1</v>
      </c>
      <c r="T1849" s="65">
        <v>1</v>
      </c>
      <c r="U1849" s="65">
        <v>1</v>
      </c>
      <c r="V1849" s="68" t="s">
        <v>5677</v>
      </c>
      <c r="W18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849" t="str">
        <f>IF(cto1255AMCO[[#This Row],[Calificacion]]=1,"Aprobado","Subsanar")</f>
        <v>Subsanar</v>
      </c>
    </row>
    <row r="1850" spans="1:24" customFormat="1" hidden="1">
      <c r="A1850">
        <v>1849</v>
      </c>
      <c r="B1850" t="s">
        <v>6040</v>
      </c>
      <c r="C1850" s="13" t="s">
        <v>6041</v>
      </c>
      <c r="D1850" t="s">
        <v>1751</v>
      </c>
      <c r="E1850" s="26" t="s">
        <v>6042</v>
      </c>
      <c r="F1850" s="20">
        <v>89</v>
      </c>
      <c r="G1850" s="20">
        <v>89.142936000000006</v>
      </c>
      <c r="H1850" s="52">
        <v>89</v>
      </c>
      <c r="I1850" s="38">
        <v>0</v>
      </c>
      <c r="J1850" s="63">
        <v>0.06</v>
      </c>
      <c r="K1850" s="52" t="s">
        <v>861</v>
      </c>
      <c r="L1850" s="66">
        <v>1</v>
      </c>
      <c r="M1850" s="66">
        <v>1</v>
      </c>
      <c r="N1850" s="66">
        <v>1</v>
      </c>
      <c r="O1850" s="66">
        <v>1</v>
      </c>
      <c r="P1850" s="66">
        <v>0</v>
      </c>
      <c r="Q1850" s="66">
        <v>1</v>
      </c>
      <c r="R1850" s="66">
        <v>1</v>
      </c>
      <c r="S1850" s="66">
        <v>1</v>
      </c>
      <c r="T1850" s="66">
        <v>1</v>
      </c>
      <c r="U1850" s="66">
        <v>1</v>
      </c>
      <c r="V1850" s="70" t="s">
        <v>5677</v>
      </c>
      <c r="W185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850" t="str">
        <f>IF(cto1255AMCO[[#This Row],[Calificacion]]=1,"Aprobado","Subsanar")</f>
        <v>Subsanar</v>
      </c>
    </row>
    <row r="1851" spans="1:24" customFormat="1" hidden="1">
      <c r="A1851">
        <v>1850</v>
      </c>
      <c r="B1851" t="s">
        <v>6043</v>
      </c>
      <c r="C1851" s="13" t="s">
        <v>6044</v>
      </c>
      <c r="D1851" t="s">
        <v>1751</v>
      </c>
      <c r="E1851" s="26" t="s">
        <v>6045</v>
      </c>
      <c r="F1851" s="20">
        <v>92</v>
      </c>
      <c r="G1851" s="20">
        <v>91.995904999999993</v>
      </c>
      <c r="H1851" s="50">
        <v>92</v>
      </c>
      <c r="I1851" s="42">
        <v>0</v>
      </c>
      <c r="J1851" s="61">
        <v>0.06</v>
      </c>
      <c r="K1851" s="50" t="s">
        <v>861</v>
      </c>
      <c r="L1851" s="65">
        <v>1</v>
      </c>
      <c r="M1851" s="65">
        <v>1</v>
      </c>
      <c r="N1851" s="65">
        <v>1</v>
      </c>
      <c r="O1851" s="65">
        <v>1</v>
      </c>
      <c r="P1851" s="65">
        <v>0</v>
      </c>
      <c r="Q1851" s="65">
        <v>1</v>
      </c>
      <c r="R1851" s="65">
        <v>1</v>
      </c>
      <c r="S1851" s="65">
        <v>1</v>
      </c>
      <c r="T1851" s="65">
        <v>1</v>
      </c>
      <c r="U1851" s="65">
        <v>1</v>
      </c>
      <c r="V1851" s="68" t="s">
        <v>5677</v>
      </c>
      <c r="W185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1851" t="str">
        <f>IF(cto1255AMCO[[#This Row],[Calificacion]]=1,"Aprobado","Subsanar")</f>
        <v>Subsanar</v>
      </c>
    </row>
    <row r="1852" spans="1:24" customFormat="1" hidden="1">
      <c r="A1852">
        <v>1851</v>
      </c>
      <c r="B1852" t="s">
        <v>6046</v>
      </c>
      <c r="C1852" s="13" t="s">
        <v>6047</v>
      </c>
      <c r="D1852" t="s">
        <v>6048</v>
      </c>
      <c r="E1852" s="26" t="s">
        <v>6049</v>
      </c>
      <c r="F1852" s="6" t="s">
        <v>6006</v>
      </c>
      <c r="G1852" s="6" t="s">
        <v>6050</v>
      </c>
      <c r="H1852">
        <v>90</v>
      </c>
      <c r="I1852" s="4">
        <f t="shared" ref="I1852:I1883" si="90">(((ABS(H1852-F1852))/F1852))</f>
        <v>0</v>
      </c>
      <c r="J1852" s="10">
        <f t="shared" ref="J1852:J1883" si="91">IF(H1852&lt;=80,0.07,IF(AND(H1852&gt;80,H1852&lt;=250),0.06,IF(AND(H1852&gt;250,H1852&lt;=500),0.04,IF(H1852&gt;500,0.03,0))))</f>
        <v>0.06</v>
      </c>
      <c r="K1852" t="str">
        <f t="shared" ref="K1852:K1883" si="92">IF(ABS(I1852)&lt;=J1852,"Dentro del rango","Supera el rango")</f>
        <v>Dentro del rango</v>
      </c>
      <c r="L1852">
        <v>1</v>
      </c>
      <c r="M1852">
        <v>1</v>
      </c>
      <c r="N1852">
        <v>1</v>
      </c>
      <c r="O1852">
        <v>1</v>
      </c>
      <c r="P1852">
        <v>0</v>
      </c>
      <c r="Q1852">
        <v>1</v>
      </c>
      <c r="R1852">
        <v>1</v>
      </c>
      <c r="S1852">
        <v>1</v>
      </c>
      <c r="T1852">
        <v>0</v>
      </c>
      <c r="U1852">
        <v>1</v>
      </c>
      <c r="V1852" s="26" t="s">
        <v>6051</v>
      </c>
      <c r="W185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852" t="str">
        <f>IF(cto1255AMCO[[#This Row],[Calificacion]]=1,"Aprobado","Subsanar")</f>
        <v>Subsanar</v>
      </c>
    </row>
    <row r="1853" spans="1:24" customFormat="1" hidden="1">
      <c r="A1853">
        <v>1852</v>
      </c>
      <c r="B1853" t="s">
        <v>6052</v>
      </c>
      <c r="C1853" s="13" t="s">
        <v>6053</v>
      </c>
      <c r="D1853" t="s">
        <v>6048</v>
      </c>
      <c r="E1853" s="26" t="s">
        <v>6054</v>
      </c>
      <c r="F1853" s="6" t="s">
        <v>6006</v>
      </c>
      <c r="G1853" s="6" t="s">
        <v>6055</v>
      </c>
      <c r="H1853">
        <v>90</v>
      </c>
      <c r="I1853" s="4">
        <f t="shared" si="90"/>
        <v>0</v>
      </c>
      <c r="J1853" s="10">
        <f t="shared" si="91"/>
        <v>0.06</v>
      </c>
      <c r="K1853" t="str">
        <f t="shared" si="92"/>
        <v>Dentro del rango</v>
      </c>
      <c r="L1853">
        <v>1</v>
      </c>
      <c r="M1853">
        <v>1</v>
      </c>
      <c r="N1853">
        <v>1</v>
      </c>
      <c r="O1853">
        <v>1</v>
      </c>
      <c r="P1853">
        <v>0</v>
      </c>
      <c r="Q1853">
        <v>1</v>
      </c>
      <c r="R1853">
        <v>0</v>
      </c>
      <c r="S1853">
        <v>1</v>
      </c>
      <c r="T1853">
        <v>0</v>
      </c>
      <c r="U1853">
        <v>0</v>
      </c>
      <c r="V1853" t="s">
        <v>6056</v>
      </c>
      <c r="W185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0.6</v>
      </c>
      <c r="X1853" t="str">
        <f>IF(cto1255AMCO[[#This Row],[Calificacion]]=1,"Aprobado","Subsanar")</f>
        <v>Subsanar</v>
      </c>
    </row>
    <row r="1854" spans="1:24" customFormat="1" hidden="1">
      <c r="A1854">
        <v>1853</v>
      </c>
      <c r="B1854" t="s">
        <v>6057</v>
      </c>
      <c r="C1854" s="13" t="s">
        <v>6058</v>
      </c>
      <c r="D1854" t="s">
        <v>6048</v>
      </c>
      <c r="E1854" s="26" t="s">
        <v>6059</v>
      </c>
      <c r="F1854" s="6">
        <v>92</v>
      </c>
      <c r="G1854" s="6">
        <v>93.395752999999999</v>
      </c>
      <c r="H1854">
        <v>92</v>
      </c>
      <c r="I1854" s="4">
        <f t="shared" si="90"/>
        <v>0</v>
      </c>
      <c r="J1854" s="10">
        <f t="shared" si="91"/>
        <v>0.06</v>
      </c>
      <c r="K1854" t="str">
        <f t="shared" si="92"/>
        <v>Dentro del rango</v>
      </c>
      <c r="L1854">
        <v>1</v>
      </c>
      <c r="M1854">
        <v>1</v>
      </c>
      <c r="N1854">
        <v>1</v>
      </c>
      <c r="O1854">
        <v>1</v>
      </c>
      <c r="P1854">
        <v>0</v>
      </c>
      <c r="Q1854">
        <v>1</v>
      </c>
      <c r="R1854">
        <v>1</v>
      </c>
      <c r="S1854">
        <v>1</v>
      </c>
      <c r="T1854">
        <v>0</v>
      </c>
      <c r="U1854">
        <v>1</v>
      </c>
      <c r="V1854" t="s">
        <v>6051</v>
      </c>
      <c r="W185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854" t="str">
        <f>IF(cto1255AMCO[[#This Row],[Calificacion]]=1,"Aprobado","Subsanar")</f>
        <v>Subsanar</v>
      </c>
    </row>
    <row r="1855" spans="1:24" customFormat="1" hidden="1">
      <c r="A1855">
        <v>1854</v>
      </c>
      <c r="B1855" t="s">
        <v>6060</v>
      </c>
      <c r="C1855" s="13" t="s">
        <v>6061</v>
      </c>
      <c r="D1855" t="s">
        <v>6048</v>
      </c>
      <c r="E1855" s="26" t="s">
        <v>6062</v>
      </c>
      <c r="F1855" s="6">
        <v>90</v>
      </c>
      <c r="G1855" s="6">
        <v>90.421897999999999</v>
      </c>
      <c r="H1855">
        <v>90</v>
      </c>
      <c r="I1855" s="4">
        <f t="shared" si="90"/>
        <v>0</v>
      </c>
      <c r="J1855" s="10">
        <f t="shared" si="91"/>
        <v>0.06</v>
      </c>
      <c r="K1855" t="str">
        <f t="shared" si="92"/>
        <v>Dentro del rango</v>
      </c>
      <c r="L1855">
        <v>1</v>
      </c>
      <c r="M1855">
        <v>1</v>
      </c>
      <c r="N1855">
        <v>1</v>
      </c>
      <c r="O1855">
        <v>0</v>
      </c>
      <c r="P1855">
        <v>0</v>
      </c>
      <c r="Q1855">
        <v>1</v>
      </c>
      <c r="R1855">
        <v>1</v>
      </c>
      <c r="S1855">
        <v>1</v>
      </c>
      <c r="T1855">
        <v>0</v>
      </c>
      <c r="U1855">
        <v>1</v>
      </c>
      <c r="V1855" t="s">
        <v>6063</v>
      </c>
      <c r="W185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0.7</v>
      </c>
      <c r="X1855" t="str">
        <f>IF(cto1255AMCO[[#This Row],[Calificacion]]=1,"Aprobado","Subsanar")</f>
        <v>Subsanar</v>
      </c>
    </row>
    <row r="1856" spans="1:24" customFormat="1" hidden="1">
      <c r="A1856">
        <v>1855</v>
      </c>
      <c r="B1856" t="s">
        <v>6064</v>
      </c>
      <c r="C1856" s="13" t="s">
        <v>6065</v>
      </c>
      <c r="D1856" t="s">
        <v>6048</v>
      </c>
      <c r="E1856" s="26" t="s">
        <v>6066</v>
      </c>
      <c r="F1856" s="6">
        <v>91</v>
      </c>
      <c r="G1856" s="6">
        <v>91.237853999999999</v>
      </c>
      <c r="H1856">
        <v>91</v>
      </c>
      <c r="I1856" s="4">
        <f t="shared" si="90"/>
        <v>0</v>
      </c>
      <c r="J1856" s="10">
        <f t="shared" si="91"/>
        <v>0.06</v>
      </c>
      <c r="K1856" t="str">
        <f t="shared" si="92"/>
        <v>Dentro del rango</v>
      </c>
      <c r="L1856">
        <v>1</v>
      </c>
      <c r="M1856">
        <v>1</v>
      </c>
      <c r="N1856">
        <v>1</v>
      </c>
      <c r="O1856">
        <v>0</v>
      </c>
      <c r="P1856">
        <v>0</v>
      </c>
      <c r="Q1856">
        <v>1</v>
      </c>
      <c r="R1856">
        <v>1</v>
      </c>
      <c r="S1856">
        <v>1</v>
      </c>
      <c r="T1856">
        <v>0</v>
      </c>
      <c r="U1856">
        <v>1</v>
      </c>
      <c r="V1856" t="s">
        <v>6063</v>
      </c>
      <c r="W185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0.7</v>
      </c>
      <c r="X1856" t="str">
        <f>IF(cto1255AMCO[[#This Row],[Calificacion]]=1,"Aprobado","Subsanar")</f>
        <v>Subsanar</v>
      </c>
    </row>
    <row r="1857" spans="1:24" customFormat="1" hidden="1">
      <c r="A1857">
        <v>1856</v>
      </c>
      <c r="B1857" t="s">
        <v>6067</v>
      </c>
      <c r="C1857" s="13" t="s">
        <v>6068</v>
      </c>
      <c r="D1857" t="s">
        <v>6048</v>
      </c>
      <c r="E1857" s="26" t="s">
        <v>6069</v>
      </c>
      <c r="F1857" s="6" t="s">
        <v>6032</v>
      </c>
      <c r="G1857" s="6" t="s">
        <v>6070</v>
      </c>
      <c r="H1857">
        <v>89</v>
      </c>
      <c r="I1857" s="4">
        <f t="shared" si="90"/>
        <v>0</v>
      </c>
      <c r="J1857" s="10">
        <f t="shared" si="91"/>
        <v>0.06</v>
      </c>
      <c r="K1857" t="str">
        <f t="shared" si="92"/>
        <v>Dentro del rango</v>
      </c>
      <c r="L1857">
        <v>1</v>
      </c>
      <c r="M1857">
        <v>1</v>
      </c>
      <c r="N1857">
        <v>1</v>
      </c>
      <c r="O1857">
        <v>0</v>
      </c>
      <c r="P1857">
        <v>0</v>
      </c>
      <c r="Q1857">
        <v>1</v>
      </c>
      <c r="R1857">
        <v>1</v>
      </c>
      <c r="S1857">
        <v>1</v>
      </c>
      <c r="T1857">
        <v>0</v>
      </c>
      <c r="U1857">
        <v>1</v>
      </c>
      <c r="V1857" t="s">
        <v>6063</v>
      </c>
      <c r="W185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0.7</v>
      </c>
      <c r="X1857" t="str">
        <f>IF(cto1255AMCO[[#This Row],[Calificacion]]=1,"Aprobado","Subsanar")</f>
        <v>Subsanar</v>
      </c>
    </row>
    <row r="1858" spans="1:24" customFormat="1" hidden="1">
      <c r="A1858">
        <v>1857</v>
      </c>
      <c r="B1858" t="s">
        <v>6071</v>
      </c>
      <c r="C1858" s="13" t="s">
        <v>6072</v>
      </c>
      <c r="D1858" t="s">
        <v>6048</v>
      </c>
      <c r="E1858" s="26" t="s">
        <v>6073</v>
      </c>
      <c r="F1858" s="6">
        <v>89</v>
      </c>
      <c r="G1858" s="6">
        <v>88.617783000000003</v>
      </c>
      <c r="H1858">
        <v>89</v>
      </c>
      <c r="I1858" s="4">
        <f t="shared" si="90"/>
        <v>0</v>
      </c>
      <c r="J1858" s="10">
        <f t="shared" si="91"/>
        <v>0.06</v>
      </c>
      <c r="K1858" t="str">
        <f t="shared" si="92"/>
        <v>Dentro del rango</v>
      </c>
      <c r="L1858">
        <v>1</v>
      </c>
      <c r="M1858">
        <v>1</v>
      </c>
      <c r="N1858">
        <v>1</v>
      </c>
      <c r="O1858">
        <v>1</v>
      </c>
      <c r="P1858">
        <v>0</v>
      </c>
      <c r="Q1858">
        <v>1</v>
      </c>
      <c r="R1858">
        <v>1</v>
      </c>
      <c r="S1858">
        <v>1</v>
      </c>
      <c r="T1858">
        <v>0</v>
      </c>
      <c r="U1858">
        <v>1</v>
      </c>
      <c r="V1858" t="s">
        <v>6051</v>
      </c>
      <c r="W185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858" t="str">
        <f>IF(cto1255AMCO[[#This Row],[Calificacion]]=1,"Aprobado","Subsanar")</f>
        <v>Subsanar</v>
      </c>
    </row>
    <row r="1859" spans="1:24" customFormat="1" hidden="1">
      <c r="A1859">
        <v>1858</v>
      </c>
      <c r="B1859" t="s">
        <v>6074</v>
      </c>
      <c r="C1859" s="13" t="s">
        <v>6075</v>
      </c>
      <c r="D1859" t="s">
        <v>6048</v>
      </c>
      <c r="E1859" s="26" t="s">
        <v>6076</v>
      </c>
      <c r="F1859" s="6">
        <v>90</v>
      </c>
      <c r="G1859" s="6">
        <v>89.964656000000005</v>
      </c>
      <c r="H1859">
        <v>90</v>
      </c>
      <c r="I1859" s="4">
        <f t="shared" si="90"/>
        <v>0</v>
      </c>
      <c r="J1859" s="10">
        <f t="shared" si="91"/>
        <v>0.06</v>
      </c>
      <c r="K1859" t="str">
        <f t="shared" si="92"/>
        <v>Dentro del rango</v>
      </c>
      <c r="L1859">
        <v>1</v>
      </c>
      <c r="M1859">
        <v>1</v>
      </c>
      <c r="N1859">
        <v>1</v>
      </c>
      <c r="O1859">
        <v>0</v>
      </c>
      <c r="P1859">
        <v>0</v>
      </c>
      <c r="Q1859">
        <v>1</v>
      </c>
      <c r="R1859">
        <v>1</v>
      </c>
      <c r="S1859">
        <v>1</v>
      </c>
      <c r="T1859">
        <v>0</v>
      </c>
      <c r="U1859">
        <v>1</v>
      </c>
      <c r="V1859" t="s">
        <v>6063</v>
      </c>
      <c r="W185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0.7</v>
      </c>
      <c r="X1859" t="str">
        <f>IF(cto1255AMCO[[#This Row],[Calificacion]]=1,"Aprobado","Subsanar")</f>
        <v>Subsanar</v>
      </c>
    </row>
    <row r="1860" spans="1:24" customFormat="1" hidden="1">
      <c r="A1860">
        <v>1859</v>
      </c>
      <c r="B1860" t="s">
        <v>6077</v>
      </c>
      <c r="C1860" s="13" t="s">
        <v>6078</v>
      </c>
      <c r="D1860" t="s">
        <v>6048</v>
      </c>
      <c r="E1860" s="26" t="s">
        <v>6079</v>
      </c>
      <c r="F1860" s="6">
        <v>87</v>
      </c>
      <c r="G1860" s="6">
        <v>87.409278999999998</v>
      </c>
      <c r="H1860">
        <v>87</v>
      </c>
      <c r="I1860" s="4">
        <f t="shared" si="90"/>
        <v>0</v>
      </c>
      <c r="J1860" s="10">
        <f t="shared" si="91"/>
        <v>0.06</v>
      </c>
      <c r="K1860" t="str">
        <f t="shared" si="92"/>
        <v>Dentro del rango</v>
      </c>
      <c r="L1860">
        <v>1</v>
      </c>
      <c r="M1860">
        <v>1</v>
      </c>
      <c r="N1860">
        <v>1</v>
      </c>
      <c r="O1860">
        <v>0</v>
      </c>
      <c r="P1860">
        <v>0</v>
      </c>
      <c r="Q1860">
        <v>1</v>
      </c>
      <c r="R1860">
        <v>1</v>
      </c>
      <c r="S1860">
        <v>1</v>
      </c>
      <c r="T1860">
        <v>0</v>
      </c>
      <c r="U1860">
        <v>1</v>
      </c>
      <c r="V1860" t="s">
        <v>6063</v>
      </c>
      <c r="W186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0.7</v>
      </c>
      <c r="X1860" t="str">
        <f>IF(cto1255AMCO[[#This Row],[Calificacion]]=1,"Aprobado","Subsanar")</f>
        <v>Subsanar</v>
      </c>
    </row>
    <row r="1861" spans="1:24" customFormat="1" hidden="1">
      <c r="A1861">
        <v>1860</v>
      </c>
      <c r="B1861" t="s">
        <v>6080</v>
      </c>
      <c r="C1861" s="13" t="s">
        <v>6081</v>
      </c>
      <c r="D1861" t="s">
        <v>6048</v>
      </c>
      <c r="E1861" s="26" t="s">
        <v>6082</v>
      </c>
      <c r="F1861" s="6">
        <v>90</v>
      </c>
      <c r="G1861" s="6">
        <v>89.961501999999996</v>
      </c>
      <c r="H1861">
        <v>90</v>
      </c>
      <c r="I1861" s="4">
        <f t="shared" si="90"/>
        <v>0</v>
      </c>
      <c r="J1861" s="10">
        <f t="shared" si="91"/>
        <v>0.06</v>
      </c>
      <c r="K1861" t="str">
        <f t="shared" si="92"/>
        <v>Dentro del rango</v>
      </c>
      <c r="L1861">
        <v>1</v>
      </c>
      <c r="M1861">
        <v>1</v>
      </c>
      <c r="N1861">
        <v>1</v>
      </c>
      <c r="O1861">
        <v>0</v>
      </c>
      <c r="P1861">
        <v>0</v>
      </c>
      <c r="Q1861">
        <v>1</v>
      </c>
      <c r="R1861">
        <v>1</v>
      </c>
      <c r="S1861">
        <v>1</v>
      </c>
      <c r="T1861">
        <v>0</v>
      </c>
      <c r="U1861">
        <v>1</v>
      </c>
      <c r="V1861" t="s">
        <v>6063</v>
      </c>
      <c r="W186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0.7</v>
      </c>
      <c r="X1861" t="str">
        <f>IF(cto1255AMCO[[#This Row],[Calificacion]]=1,"Aprobado","Subsanar")</f>
        <v>Subsanar</v>
      </c>
    </row>
    <row r="1862" spans="1:24" customFormat="1" hidden="1">
      <c r="A1862">
        <v>1861</v>
      </c>
      <c r="B1862" t="s">
        <v>6083</v>
      </c>
      <c r="C1862" s="13" t="s">
        <v>6084</v>
      </c>
      <c r="D1862" t="s">
        <v>6048</v>
      </c>
      <c r="E1862" s="26" t="s">
        <v>6085</v>
      </c>
      <c r="F1862" s="6">
        <v>89</v>
      </c>
      <c r="G1862" s="6">
        <v>89.220624999999998</v>
      </c>
      <c r="H1862">
        <v>89</v>
      </c>
      <c r="I1862" s="4">
        <f t="shared" si="90"/>
        <v>0</v>
      </c>
      <c r="J1862" s="10">
        <f t="shared" si="91"/>
        <v>0.06</v>
      </c>
      <c r="K1862" t="str">
        <f t="shared" si="92"/>
        <v>Dentro del rango</v>
      </c>
      <c r="L1862">
        <v>1</v>
      </c>
      <c r="M1862">
        <v>1</v>
      </c>
      <c r="N1862">
        <v>1</v>
      </c>
      <c r="O1862">
        <v>1</v>
      </c>
      <c r="P1862">
        <v>0</v>
      </c>
      <c r="Q1862">
        <v>1</v>
      </c>
      <c r="R1862">
        <v>1</v>
      </c>
      <c r="S1862">
        <v>1</v>
      </c>
      <c r="T1862">
        <v>0</v>
      </c>
      <c r="U1862">
        <v>1</v>
      </c>
      <c r="V1862" t="s">
        <v>6051</v>
      </c>
      <c r="W186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862" t="str">
        <f>IF(cto1255AMCO[[#This Row],[Calificacion]]=1,"Aprobado","Subsanar")</f>
        <v>Subsanar</v>
      </c>
    </row>
    <row r="1863" spans="1:24" customFormat="1" hidden="1">
      <c r="A1863">
        <v>1862</v>
      </c>
      <c r="B1863" t="s">
        <v>6086</v>
      </c>
      <c r="C1863" s="13" t="s">
        <v>6087</v>
      </c>
      <c r="D1863" t="s">
        <v>6048</v>
      </c>
      <c r="E1863" s="26" t="s">
        <v>6088</v>
      </c>
      <c r="F1863" s="6">
        <v>88</v>
      </c>
      <c r="G1863" s="6">
        <v>87.775964999999999</v>
      </c>
      <c r="H1863">
        <v>88</v>
      </c>
      <c r="I1863" s="4">
        <f t="shared" si="90"/>
        <v>0</v>
      </c>
      <c r="J1863" s="10">
        <f t="shared" si="91"/>
        <v>0.06</v>
      </c>
      <c r="K1863" t="str">
        <f t="shared" si="92"/>
        <v>Dentro del rango</v>
      </c>
      <c r="L1863">
        <v>1</v>
      </c>
      <c r="M1863">
        <v>1</v>
      </c>
      <c r="N1863">
        <v>1</v>
      </c>
      <c r="O1863">
        <v>1</v>
      </c>
      <c r="P1863">
        <v>0</v>
      </c>
      <c r="Q1863">
        <v>1</v>
      </c>
      <c r="R1863">
        <v>1</v>
      </c>
      <c r="S1863">
        <v>1</v>
      </c>
      <c r="T1863">
        <v>0</v>
      </c>
      <c r="U1863">
        <v>1</v>
      </c>
      <c r="V1863" t="s">
        <v>6051</v>
      </c>
      <c r="W186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863" t="str">
        <f>IF(cto1255AMCO[[#This Row],[Calificacion]]=1,"Aprobado","Subsanar")</f>
        <v>Subsanar</v>
      </c>
    </row>
    <row r="1864" spans="1:24" customFormat="1" hidden="1">
      <c r="A1864">
        <v>1863</v>
      </c>
      <c r="B1864" t="s">
        <v>6089</v>
      </c>
      <c r="C1864" s="13" t="s">
        <v>6090</v>
      </c>
      <c r="D1864" t="s">
        <v>6048</v>
      </c>
      <c r="E1864" s="26" t="s">
        <v>6091</v>
      </c>
      <c r="F1864" s="6" t="s">
        <v>6092</v>
      </c>
      <c r="G1864" s="6" t="s">
        <v>6093</v>
      </c>
      <c r="H1864">
        <v>87</v>
      </c>
      <c r="I1864" s="4">
        <f t="shared" si="90"/>
        <v>0</v>
      </c>
      <c r="J1864" s="10">
        <f t="shared" si="91"/>
        <v>0.06</v>
      </c>
      <c r="K1864" t="str">
        <f t="shared" si="92"/>
        <v>Dentro del rango</v>
      </c>
      <c r="L1864">
        <v>1</v>
      </c>
      <c r="M1864">
        <v>1</v>
      </c>
      <c r="N1864">
        <v>1</v>
      </c>
      <c r="O1864">
        <v>1</v>
      </c>
      <c r="P1864">
        <v>0</v>
      </c>
      <c r="Q1864">
        <v>1</v>
      </c>
      <c r="R1864">
        <v>1</v>
      </c>
      <c r="S1864">
        <v>1</v>
      </c>
      <c r="T1864">
        <v>0</v>
      </c>
      <c r="U1864">
        <v>1</v>
      </c>
      <c r="V1864" t="s">
        <v>6051</v>
      </c>
      <c r="W186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864" t="str">
        <f>IF(cto1255AMCO[[#This Row],[Calificacion]]=1,"Aprobado","Subsanar")</f>
        <v>Subsanar</v>
      </c>
    </row>
    <row r="1865" spans="1:24" customFormat="1" hidden="1">
      <c r="A1865">
        <v>1864</v>
      </c>
      <c r="B1865" t="s">
        <v>6094</v>
      </c>
      <c r="C1865" s="13" t="s">
        <v>6095</v>
      </c>
      <c r="D1865" t="s">
        <v>6048</v>
      </c>
      <c r="E1865" s="26" t="s">
        <v>6096</v>
      </c>
      <c r="F1865" s="6">
        <v>90</v>
      </c>
      <c r="G1865" s="6">
        <v>89.712712999999994</v>
      </c>
      <c r="H1865">
        <v>90</v>
      </c>
      <c r="I1865" s="4">
        <f t="shared" si="90"/>
        <v>0</v>
      </c>
      <c r="J1865" s="10">
        <f t="shared" si="91"/>
        <v>0.06</v>
      </c>
      <c r="K1865" t="str">
        <f t="shared" si="92"/>
        <v>Dentro del rango</v>
      </c>
      <c r="L1865">
        <v>1</v>
      </c>
      <c r="M1865">
        <v>1</v>
      </c>
      <c r="N1865">
        <v>1</v>
      </c>
      <c r="O1865">
        <v>0</v>
      </c>
      <c r="P1865">
        <v>0</v>
      </c>
      <c r="Q1865">
        <v>1</v>
      </c>
      <c r="R1865">
        <v>1</v>
      </c>
      <c r="S1865">
        <v>1</v>
      </c>
      <c r="T1865">
        <v>0</v>
      </c>
      <c r="U1865">
        <v>1</v>
      </c>
      <c r="V1865" t="s">
        <v>6063</v>
      </c>
      <c r="W186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0.7</v>
      </c>
      <c r="X1865" t="str">
        <f>IF(cto1255AMCO[[#This Row],[Calificacion]]=1,"Aprobado","Subsanar")</f>
        <v>Subsanar</v>
      </c>
    </row>
    <row r="1866" spans="1:24" customFormat="1" hidden="1">
      <c r="A1866">
        <v>1865</v>
      </c>
      <c r="B1866" t="s">
        <v>6097</v>
      </c>
      <c r="C1866" s="13" t="s">
        <v>6098</v>
      </c>
      <c r="D1866" t="s">
        <v>6048</v>
      </c>
      <c r="E1866" s="26" t="s">
        <v>6099</v>
      </c>
      <c r="F1866" s="6" t="s">
        <v>6032</v>
      </c>
      <c r="G1866" s="6" t="s">
        <v>6100</v>
      </c>
      <c r="H1866">
        <v>89</v>
      </c>
      <c r="I1866" s="4">
        <f t="shared" si="90"/>
        <v>0</v>
      </c>
      <c r="J1866" s="10">
        <f t="shared" si="91"/>
        <v>0.06</v>
      </c>
      <c r="K1866" t="str">
        <f t="shared" si="92"/>
        <v>Dentro del rango</v>
      </c>
      <c r="L1866">
        <v>1</v>
      </c>
      <c r="M1866">
        <v>1</v>
      </c>
      <c r="N1866">
        <v>1</v>
      </c>
      <c r="O1866">
        <v>0</v>
      </c>
      <c r="P1866">
        <v>0</v>
      </c>
      <c r="Q1866">
        <v>1</v>
      </c>
      <c r="R1866">
        <v>1</v>
      </c>
      <c r="S1866">
        <v>1</v>
      </c>
      <c r="T1866">
        <v>0</v>
      </c>
      <c r="U1866">
        <v>1</v>
      </c>
      <c r="V1866" t="s">
        <v>6063</v>
      </c>
      <c r="W186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0.7</v>
      </c>
      <c r="X1866" t="str">
        <f>IF(cto1255AMCO[[#This Row],[Calificacion]]=1,"Aprobado","Subsanar")</f>
        <v>Subsanar</v>
      </c>
    </row>
    <row r="1867" spans="1:24" customFormat="1" hidden="1">
      <c r="A1867">
        <v>1866</v>
      </c>
      <c r="B1867" t="s">
        <v>6101</v>
      </c>
      <c r="C1867" s="13" t="s">
        <v>6102</v>
      </c>
      <c r="D1867" t="s">
        <v>6048</v>
      </c>
      <c r="E1867" s="26" t="s">
        <v>6103</v>
      </c>
      <c r="F1867" s="6">
        <v>88</v>
      </c>
      <c r="G1867" s="6">
        <v>88.016752999999994</v>
      </c>
      <c r="H1867">
        <v>88</v>
      </c>
      <c r="I1867" s="4">
        <f t="shared" si="90"/>
        <v>0</v>
      </c>
      <c r="J1867" s="10">
        <f t="shared" si="91"/>
        <v>0.06</v>
      </c>
      <c r="K1867" t="str">
        <f t="shared" si="92"/>
        <v>Dentro del rango</v>
      </c>
      <c r="L1867">
        <v>1</v>
      </c>
      <c r="M1867">
        <v>1</v>
      </c>
      <c r="N1867">
        <v>1</v>
      </c>
      <c r="O1867">
        <v>1</v>
      </c>
      <c r="P1867">
        <v>0</v>
      </c>
      <c r="Q1867">
        <v>1</v>
      </c>
      <c r="R1867">
        <v>1</v>
      </c>
      <c r="S1867">
        <v>1</v>
      </c>
      <c r="T1867">
        <v>0</v>
      </c>
      <c r="U1867">
        <v>1</v>
      </c>
      <c r="V1867" t="s">
        <v>6051</v>
      </c>
      <c r="W186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867" t="str">
        <f>IF(cto1255AMCO[[#This Row],[Calificacion]]=1,"Aprobado","Subsanar")</f>
        <v>Subsanar</v>
      </c>
    </row>
    <row r="1868" spans="1:24" customFormat="1" hidden="1">
      <c r="A1868">
        <v>1867</v>
      </c>
      <c r="B1868" t="s">
        <v>6104</v>
      </c>
      <c r="C1868" s="13" t="s">
        <v>6105</v>
      </c>
      <c r="D1868" t="s">
        <v>6048</v>
      </c>
      <c r="E1868" s="26" t="s">
        <v>6106</v>
      </c>
      <c r="F1868" s="6">
        <v>89</v>
      </c>
      <c r="G1868" s="6">
        <v>88.939807999999999</v>
      </c>
      <c r="H1868">
        <v>89</v>
      </c>
      <c r="I1868" s="4">
        <f t="shared" si="90"/>
        <v>0</v>
      </c>
      <c r="J1868" s="10">
        <f t="shared" si="91"/>
        <v>0.06</v>
      </c>
      <c r="K1868" t="str">
        <f t="shared" si="92"/>
        <v>Dentro del rango</v>
      </c>
      <c r="L1868">
        <v>1</v>
      </c>
      <c r="M1868">
        <v>1</v>
      </c>
      <c r="N1868">
        <v>1</v>
      </c>
      <c r="O1868">
        <v>1</v>
      </c>
      <c r="P1868">
        <v>0</v>
      </c>
      <c r="Q1868">
        <v>1</v>
      </c>
      <c r="R1868">
        <v>1</v>
      </c>
      <c r="S1868">
        <v>1</v>
      </c>
      <c r="T1868">
        <v>0</v>
      </c>
      <c r="U1868">
        <v>1</v>
      </c>
      <c r="V1868" t="s">
        <v>6051</v>
      </c>
      <c r="W186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868" t="str">
        <f>IF(cto1255AMCO[[#This Row],[Calificacion]]=1,"Aprobado","Subsanar")</f>
        <v>Subsanar</v>
      </c>
    </row>
    <row r="1869" spans="1:24" customFormat="1" hidden="1">
      <c r="A1869">
        <v>1868</v>
      </c>
      <c r="B1869" t="s">
        <v>6107</v>
      </c>
      <c r="C1869" s="13" t="s">
        <v>6108</v>
      </c>
      <c r="D1869" t="s">
        <v>6048</v>
      </c>
      <c r="E1869" s="26" t="s">
        <v>6109</v>
      </c>
      <c r="F1869" s="6">
        <v>89</v>
      </c>
      <c r="G1869" s="6">
        <v>88.898037000000002</v>
      </c>
      <c r="H1869">
        <v>89</v>
      </c>
      <c r="I1869" s="4">
        <f t="shared" si="90"/>
        <v>0</v>
      </c>
      <c r="J1869" s="10">
        <f t="shared" si="91"/>
        <v>0.06</v>
      </c>
      <c r="K1869" t="str">
        <f t="shared" si="92"/>
        <v>Dentro del rango</v>
      </c>
      <c r="L1869">
        <v>1</v>
      </c>
      <c r="M1869">
        <v>1</v>
      </c>
      <c r="N1869">
        <v>1</v>
      </c>
      <c r="O1869">
        <v>0</v>
      </c>
      <c r="P1869">
        <v>0</v>
      </c>
      <c r="Q1869">
        <v>1</v>
      </c>
      <c r="R1869">
        <v>1</v>
      </c>
      <c r="S1869">
        <v>1</v>
      </c>
      <c r="T1869">
        <v>0</v>
      </c>
      <c r="U1869">
        <v>1</v>
      </c>
      <c r="V1869" t="s">
        <v>6063</v>
      </c>
      <c r="W186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0.7</v>
      </c>
      <c r="X1869" t="str">
        <f>IF(cto1255AMCO[[#This Row],[Calificacion]]=1,"Aprobado","Subsanar")</f>
        <v>Subsanar</v>
      </c>
    </row>
    <row r="1870" spans="1:24" customFormat="1" hidden="1">
      <c r="A1870">
        <v>1869</v>
      </c>
      <c r="B1870" t="s">
        <v>6110</v>
      </c>
      <c r="C1870" s="13" t="s">
        <v>6111</v>
      </c>
      <c r="D1870" t="s">
        <v>6048</v>
      </c>
      <c r="E1870" s="26" t="s">
        <v>6112</v>
      </c>
      <c r="F1870" s="6">
        <v>89</v>
      </c>
      <c r="G1870" s="6">
        <v>88.940405999999996</v>
      </c>
      <c r="H1870">
        <v>89</v>
      </c>
      <c r="I1870" s="4">
        <f t="shared" si="90"/>
        <v>0</v>
      </c>
      <c r="J1870" s="10">
        <f t="shared" si="91"/>
        <v>0.06</v>
      </c>
      <c r="K1870" t="str">
        <f t="shared" si="92"/>
        <v>Dentro del rango</v>
      </c>
      <c r="L1870">
        <v>1</v>
      </c>
      <c r="M1870">
        <v>1</v>
      </c>
      <c r="N1870">
        <v>1</v>
      </c>
      <c r="O1870">
        <v>0</v>
      </c>
      <c r="P1870">
        <v>0</v>
      </c>
      <c r="Q1870">
        <v>1</v>
      </c>
      <c r="R1870">
        <v>1</v>
      </c>
      <c r="S1870">
        <v>1</v>
      </c>
      <c r="T1870">
        <v>0</v>
      </c>
      <c r="U1870">
        <v>1</v>
      </c>
      <c r="V1870" t="s">
        <v>6063</v>
      </c>
      <c r="W187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0.7</v>
      </c>
      <c r="X1870" t="str">
        <f>IF(cto1255AMCO[[#This Row],[Calificacion]]=1,"Aprobado","Subsanar")</f>
        <v>Subsanar</v>
      </c>
    </row>
    <row r="1871" spans="1:24" customFormat="1" hidden="1">
      <c r="A1871">
        <v>1870</v>
      </c>
      <c r="B1871" t="s">
        <v>6113</v>
      </c>
      <c r="C1871" s="13" t="s">
        <v>6114</v>
      </c>
      <c r="D1871" t="s">
        <v>6048</v>
      </c>
      <c r="E1871" s="26" t="s">
        <v>6115</v>
      </c>
      <c r="F1871" s="6">
        <v>89</v>
      </c>
      <c r="G1871" s="6">
        <v>89.187428999999995</v>
      </c>
      <c r="H1871">
        <v>89</v>
      </c>
      <c r="I1871" s="4">
        <f t="shared" si="90"/>
        <v>0</v>
      </c>
      <c r="J1871" s="10">
        <f t="shared" si="91"/>
        <v>0.06</v>
      </c>
      <c r="K1871" t="str">
        <f t="shared" si="92"/>
        <v>Dentro del rango</v>
      </c>
      <c r="L1871">
        <v>1</v>
      </c>
      <c r="M1871">
        <v>1</v>
      </c>
      <c r="N1871">
        <v>1</v>
      </c>
      <c r="O1871">
        <v>1</v>
      </c>
      <c r="P1871">
        <v>0</v>
      </c>
      <c r="Q1871">
        <v>1</v>
      </c>
      <c r="R1871">
        <v>1</v>
      </c>
      <c r="S1871">
        <v>1</v>
      </c>
      <c r="T1871">
        <v>0</v>
      </c>
      <c r="U1871">
        <v>1</v>
      </c>
      <c r="V1871" t="s">
        <v>6051</v>
      </c>
      <c r="W187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871" t="str">
        <f>IF(cto1255AMCO[[#This Row],[Calificacion]]=1,"Aprobado","Subsanar")</f>
        <v>Subsanar</v>
      </c>
    </row>
    <row r="1872" spans="1:24" customFormat="1" hidden="1">
      <c r="A1872">
        <v>1871</v>
      </c>
      <c r="B1872" t="s">
        <v>6116</v>
      </c>
      <c r="C1872" s="13" t="s">
        <v>6117</v>
      </c>
      <c r="D1872" t="s">
        <v>6048</v>
      </c>
      <c r="E1872" s="26" t="s">
        <v>6118</v>
      </c>
      <c r="F1872" s="6">
        <v>73</v>
      </c>
      <c r="G1872" s="6">
        <v>72.595939000000001</v>
      </c>
      <c r="H1872">
        <v>73</v>
      </c>
      <c r="I1872" s="4">
        <f t="shared" si="90"/>
        <v>0</v>
      </c>
      <c r="J1872" s="10">
        <f t="shared" si="91"/>
        <v>7.0000000000000007E-2</v>
      </c>
      <c r="K1872" t="str">
        <f t="shared" si="92"/>
        <v>Dentro del rango</v>
      </c>
      <c r="L1872">
        <v>1</v>
      </c>
      <c r="M1872">
        <v>1</v>
      </c>
      <c r="N1872">
        <v>1</v>
      </c>
      <c r="O1872">
        <v>1</v>
      </c>
      <c r="P1872">
        <v>0</v>
      </c>
      <c r="Q1872">
        <v>1</v>
      </c>
      <c r="R1872">
        <v>1</v>
      </c>
      <c r="S1872">
        <v>1</v>
      </c>
      <c r="T1872">
        <v>0</v>
      </c>
      <c r="U1872">
        <v>1</v>
      </c>
      <c r="V1872" t="s">
        <v>6051</v>
      </c>
      <c r="W187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872" t="str">
        <f>IF(cto1255AMCO[[#This Row],[Calificacion]]=1,"Aprobado","Subsanar")</f>
        <v>Subsanar</v>
      </c>
    </row>
    <row r="1873" spans="1:24" customFormat="1" hidden="1">
      <c r="A1873">
        <v>1872</v>
      </c>
      <c r="B1873" t="s">
        <v>6119</v>
      </c>
      <c r="C1873" s="13" t="s">
        <v>6120</v>
      </c>
      <c r="D1873" t="s">
        <v>6048</v>
      </c>
      <c r="E1873" s="26" t="s">
        <v>6121</v>
      </c>
      <c r="F1873" s="6">
        <v>90</v>
      </c>
      <c r="G1873" s="6">
        <v>90.213010999999995</v>
      </c>
      <c r="H1873">
        <v>90</v>
      </c>
      <c r="I1873" s="4">
        <f t="shared" si="90"/>
        <v>0</v>
      </c>
      <c r="J1873" s="10">
        <f t="shared" si="91"/>
        <v>0.06</v>
      </c>
      <c r="K1873" t="str">
        <f t="shared" si="92"/>
        <v>Dentro del rango</v>
      </c>
      <c r="L1873">
        <v>1</v>
      </c>
      <c r="M1873">
        <v>1</v>
      </c>
      <c r="N1873">
        <v>1</v>
      </c>
      <c r="O1873">
        <v>1</v>
      </c>
      <c r="P1873">
        <v>0</v>
      </c>
      <c r="Q1873">
        <v>1</v>
      </c>
      <c r="R1873">
        <v>1</v>
      </c>
      <c r="S1873">
        <v>1</v>
      </c>
      <c r="T1873">
        <v>0</v>
      </c>
      <c r="U1873">
        <v>1</v>
      </c>
      <c r="V1873" t="s">
        <v>6051</v>
      </c>
      <c r="W187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873" t="str">
        <f>IF(cto1255AMCO[[#This Row],[Calificacion]]=1,"Aprobado","Subsanar")</f>
        <v>Subsanar</v>
      </c>
    </row>
    <row r="1874" spans="1:24" customFormat="1" hidden="1">
      <c r="A1874">
        <v>1873</v>
      </c>
      <c r="B1874" t="s">
        <v>6122</v>
      </c>
      <c r="C1874" s="13" t="s">
        <v>6123</v>
      </c>
      <c r="D1874" t="s">
        <v>6048</v>
      </c>
      <c r="E1874" s="26" t="s">
        <v>6124</v>
      </c>
      <c r="F1874" s="6" t="s">
        <v>6032</v>
      </c>
      <c r="G1874" s="6" t="s">
        <v>6125</v>
      </c>
      <c r="H1874">
        <v>89</v>
      </c>
      <c r="I1874" s="4">
        <f t="shared" si="90"/>
        <v>0</v>
      </c>
      <c r="J1874" s="10">
        <f t="shared" si="91"/>
        <v>0.06</v>
      </c>
      <c r="K1874" t="str">
        <f t="shared" si="92"/>
        <v>Dentro del rango</v>
      </c>
      <c r="L1874">
        <v>1</v>
      </c>
      <c r="M1874">
        <v>1</v>
      </c>
      <c r="N1874">
        <v>1</v>
      </c>
      <c r="O1874">
        <v>1</v>
      </c>
      <c r="P1874">
        <v>0</v>
      </c>
      <c r="Q1874">
        <v>1</v>
      </c>
      <c r="R1874">
        <v>1</v>
      </c>
      <c r="S1874">
        <v>1</v>
      </c>
      <c r="T1874">
        <v>0</v>
      </c>
      <c r="U1874">
        <v>1</v>
      </c>
      <c r="V1874" t="s">
        <v>6051</v>
      </c>
      <c r="W187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874" t="str">
        <f>IF(cto1255AMCO[[#This Row],[Calificacion]]=1,"Aprobado","Subsanar")</f>
        <v>Subsanar</v>
      </c>
    </row>
    <row r="1875" spans="1:24" customFormat="1" hidden="1">
      <c r="A1875">
        <v>1874</v>
      </c>
      <c r="B1875" t="s">
        <v>6126</v>
      </c>
      <c r="C1875" s="13" t="s">
        <v>6127</v>
      </c>
      <c r="D1875" t="s">
        <v>6048</v>
      </c>
      <c r="E1875" s="26" t="s">
        <v>6128</v>
      </c>
      <c r="F1875" s="6" t="s">
        <v>6006</v>
      </c>
      <c r="G1875" s="6" t="s">
        <v>6129</v>
      </c>
      <c r="H1875">
        <v>90</v>
      </c>
      <c r="I1875" s="4">
        <f t="shared" si="90"/>
        <v>0</v>
      </c>
      <c r="J1875" s="10">
        <f t="shared" si="91"/>
        <v>0.06</v>
      </c>
      <c r="K1875" t="str">
        <f t="shared" si="92"/>
        <v>Dentro del rango</v>
      </c>
      <c r="L1875">
        <v>1</v>
      </c>
      <c r="M1875">
        <v>1</v>
      </c>
      <c r="N1875">
        <v>1</v>
      </c>
      <c r="O1875">
        <v>1</v>
      </c>
      <c r="P1875">
        <v>0</v>
      </c>
      <c r="Q1875">
        <v>1</v>
      </c>
      <c r="R1875">
        <v>1</v>
      </c>
      <c r="S1875">
        <v>1</v>
      </c>
      <c r="T1875">
        <v>0</v>
      </c>
      <c r="U1875">
        <v>1</v>
      </c>
      <c r="V1875" t="s">
        <v>6051</v>
      </c>
      <c r="W187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875" t="str">
        <f>IF(cto1255AMCO[[#This Row],[Calificacion]]=1,"Aprobado","Subsanar")</f>
        <v>Subsanar</v>
      </c>
    </row>
    <row r="1876" spans="1:24" customFormat="1" hidden="1">
      <c r="A1876">
        <v>1875</v>
      </c>
      <c r="B1876" t="s">
        <v>6130</v>
      </c>
      <c r="C1876" s="13" t="s">
        <v>6131</v>
      </c>
      <c r="D1876" t="s">
        <v>6048</v>
      </c>
      <c r="E1876" s="26" t="s">
        <v>6132</v>
      </c>
      <c r="F1876" s="6" t="s">
        <v>6133</v>
      </c>
      <c r="G1876" s="6" t="s">
        <v>6134</v>
      </c>
      <c r="H1876">
        <v>92</v>
      </c>
      <c r="I1876" s="4">
        <f t="shared" si="90"/>
        <v>0</v>
      </c>
      <c r="J1876" s="10">
        <f t="shared" si="91"/>
        <v>0.06</v>
      </c>
      <c r="K1876" t="str">
        <f t="shared" si="92"/>
        <v>Dentro del rango</v>
      </c>
      <c r="L1876">
        <v>1</v>
      </c>
      <c r="M1876">
        <v>1</v>
      </c>
      <c r="N1876">
        <v>1</v>
      </c>
      <c r="O1876">
        <v>1</v>
      </c>
      <c r="P1876">
        <v>0</v>
      </c>
      <c r="Q1876">
        <v>1</v>
      </c>
      <c r="R1876">
        <v>1</v>
      </c>
      <c r="S1876">
        <v>1</v>
      </c>
      <c r="T1876">
        <v>0</v>
      </c>
      <c r="U1876">
        <v>1</v>
      </c>
      <c r="V1876" t="s">
        <v>6051</v>
      </c>
      <c r="W187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876" t="str">
        <f>IF(cto1255AMCO[[#This Row],[Calificacion]]=1,"Aprobado","Subsanar")</f>
        <v>Subsanar</v>
      </c>
    </row>
    <row r="1877" spans="1:24" customFormat="1" hidden="1">
      <c r="A1877">
        <v>1876</v>
      </c>
      <c r="B1877" t="s">
        <v>6135</v>
      </c>
      <c r="C1877" s="13" t="s">
        <v>6136</v>
      </c>
      <c r="D1877" t="s">
        <v>6048</v>
      </c>
      <c r="E1877" s="26" t="s">
        <v>6137</v>
      </c>
      <c r="F1877" s="6">
        <v>54</v>
      </c>
      <c r="G1877" s="6">
        <v>53.708064999999998</v>
      </c>
      <c r="H1877">
        <v>54</v>
      </c>
      <c r="I1877" s="4">
        <f t="shared" si="90"/>
        <v>0</v>
      </c>
      <c r="J1877" s="10">
        <f t="shared" si="91"/>
        <v>7.0000000000000007E-2</v>
      </c>
      <c r="K1877" t="str">
        <f t="shared" si="92"/>
        <v>Dentro del rango</v>
      </c>
      <c r="L1877">
        <v>1</v>
      </c>
      <c r="M1877">
        <v>1</v>
      </c>
      <c r="N1877">
        <v>1</v>
      </c>
      <c r="O1877">
        <v>1</v>
      </c>
      <c r="P1877">
        <v>0</v>
      </c>
      <c r="Q1877">
        <v>1</v>
      </c>
      <c r="R1877">
        <v>1</v>
      </c>
      <c r="S1877">
        <v>1</v>
      </c>
      <c r="T1877">
        <v>0</v>
      </c>
      <c r="U1877">
        <v>1</v>
      </c>
      <c r="V1877" t="s">
        <v>6051</v>
      </c>
      <c r="W187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877" t="str">
        <f>IF(cto1255AMCO[[#This Row],[Calificacion]]=1,"Aprobado","Subsanar")</f>
        <v>Subsanar</v>
      </c>
    </row>
    <row r="1878" spans="1:24" customFormat="1" hidden="1">
      <c r="A1878">
        <v>1877</v>
      </c>
      <c r="B1878" t="s">
        <v>6138</v>
      </c>
      <c r="C1878" s="13" t="s">
        <v>6139</v>
      </c>
      <c r="D1878" t="s">
        <v>6048</v>
      </c>
      <c r="E1878" s="26" t="s">
        <v>6140</v>
      </c>
      <c r="F1878" s="6" t="s">
        <v>6006</v>
      </c>
      <c r="G1878" s="6" t="s">
        <v>6141</v>
      </c>
      <c r="H1878" s="49">
        <v>90</v>
      </c>
      <c r="I1878" s="4">
        <f t="shared" si="90"/>
        <v>0</v>
      </c>
      <c r="J1878" s="10">
        <f t="shared" si="91"/>
        <v>0.06</v>
      </c>
      <c r="K1878" t="str">
        <f t="shared" si="92"/>
        <v>Dentro del rango</v>
      </c>
      <c r="L1878" s="49">
        <v>1</v>
      </c>
      <c r="M1878" s="49">
        <v>1</v>
      </c>
      <c r="N1878" s="49">
        <v>1</v>
      </c>
      <c r="O1878" s="49">
        <v>1</v>
      </c>
      <c r="P1878" s="49">
        <v>0</v>
      </c>
      <c r="Q1878" s="49">
        <v>1</v>
      </c>
      <c r="R1878" s="49">
        <v>1</v>
      </c>
      <c r="S1878" s="49">
        <v>1</v>
      </c>
      <c r="T1878" s="49">
        <v>0</v>
      </c>
      <c r="U1878" s="49">
        <v>1</v>
      </c>
      <c r="V1878" s="67" t="s">
        <v>6051</v>
      </c>
      <c r="W187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878" t="str">
        <f>IF(cto1255AMCO[[#This Row],[Calificacion]]=1,"Aprobado","Subsanar")</f>
        <v>Subsanar</v>
      </c>
    </row>
    <row r="1879" spans="1:24" customFormat="1" hidden="1">
      <c r="A1879">
        <v>1878</v>
      </c>
      <c r="B1879" t="s">
        <v>6142</v>
      </c>
      <c r="C1879" s="13" t="s">
        <v>6143</v>
      </c>
      <c r="D1879" t="s">
        <v>6048</v>
      </c>
      <c r="E1879" s="26" t="s">
        <v>6144</v>
      </c>
      <c r="F1879" s="6">
        <v>92</v>
      </c>
      <c r="G1879" s="6">
        <v>91.557838000000004</v>
      </c>
      <c r="H1879" s="49">
        <v>92</v>
      </c>
      <c r="I1879" s="4">
        <f t="shared" si="90"/>
        <v>0</v>
      </c>
      <c r="J1879" s="10">
        <f t="shared" si="91"/>
        <v>0.06</v>
      </c>
      <c r="K1879" t="str">
        <f t="shared" si="92"/>
        <v>Dentro del rango</v>
      </c>
      <c r="L1879" s="49">
        <v>1</v>
      </c>
      <c r="M1879" s="49">
        <v>1</v>
      </c>
      <c r="N1879" s="49">
        <v>1</v>
      </c>
      <c r="O1879" s="49">
        <v>1</v>
      </c>
      <c r="P1879" s="49">
        <v>0</v>
      </c>
      <c r="Q1879" s="49">
        <v>1</v>
      </c>
      <c r="R1879" s="49">
        <v>1</v>
      </c>
      <c r="S1879" s="49">
        <v>1</v>
      </c>
      <c r="T1879" s="49">
        <v>0</v>
      </c>
      <c r="U1879" s="49">
        <v>1</v>
      </c>
      <c r="V1879" s="67" t="s">
        <v>6051</v>
      </c>
      <c r="W187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879" t="str">
        <f>IF(cto1255AMCO[[#This Row],[Calificacion]]=1,"Aprobado","Subsanar")</f>
        <v>Subsanar</v>
      </c>
    </row>
    <row r="1880" spans="1:24" customFormat="1" hidden="1">
      <c r="A1880">
        <v>1879</v>
      </c>
      <c r="B1880" t="s">
        <v>6145</v>
      </c>
      <c r="C1880" s="13" t="s">
        <v>6146</v>
      </c>
      <c r="D1880" t="s">
        <v>6048</v>
      </c>
      <c r="E1880" s="26" t="s">
        <v>6147</v>
      </c>
      <c r="F1880" s="6">
        <v>90</v>
      </c>
      <c r="G1880" s="6">
        <v>89.980292000000006</v>
      </c>
      <c r="H1880" s="49">
        <v>90</v>
      </c>
      <c r="I1880" s="4">
        <f t="shared" si="90"/>
        <v>0</v>
      </c>
      <c r="J1880" s="10">
        <f t="shared" si="91"/>
        <v>0.06</v>
      </c>
      <c r="K1880" t="str">
        <f t="shared" si="92"/>
        <v>Dentro del rango</v>
      </c>
      <c r="L1880" s="49">
        <v>1</v>
      </c>
      <c r="M1880" s="49">
        <v>1</v>
      </c>
      <c r="N1880" s="49">
        <v>1</v>
      </c>
      <c r="O1880" s="49">
        <v>1</v>
      </c>
      <c r="P1880" s="49">
        <v>0</v>
      </c>
      <c r="Q1880" s="49">
        <v>1</v>
      </c>
      <c r="R1880" s="49">
        <v>1</v>
      </c>
      <c r="S1880" s="49">
        <v>1</v>
      </c>
      <c r="T1880" s="49">
        <v>0</v>
      </c>
      <c r="U1880" s="49">
        <v>1</v>
      </c>
      <c r="V1880" s="67" t="s">
        <v>6051</v>
      </c>
      <c r="W188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880" t="str">
        <f>IF(cto1255AMCO[[#This Row],[Calificacion]]=1,"Aprobado","Subsanar")</f>
        <v>Subsanar</v>
      </c>
    </row>
    <row r="1881" spans="1:24" customFormat="1" hidden="1">
      <c r="A1881">
        <v>1880</v>
      </c>
      <c r="B1881" t="s">
        <v>6148</v>
      </c>
      <c r="C1881" s="13" t="s">
        <v>6149</v>
      </c>
      <c r="D1881" t="s">
        <v>6048</v>
      </c>
      <c r="E1881" s="26" t="s">
        <v>6150</v>
      </c>
      <c r="F1881" s="6" t="s">
        <v>6133</v>
      </c>
      <c r="G1881" s="6" t="s">
        <v>6151</v>
      </c>
      <c r="H1881" s="49">
        <v>92</v>
      </c>
      <c r="I1881" s="4">
        <f t="shared" si="90"/>
        <v>0</v>
      </c>
      <c r="J1881" s="10">
        <f t="shared" si="91"/>
        <v>0.06</v>
      </c>
      <c r="K1881" t="str">
        <f t="shared" si="92"/>
        <v>Dentro del rango</v>
      </c>
      <c r="L1881" s="49">
        <v>1</v>
      </c>
      <c r="M1881" s="49">
        <v>1</v>
      </c>
      <c r="N1881" s="49">
        <v>1</v>
      </c>
      <c r="O1881" s="49">
        <v>1</v>
      </c>
      <c r="P1881" s="49">
        <v>0</v>
      </c>
      <c r="Q1881" s="49">
        <v>1</v>
      </c>
      <c r="R1881" s="49">
        <v>1</v>
      </c>
      <c r="S1881" s="49">
        <v>1</v>
      </c>
      <c r="T1881" s="49">
        <v>0</v>
      </c>
      <c r="U1881" s="49">
        <v>1</v>
      </c>
      <c r="V1881" s="67" t="s">
        <v>6051</v>
      </c>
      <c r="W188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881" t="str">
        <f>IF(cto1255AMCO[[#This Row],[Calificacion]]=1,"Aprobado","Subsanar")</f>
        <v>Subsanar</v>
      </c>
    </row>
    <row r="1882" spans="1:24" customFormat="1" hidden="1">
      <c r="A1882">
        <v>1881</v>
      </c>
      <c r="B1882" t="s">
        <v>6152</v>
      </c>
      <c r="C1882" s="13" t="s">
        <v>6153</v>
      </c>
      <c r="D1882" t="s">
        <v>6048</v>
      </c>
      <c r="E1882" s="26" t="s">
        <v>6154</v>
      </c>
      <c r="F1882" s="6">
        <v>92</v>
      </c>
      <c r="G1882" s="6">
        <v>92.396545000000003</v>
      </c>
      <c r="H1882" s="49">
        <v>92</v>
      </c>
      <c r="I1882" s="4">
        <f t="shared" si="90"/>
        <v>0</v>
      </c>
      <c r="J1882" s="10">
        <f t="shared" si="91"/>
        <v>0.06</v>
      </c>
      <c r="K1882" t="str">
        <f t="shared" si="92"/>
        <v>Dentro del rango</v>
      </c>
      <c r="L1882" s="49">
        <v>1</v>
      </c>
      <c r="M1882" s="49">
        <v>1</v>
      </c>
      <c r="N1882" s="49">
        <v>1</v>
      </c>
      <c r="O1882" s="49">
        <v>1</v>
      </c>
      <c r="P1882" s="49">
        <v>0</v>
      </c>
      <c r="Q1882" s="49">
        <v>1</v>
      </c>
      <c r="R1882" s="49">
        <v>1</v>
      </c>
      <c r="S1882" s="49">
        <v>1</v>
      </c>
      <c r="T1882" s="49">
        <v>0</v>
      </c>
      <c r="U1882" s="49">
        <v>1</v>
      </c>
      <c r="V1882" s="67" t="s">
        <v>6051</v>
      </c>
      <c r="W188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882" t="str">
        <f>IF(cto1255AMCO[[#This Row],[Calificacion]]=1,"Aprobado","Subsanar")</f>
        <v>Subsanar</v>
      </c>
    </row>
    <row r="1883" spans="1:24" customFormat="1" hidden="1">
      <c r="A1883">
        <v>1882</v>
      </c>
      <c r="B1883" t="s">
        <v>6155</v>
      </c>
      <c r="C1883" s="13" t="s">
        <v>6156</v>
      </c>
      <c r="D1883" t="s">
        <v>6048</v>
      </c>
      <c r="E1883" s="26" t="s">
        <v>6157</v>
      </c>
      <c r="F1883" s="6">
        <v>90</v>
      </c>
      <c r="G1883" s="6">
        <v>90.197907999999998</v>
      </c>
      <c r="H1883" s="49">
        <v>90</v>
      </c>
      <c r="I1883" s="4">
        <f t="shared" si="90"/>
        <v>0</v>
      </c>
      <c r="J1883" s="10">
        <f t="shared" si="91"/>
        <v>0.06</v>
      </c>
      <c r="K1883" t="str">
        <f t="shared" si="92"/>
        <v>Dentro del rango</v>
      </c>
      <c r="L1883" s="49">
        <v>1</v>
      </c>
      <c r="M1883" s="49">
        <v>1</v>
      </c>
      <c r="N1883" s="49">
        <v>1</v>
      </c>
      <c r="O1883" s="49">
        <v>0</v>
      </c>
      <c r="P1883" s="49">
        <v>0</v>
      </c>
      <c r="Q1883" s="49">
        <v>1</v>
      </c>
      <c r="R1883" s="49">
        <v>1</v>
      </c>
      <c r="S1883" s="49">
        <v>1</v>
      </c>
      <c r="T1883" s="49">
        <v>0</v>
      </c>
      <c r="U1883" s="49">
        <v>1</v>
      </c>
      <c r="V1883" s="67" t="s">
        <v>6063</v>
      </c>
      <c r="W188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0.7</v>
      </c>
      <c r="X1883" t="str">
        <f>IF(cto1255AMCO[[#This Row],[Calificacion]]=1,"Aprobado","Subsanar")</f>
        <v>Subsanar</v>
      </c>
    </row>
    <row r="1884" spans="1:24" customFormat="1" hidden="1">
      <c r="A1884">
        <v>1883</v>
      </c>
      <c r="B1884" t="s">
        <v>6158</v>
      </c>
      <c r="C1884" s="13" t="s">
        <v>6159</v>
      </c>
      <c r="D1884" t="s">
        <v>6048</v>
      </c>
      <c r="E1884" s="26" t="s">
        <v>6160</v>
      </c>
      <c r="F1884" s="6">
        <v>90</v>
      </c>
      <c r="G1884" s="6">
        <v>90.235039999999998</v>
      </c>
      <c r="H1884" s="49">
        <v>90</v>
      </c>
      <c r="I1884" s="4">
        <f t="shared" ref="I1884:I1915" si="93">(((ABS(H1884-F1884))/F1884))</f>
        <v>0</v>
      </c>
      <c r="J1884" s="10">
        <f t="shared" ref="J1884:J1915" si="94">IF(H1884&lt;=80,0.07,IF(AND(H1884&gt;80,H1884&lt;=250),0.06,IF(AND(H1884&gt;250,H1884&lt;=500),0.04,IF(H1884&gt;500,0.03,0))))</f>
        <v>0.06</v>
      </c>
      <c r="K1884" t="str">
        <f t="shared" ref="K1884:K1915" si="95">IF(ABS(I1884)&lt;=J1884,"Dentro del rango","Supera el rango")</f>
        <v>Dentro del rango</v>
      </c>
      <c r="L1884" s="49">
        <v>1</v>
      </c>
      <c r="M1884" s="49">
        <v>1</v>
      </c>
      <c r="N1884" s="49">
        <v>1</v>
      </c>
      <c r="O1884" s="49">
        <v>1</v>
      </c>
      <c r="P1884" s="49">
        <v>0</v>
      </c>
      <c r="Q1884" s="49">
        <v>1</v>
      </c>
      <c r="R1884" s="49">
        <v>1</v>
      </c>
      <c r="S1884" s="49">
        <v>1</v>
      </c>
      <c r="T1884" s="49">
        <v>0</v>
      </c>
      <c r="U1884" s="49">
        <v>1</v>
      </c>
      <c r="V1884" s="67" t="s">
        <v>6051</v>
      </c>
      <c r="W188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884" t="str">
        <f>IF(cto1255AMCO[[#This Row],[Calificacion]]=1,"Aprobado","Subsanar")</f>
        <v>Subsanar</v>
      </c>
    </row>
    <row r="1885" spans="1:24" customFormat="1" hidden="1">
      <c r="A1885">
        <v>1884</v>
      </c>
      <c r="B1885" t="s">
        <v>6161</v>
      </c>
      <c r="C1885" s="13" t="s">
        <v>6162</v>
      </c>
      <c r="D1885" t="s">
        <v>6048</v>
      </c>
      <c r="E1885" s="26" t="s">
        <v>6163</v>
      </c>
      <c r="F1885" s="6">
        <v>89</v>
      </c>
      <c r="G1885" s="6">
        <v>88.792349000000002</v>
      </c>
      <c r="H1885" s="49">
        <v>89</v>
      </c>
      <c r="I1885" s="4">
        <f t="shared" si="93"/>
        <v>0</v>
      </c>
      <c r="J1885" s="10">
        <f t="shared" si="94"/>
        <v>0.06</v>
      </c>
      <c r="K1885" t="str">
        <f t="shared" si="95"/>
        <v>Dentro del rango</v>
      </c>
      <c r="L1885" s="49">
        <v>1</v>
      </c>
      <c r="M1885" s="49">
        <v>1</v>
      </c>
      <c r="N1885" s="49">
        <v>1</v>
      </c>
      <c r="O1885" s="49">
        <v>1</v>
      </c>
      <c r="P1885" s="49">
        <v>0</v>
      </c>
      <c r="Q1885" s="49">
        <v>1</v>
      </c>
      <c r="R1885" s="49">
        <v>1</v>
      </c>
      <c r="S1885" s="49">
        <v>1</v>
      </c>
      <c r="T1885" s="49">
        <v>0</v>
      </c>
      <c r="U1885" s="49">
        <v>1</v>
      </c>
      <c r="V1885" s="67" t="s">
        <v>6051</v>
      </c>
      <c r="W188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885" t="str">
        <f>IF(cto1255AMCO[[#This Row],[Calificacion]]=1,"Aprobado","Subsanar")</f>
        <v>Subsanar</v>
      </c>
    </row>
    <row r="1886" spans="1:24" customFormat="1" hidden="1">
      <c r="A1886">
        <v>1885</v>
      </c>
      <c r="B1886" t="s">
        <v>6164</v>
      </c>
      <c r="C1886" s="13" t="s">
        <v>6165</v>
      </c>
      <c r="D1886" t="s">
        <v>6048</v>
      </c>
      <c r="E1886" s="26" t="s">
        <v>6166</v>
      </c>
      <c r="F1886" s="6">
        <v>90</v>
      </c>
      <c r="G1886" s="6">
        <v>89.518643999999995</v>
      </c>
      <c r="H1886" s="49">
        <v>90</v>
      </c>
      <c r="I1886" s="4">
        <f t="shared" si="93"/>
        <v>0</v>
      </c>
      <c r="J1886" s="10">
        <f t="shared" si="94"/>
        <v>0.06</v>
      </c>
      <c r="K1886" t="str">
        <f t="shared" si="95"/>
        <v>Dentro del rango</v>
      </c>
      <c r="L1886" s="49">
        <v>1</v>
      </c>
      <c r="M1886" s="49">
        <v>1</v>
      </c>
      <c r="N1886" s="49">
        <v>1</v>
      </c>
      <c r="O1886" s="49">
        <v>0</v>
      </c>
      <c r="P1886" s="49">
        <v>0</v>
      </c>
      <c r="Q1886" s="49">
        <v>1</v>
      </c>
      <c r="R1886" s="49">
        <v>1</v>
      </c>
      <c r="S1886" s="49">
        <v>1</v>
      </c>
      <c r="T1886" s="49">
        <v>0</v>
      </c>
      <c r="U1886" s="49">
        <v>1</v>
      </c>
      <c r="V1886" s="67" t="s">
        <v>6063</v>
      </c>
      <c r="W188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0.7</v>
      </c>
      <c r="X1886" t="str">
        <f>IF(cto1255AMCO[[#This Row],[Calificacion]]=1,"Aprobado","Subsanar")</f>
        <v>Subsanar</v>
      </c>
    </row>
    <row r="1887" spans="1:24" customFormat="1" hidden="1">
      <c r="A1887">
        <v>1886</v>
      </c>
      <c r="B1887" t="s">
        <v>6167</v>
      </c>
      <c r="C1887" s="13" t="s">
        <v>6168</v>
      </c>
      <c r="D1887" t="s">
        <v>6048</v>
      </c>
      <c r="E1887" s="26" t="s">
        <v>6169</v>
      </c>
      <c r="F1887" s="6">
        <v>89</v>
      </c>
      <c r="G1887" s="6">
        <v>89.26679</v>
      </c>
      <c r="H1887" s="49">
        <v>89</v>
      </c>
      <c r="I1887" s="4">
        <f t="shared" si="93"/>
        <v>0</v>
      </c>
      <c r="J1887" s="10">
        <f t="shared" si="94"/>
        <v>0.06</v>
      </c>
      <c r="K1887" t="str">
        <f t="shared" si="95"/>
        <v>Dentro del rango</v>
      </c>
      <c r="L1887" s="49">
        <v>1</v>
      </c>
      <c r="M1887" s="49">
        <v>1</v>
      </c>
      <c r="N1887" s="49">
        <v>1</v>
      </c>
      <c r="O1887" s="49">
        <v>1</v>
      </c>
      <c r="P1887" s="49">
        <v>0</v>
      </c>
      <c r="Q1887" s="49">
        <v>1</v>
      </c>
      <c r="R1887" s="49">
        <v>1</v>
      </c>
      <c r="S1887" s="49">
        <v>1</v>
      </c>
      <c r="T1887" s="49">
        <v>0</v>
      </c>
      <c r="U1887" s="49">
        <v>1</v>
      </c>
      <c r="V1887" s="67" t="s">
        <v>6051</v>
      </c>
      <c r="W188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887" t="str">
        <f>IF(cto1255AMCO[[#This Row],[Calificacion]]=1,"Aprobado","Subsanar")</f>
        <v>Subsanar</v>
      </c>
    </row>
    <row r="1888" spans="1:24" customFormat="1" hidden="1">
      <c r="A1888">
        <v>1887</v>
      </c>
      <c r="B1888" t="s">
        <v>6170</v>
      </c>
      <c r="C1888" s="13" t="s">
        <v>6171</v>
      </c>
      <c r="D1888" t="s">
        <v>6048</v>
      </c>
      <c r="E1888" s="26" t="s">
        <v>6172</v>
      </c>
      <c r="F1888" s="6">
        <v>90</v>
      </c>
      <c r="G1888" s="6">
        <v>90.478015999999997</v>
      </c>
      <c r="H1888" s="49">
        <v>90</v>
      </c>
      <c r="I1888" s="4">
        <f t="shared" si="93"/>
        <v>0</v>
      </c>
      <c r="J1888" s="10">
        <f t="shared" si="94"/>
        <v>0.06</v>
      </c>
      <c r="K1888" t="str">
        <f t="shared" si="95"/>
        <v>Dentro del rango</v>
      </c>
      <c r="L1888" s="49">
        <v>1</v>
      </c>
      <c r="M1888" s="49">
        <v>1</v>
      </c>
      <c r="N1888" s="49">
        <v>1</v>
      </c>
      <c r="O1888" s="49">
        <v>1</v>
      </c>
      <c r="P1888" s="49">
        <v>0</v>
      </c>
      <c r="Q1888" s="49">
        <v>1</v>
      </c>
      <c r="R1888" s="49">
        <v>1</v>
      </c>
      <c r="S1888" s="49">
        <v>1</v>
      </c>
      <c r="T1888" s="49">
        <v>0</v>
      </c>
      <c r="U1888" s="49">
        <v>1</v>
      </c>
      <c r="V1888" s="67" t="s">
        <v>6051</v>
      </c>
      <c r="W188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888" t="str">
        <f>IF(cto1255AMCO[[#This Row],[Calificacion]]=1,"Aprobado","Subsanar")</f>
        <v>Subsanar</v>
      </c>
    </row>
    <row r="1889" spans="1:24" customFormat="1" hidden="1">
      <c r="A1889">
        <v>1888</v>
      </c>
      <c r="B1889" t="s">
        <v>6173</v>
      </c>
      <c r="C1889" s="13" t="s">
        <v>6174</v>
      </c>
      <c r="D1889" t="s">
        <v>6048</v>
      </c>
      <c r="E1889" s="26" t="s">
        <v>6175</v>
      </c>
      <c r="F1889" s="6">
        <v>89</v>
      </c>
      <c r="G1889" s="6">
        <v>89.005763999999999</v>
      </c>
      <c r="H1889" s="49">
        <v>89</v>
      </c>
      <c r="I1889" s="4">
        <f t="shared" si="93"/>
        <v>0</v>
      </c>
      <c r="J1889" s="10">
        <f t="shared" si="94"/>
        <v>0.06</v>
      </c>
      <c r="K1889" t="str">
        <f t="shared" si="95"/>
        <v>Dentro del rango</v>
      </c>
      <c r="L1889" s="49">
        <v>1</v>
      </c>
      <c r="M1889" s="49">
        <v>1</v>
      </c>
      <c r="N1889" s="49">
        <v>1</v>
      </c>
      <c r="O1889" s="49">
        <v>1</v>
      </c>
      <c r="P1889" s="49">
        <v>0</v>
      </c>
      <c r="Q1889" s="49">
        <v>1</v>
      </c>
      <c r="R1889" s="49">
        <v>1</v>
      </c>
      <c r="S1889" s="49">
        <v>1</v>
      </c>
      <c r="T1889" s="49">
        <v>0</v>
      </c>
      <c r="U1889" s="49">
        <v>1</v>
      </c>
      <c r="V1889" s="67" t="s">
        <v>6051</v>
      </c>
      <c r="W188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889" t="str">
        <f>IF(cto1255AMCO[[#This Row],[Calificacion]]=1,"Aprobado","Subsanar")</f>
        <v>Subsanar</v>
      </c>
    </row>
    <row r="1890" spans="1:24" customFormat="1" hidden="1">
      <c r="A1890">
        <v>1889</v>
      </c>
      <c r="B1890" t="s">
        <v>6176</v>
      </c>
      <c r="C1890" s="13" t="s">
        <v>6177</v>
      </c>
      <c r="D1890" t="s">
        <v>6048</v>
      </c>
      <c r="E1890" s="26" t="s">
        <v>6178</v>
      </c>
      <c r="F1890" s="6">
        <v>88</v>
      </c>
      <c r="G1890" s="6">
        <v>88.419887000000003</v>
      </c>
      <c r="H1890" s="49">
        <v>88</v>
      </c>
      <c r="I1890" s="4">
        <f t="shared" si="93"/>
        <v>0</v>
      </c>
      <c r="J1890" s="10">
        <f t="shared" si="94"/>
        <v>0.06</v>
      </c>
      <c r="K1890" t="str">
        <f t="shared" si="95"/>
        <v>Dentro del rango</v>
      </c>
      <c r="L1890" s="49">
        <v>1</v>
      </c>
      <c r="M1890" s="49">
        <v>1</v>
      </c>
      <c r="N1890" s="49">
        <v>1</v>
      </c>
      <c r="O1890" s="49">
        <v>1</v>
      </c>
      <c r="P1890" s="49">
        <v>0</v>
      </c>
      <c r="Q1890" s="49">
        <v>1</v>
      </c>
      <c r="R1890" s="49">
        <v>1</v>
      </c>
      <c r="S1890" s="49">
        <v>1</v>
      </c>
      <c r="T1890" s="49">
        <v>0</v>
      </c>
      <c r="U1890" s="49">
        <v>1</v>
      </c>
      <c r="V1890" s="67" t="s">
        <v>6051</v>
      </c>
      <c r="W189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890" t="str">
        <f>IF(cto1255AMCO[[#This Row],[Calificacion]]=1,"Aprobado","Subsanar")</f>
        <v>Subsanar</v>
      </c>
    </row>
    <row r="1891" spans="1:24" customFormat="1" hidden="1">
      <c r="A1891">
        <v>1890</v>
      </c>
      <c r="B1891" t="s">
        <v>6179</v>
      </c>
      <c r="C1891" s="13" t="s">
        <v>6180</v>
      </c>
      <c r="D1891" t="s">
        <v>6048</v>
      </c>
      <c r="E1891" s="26" t="s">
        <v>6181</v>
      </c>
      <c r="F1891" s="6">
        <v>89</v>
      </c>
      <c r="G1891" s="6">
        <v>88.857764000000003</v>
      </c>
      <c r="H1891" s="49">
        <v>89</v>
      </c>
      <c r="I1891" s="4">
        <f t="shared" si="93"/>
        <v>0</v>
      </c>
      <c r="J1891" s="10">
        <f t="shared" si="94"/>
        <v>0.06</v>
      </c>
      <c r="K1891" t="str">
        <f t="shared" si="95"/>
        <v>Dentro del rango</v>
      </c>
      <c r="L1891" s="49">
        <v>1</v>
      </c>
      <c r="M1891" s="49">
        <v>1</v>
      </c>
      <c r="N1891" s="49">
        <v>1</v>
      </c>
      <c r="O1891" s="49">
        <v>1</v>
      </c>
      <c r="P1891" s="49">
        <v>0</v>
      </c>
      <c r="Q1891" s="49">
        <v>1</v>
      </c>
      <c r="R1891" s="49">
        <v>1</v>
      </c>
      <c r="S1891" s="49">
        <v>1</v>
      </c>
      <c r="T1891" s="49">
        <v>0</v>
      </c>
      <c r="U1891" s="49">
        <v>1</v>
      </c>
      <c r="V1891" s="67" t="s">
        <v>6051</v>
      </c>
      <c r="W189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891" t="str">
        <f>IF(cto1255AMCO[[#This Row],[Calificacion]]=1,"Aprobado","Subsanar")</f>
        <v>Subsanar</v>
      </c>
    </row>
    <row r="1892" spans="1:24" customFormat="1" hidden="1">
      <c r="A1892">
        <v>1891</v>
      </c>
      <c r="B1892" t="s">
        <v>6182</v>
      </c>
      <c r="C1892" s="13" t="s">
        <v>6183</v>
      </c>
      <c r="D1892" t="s">
        <v>6048</v>
      </c>
      <c r="E1892" s="26" t="s">
        <v>6184</v>
      </c>
      <c r="F1892" s="6">
        <v>92</v>
      </c>
      <c r="G1892" s="6">
        <v>91.649535999999998</v>
      </c>
      <c r="H1892" s="49">
        <v>92</v>
      </c>
      <c r="I1892" s="4">
        <f t="shared" si="93"/>
        <v>0</v>
      </c>
      <c r="J1892" s="10">
        <f t="shared" si="94"/>
        <v>0.06</v>
      </c>
      <c r="K1892" t="str">
        <f t="shared" si="95"/>
        <v>Dentro del rango</v>
      </c>
      <c r="L1892" s="49">
        <v>1</v>
      </c>
      <c r="M1892" s="49">
        <v>1</v>
      </c>
      <c r="N1892" s="49">
        <v>1</v>
      </c>
      <c r="O1892" s="49">
        <v>1</v>
      </c>
      <c r="P1892" s="49">
        <v>0</v>
      </c>
      <c r="Q1892" s="49">
        <v>1</v>
      </c>
      <c r="R1892" s="49">
        <v>1</v>
      </c>
      <c r="S1892" s="49">
        <v>1</v>
      </c>
      <c r="T1892" s="49">
        <v>0</v>
      </c>
      <c r="U1892" s="49">
        <v>1</v>
      </c>
      <c r="V1892" s="67" t="s">
        <v>6051</v>
      </c>
      <c r="W189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892" t="str">
        <f>IF(cto1255AMCO[[#This Row],[Calificacion]]=1,"Aprobado","Subsanar")</f>
        <v>Subsanar</v>
      </c>
    </row>
    <row r="1893" spans="1:24" customFormat="1" hidden="1">
      <c r="A1893">
        <v>1892</v>
      </c>
      <c r="B1893" t="s">
        <v>6185</v>
      </c>
      <c r="C1893" s="13" t="s">
        <v>6186</v>
      </c>
      <c r="D1893" t="s">
        <v>6048</v>
      </c>
      <c r="E1893" s="26" t="s">
        <v>6187</v>
      </c>
      <c r="F1893" s="6" t="s">
        <v>6032</v>
      </c>
      <c r="G1893" s="6" t="s">
        <v>6188</v>
      </c>
      <c r="H1893" s="49">
        <v>89</v>
      </c>
      <c r="I1893" s="4">
        <f t="shared" si="93"/>
        <v>0</v>
      </c>
      <c r="J1893" s="10">
        <f t="shared" si="94"/>
        <v>0.06</v>
      </c>
      <c r="K1893" t="str">
        <f t="shared" si="95"/>
        <v>Dentro del rango</v>
      </c>
      <c r="L1893" s="49">
        <v>1</v>
      </c>
      <c r="M1893" s="49">
        <v>1</v>
      </c>
      <c r="N1893" s="49">
        <v>1</v>
      </c>
      <c r="O1893" s="49">
        <v>0</v>
      </c>
      <c r="P1893" s="49">
        <v>0</v>
      </c>
      <c r="Q1893" s="49">
        <v>1</v>
      </c>
      <c r="R1893" s="49">
        <v>1</v>
      </c>
      <c r="S1893" s="49">
        <v>1</v>
      </c>
      <c r="T1893" s="49">
        <v>0</v>
      </c>
      <c r="U1893" s="49">
        <v>1</v>
      </c>
      <c r="V1893" s="67" t="s">
        <v>6063</v>
      </c>
      <c r="W189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0.7</v>
      </c>
      <c r="X1893" t="str">
        <f>IF(cto1255AMCO[[#This Row],[Calificacion]]=1,"Aprobado","Subsanar")</f>
        <v>Subsanar</v>
      </c>
    </row>
    <row r="1894" spans="1:24" customFormat="1" hidden="1">
      <c r="A1894">
        <v>1893</v>
      </c>
      <c r="B1894" t="s">
        <v>6189</v>
      </c>
      <c r="C1894" s="13" t="s">
        <v>6190</v>
      </c>
      <c r="D1894" t="s">
        <v>6048</v>
      </c>
      <c r="E1894" s="26" t="s">
        <v>6191</v>
      </c>
      <c r="F1894" s="6">
        <v>90</v>
      </c>
      <c r="G1894" s="6">
        <v>89.063711999999995</v>
      </c>
      <c r="H1894" s="49">
        <v>90</v>
      </c>
      <c r="I1894" s="4">
        <f t="shared" si="93"/>
        <v>0</v>
      </c>
      <c r="J1894" s="10">
        <f t="shared" si="94"/>
        <v>0.06</v>
      </c>
      <c r="K1894" t="str">
        <f t="shared" si="95"/>
        <v>Dentro del rango</v>
      </c>
      <c r="L1894" s="49">
        <v>1</v>
      </c>
      <c r="M1894" s="49">
        <v>1</v>
      </c>
      <c r="N1894" s="49">
        <v>1</v>
      </c>
      <c r="O1894" s="49">
        <v>1</v>
      </c>
      <c r="P1894" s="49">
        <v>0</v>
      </c>
      <c r="Q1894" s="49">
        <v>1</v>
      </c>
      <c r="R1894" s="49">
        <v>1</v>
      </c>
      <c r="S1894" s="49">
        <v>1</v>
      </c>
      <c r="T1894" s="49">
        <v>0</v>
      </c>
      <c r="U1894" s="49">
        <v>1</v>
      </c>
      <c r="V1894" s="67" t="s">
        <v>6051</v>
      </c>
      <c r="W189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894" t="str">
        <f>IF(cto1255AMCO[[#This Row],[Calificacion]]=1,"Aprobado","Subsanar")</f>
        <v>Subsanar</v>
      </c>
    </row>
    <row r="1895" spans="1:24" customFormat="1" hidden="1">
      <c r="A1895">
        <v>1894</v>
      </c>
      <c r="B1895" t="s">
        <v>6192</v>
      </c>
      <c r="C1895" s="13" t="s">
        <v>6193</v>
      </c>
      <c r="D1895" t="s">
        <v>6048</v>
      </c>
      <c r="E1895" s="26" t="s">
        <v>6194</v>
      </c>
      <c r="F1895" s="6" t="s">
        <v>6006</v>
      </c>
      <c r="G1895" s="6" t="s">
        <v>6195</v>
      </c>
      <c r="H1895" s="49">
        <v>90</v>
      </c>
      <c r="I1895" s="4">
        <f t="shared" si="93"/>
        <v>0</v>
      </c>
      <c r="J1895" s="10">
        <f t="shared" si="94"/>
        <v>0.06</v>
      </c>
      <c r="K1895" t="str">
        <f t="shared" si="95"/>
        <v>Dentro del rango</v>
      </c>
      <c r="L1895" s="49">
        <v>1</v>
      </c>
      <c r="M1895" s="49">
        <v>1</v>
      </c>
      <c r="N1895" s="49">
        <v>1</v>
      </c>
      <c r="O1895" s="49">
        <v>1</v>
      </c>
      <c r="P1895" s="49">
        <v>0</v>
      </c>
      <c r="Q1895" s="49">
        <v>1</v>
      </c>
      <c r="R1895" s="49">
        <v>1</v>
      </c>
      <c r="S1895" s="49">
        <v>1</v>
      </c>
      <c r="T1895" s="49">
        <v>0</v>
      </c>
      <c r="U1895" s="49">
        <v>1</v>
      </c>
      <c r="V1895" s="67" t="s">
        <v>6051</v>
      </c>
      <c r="W189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895" t="str">
        <f>IF(cto1255AMCO[[#This Row],[Calificacion]]=1,"Aprobado","Subsanar")</f>
        <v>Subsanar</v>
      </c>
    </row>
    <row r="1896" spans="1:24" customFormat="1" hidden="1">
      <c r="A1896">
        <v>1895</v>
      </c>
      <c r="B1896" t="s">
        <v>6196</v>
      </c>
      <c r="C1896" s="13" t="s">
        <v>6197</v>
      </c>
      <c r="D1896" t="s">
        <v>6048</v>
      </c>
      <c r="E1896" s="26" t="s">
        <v>6198</v>
      </c>
      <c r="F1896" s="6">
        <v>91</v>
      </c>
      <c r="G1896" s="6">
        <v>91.408282</v>
      </c>
      <c r="H1896" s="49">
        <v>91</v>
      </c>
      <c r="I1896" s="4">
        <f t="shared" si="93"/>
        <v>0</v>
      </c>
      <c r="J1896" s="10">
        <f t="shared" si="94"/>
        <v>0.06</v>
      </c>
      <c r="K1896" t="str">
        <f t="shared" si="95"/>
        <v>Dentro del rango</v>
      </c>
      <c r="L1896" s="49">
        <v>1</v>
      </c>
      <c r="M1896" s="49">
        <v>1</v>
      </c>
      <c r="N1896" s="49">
        <v>1</v>
      </c>
      <c r="O1896" s="49">
        <v>0</v>
      </c>
      <c r="P1896" s="49">
        <v>0</v>
      </c>
      <c r="Q1896" s="49">
        <v>1</v>
      </c>
      <c r="R1896" s="49">
        <v>1</v>
      </c>
      <c r="S1896" s="49">
        <v>1</v>
      </c>
      <c r="T1896" s="49">
        <v>0</v>
      </c>
      <c r="U1896" s="49">
        <v>1</v>
      </c>
      <c r="V1896" s="67" t="s">
        <v>6063</v>
      </c>
      <c r="W189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0.7</v>
      </c>
      <c r="X1896" t="str">
        <f>IF(cto1255AMCO[[#This Row],[Calificacion]]=1,"Aprobado","Subsanar")</f>
        <v>Subsanar</v>
      </c>
    </row>
    <row r="1897" spans="1:24" customFormat="1" hidden="1">
      <c r="A1897">
        <v>1896</v>
      </c>
      <c r="B1897" t="s">
        <v>6199</v>
      </c>
      <c r="C1897" s="13" t="s">
        <v>6200</v>
      </c>
      <c r="D1897" t="s">
        <v>6048</v>
      </c>
      <c r="E1897" s="26" t="s">
        <v>6201</v>
      </c>
      <c r="F1897" s="6">
        <v>91</v>
      </c>
      <c r="G1897" s="6">
        <v>90.646564999999995</v>
      </c>
      <c r="H1897" s="49">
        <v>91</v>
      </c>
      <c r="I1897" s="4">
        <f t="shared" si="93"/>
        <v>0</v>
      </c>
      <c r="J1897" s="10">
        <f t="shared" si="94"/>
        <v>0.06</v>
      </c>
      <c r="K1897" t="str">
        <f t="shared" si="95"/>
        <v>Dentro del rango</v>
      </c>
      <c r="L1897" s="49">
        <v>1</v>
      </c>
      <c r="M1897" s="49">
        <v>1</v>
      </c>
      <c r="N1897" s="49">
        <v>1</v>
      </c>
      <c r="O1897" s="49">
        <v>0</v>
      </c>
      <c r="P1897" s="49">
        <v>0</v>
      </c>
      <c r="Q1897" s="49">
        <v>1</v>
      </c>
      <c r="R1897" s="49">
        <v>1</v>
      </c>
      <c r="S1897" s="49">
        <v>1</v>
      </c>
      <c r="T1897" s="49">
        <v>0</v>
      </c>
      <c r="U1897" s="49">
        <v>1</v>
      </c>
      <c r="V1897" s="67" t="s">
        <v>6063</v>
      </c>
      <c r="W189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0.7</v>
      </c>
      <c r="X1897" t="str">
        <f>IF(cto1255AMCO[[#This Row],[Calificacion]]=1,"Aprobado","Subsanar")</f>
        <v>Subsanar</v>
      </c>
    </row>
    <row r="1898" spans="1:24" customFormat="1" hidden="1">
      <c r="A1898">
        <v>1897</v>
      </c>
      <c r="B1898" t="s">
        <v>6202</v>
      </c>
      <c r="C1898" s="13" t="s">
        <v>6203</v>
      </c>
      <c r="D1898" t="s">
        <v>6048</v>
      </c>
      <c r="E1898" s="26" t="s">
        <v>6204</v>
      </c>
      <c r="F1898" s="6">
        <v>91</v>
      </c>
      <c r="G1898" s="6">
        <v>91.447770000000006</v>
      </c>
      <c r="H1898" s="49">
        <v>91</v>
      </c>
      <c r="I1898" s="4">
        <f t="shared" si="93"/>
        <v>0</v>
      </c>
      <c r="J1898" s="10">
        <f t="shared" si="94"/>
        <v>0.06</v>
      </c>
      <c r="K1898" t="str">
        <f t="shared" si="95"/>
        <v>Dentro del rango</v>
      </c>
      <c r="L1898" s="49">
        <v>1</v>
      </c>
      <c r="M1898" s="49">
        <v>1</v>
      </c>
      <c r="N1898" s="49">
        <v>1</v>
      </c>
      <c r="O1898" s="49">
        <v>1</v>
      </c>
      <c r="P1898" s="49">
        <v>0</v>
      </c>
      <c r="Q1898" s="49">
        <v>1</v>
      </c>
      <c r="R1898" s="49">
        <v>1</v>
      </c>
      <c r="S1898" s="49">
        <v>1</v>
      </c>
      <c r="T1898" s="49">
        <v>0</v>
      </c>
      <c r="U1898" s="49">
        <v>1</v>
      </c>
      <c r="V1898" s="67" t="s">
        <v>6051</v>
      </c>
      <c r="W189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898" t="str">
        <f>IF(cto1255AMCO[[#This Row],[Calificacion]]=1,"Aprobado","Subsanar")</f>
        <v>Subsanar</v>
      </c>
    </row>
    <row r="1899" spans="1:24" customFormat="1" hidden="1">
      <c r="A1899">
        <v>1898</v>
      </c>
      <c r="B1899" t="s">
        <v>6205</v>
      </c>
      <c r="C1899" s="13" t="s">
        <v>6206</v>
      </c>
      <c r="D1899" t="s">
        <v>6048</v>
      </c>
      <c r="E1899" s="26" t="s">
        <v>6207</v>
      </c>
      <c r="F1899" s="6">
        <v>90</v>
      </c>
      <c r="G1899" s="6">
        <v>90.293434000000005</v>
      </c>
      <c r="H1899" s="49">
        <v>90</v>
      </c>
      <c r="I1899" s="4">
        <f t="shared" si="93"/>
        <v>0</v>
      </c>
      <c r="J1899" s="10">
        <f t="shared" si="94"/>
        <v>0.06</v>
      </c>
      <c r="K1899" t="str">
        <f t="shared" si="95"/>
        <v>Dentro del rango</v>
      </c>
      <c r="L1899" s="49">
        <v>1</v>
      </c>
      <c r="M1899" s="49">
        <v>1</v>
      </c>
      <c r="N1899" s="49">
        <v>1</v>
      </c>
      <c r="O1899" s="49">
        <v>1</v>
      </c>
      <c r="P1899" s="49">
        <v>0</v>
      </c>
      <c r="Q1899" s="49">
        <v>1</v>
      </c>
      <c r="R1899" s="49">
        <v>1</v>
      </c>
      <c r="S1899" s="49">
        <v>1</v>
      </c>
      <c r="T1899" s="49">
        <v>0</v>
      </c>
      <c r="U1899" s="49">
        <v>1</v>
      </c>
      <c r="V1899" s="67" t="s">
        <v>6051</v>
      </c>
      <c r="W189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899" t="str">
        <f>IF(cto1255AMCO[[#This Row],[Calificacion]]=1,"Aprobado","Subsanar")</f>
        <v>Subsanar</v>
      </c>
    </row>
    <row r="1900" spans="1:24" customFormat="1" hidden="1">
      <c r="A1900">
        <v>1899</v>
      </c>
      <c r="B1900" t="s">
        <v>6208</v>
      </c>
      <c r="C1900" s="13" t="s">
        <v>6209</v>
      </c>
      <c r="D1900" t="s">
        <v>6048</v>
      </c>
      <c r="E1900" s="26" t="s">
        <v>6210</v>
      </c>
      <c r="F1900" s="6" t="s">
        <v>6032</v>
      </c>
      <c r="G1900" s="6" t="s">
        <v>6211</v>
      </c>
      <c r="H1900" s="49">
        <v>89</v>
      </c>
      <c r="I1900" s="4">
        <f t="shared" si="93"/>
        <v>0</v>
      </c>
      <c r="J1900" s="10">
        <f t="shared" si="94"/>
        <v>0.06</v>
      </c>
      <c r="K1900" t="str">
        <f t="shared" si="95"/>
        <v>Dentro del rango</v>
      </c>
      <c r="L1900" s="49">
        <v>1</v>
      </c>
      <c r="M1900" s="49">
        <v>1</v>
      </c>
      <c r="N1900" s="49">
        <v>1</v>
      </c>
      <c r="O1900" s="49">
        <v>1</v>
      </c>
      <c r="P1900" s="49">
        <v>0</v>
      </c>
      <c r="Q1900" s="49">
        <v>1</v>
      </c>
      <c r="R1900" s="49">
        <v>1</v>
      </c>
      <c r="S1900" s="49">
        <v>1</v>
      </c>
      <c r="T1900" s="49">
        <v>0</v>
      </c>
      <c r="U1900" s="49">
        <v>1</v>
      </c>
      <c r="V1900" s="67" t="s">
        <v>6051</v>
      </c>
      <c r="W190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900" t="str">
        <f>IF(cto1255AMCO[[#This Row],[Calificacion]]=1,"Aprobado","Subsanar")</f>
        <v>Subsanar</v>
      </c>
    </row>
    <row r="1901" spans="1:24" customFormat="1" hidden="1">
      <c r="A1901">
        <v>1900</v>
      </c>
      <c r="B1901" t="s">
        <v>6212</v>
      </c>
      <c r="C1901" s="13" t="s">
        <v>6213</v>
      </c>
      <c r="D1901" t="s">
        <v>6048</v>
      </c>
      <c r="E1901" s="26" t="s">
        <v>6214</v>
      </c>
      <c r="F1901" s="6">
        <v>89</v>
      </c>
      <c r="G1901" s="6">
        <v>89.410088000000002</v>
      </c>
      <c r="H1901" s="49">
        <v>89</v>
      </c>
      <c r="I1901" s="4">
        <f t="shared" si="93"/>
        <v>0</v>
      </c>
      <c r="J1901" s="10">
        <f t="shared" si="94"/>
        <v>0.06</v>
      </c>
      <c r="K1901" t="str">
        <f t="shared" si="95"/>
        <v>Dentro del rango</v>
      </c>
      <c r="L1901" s="49">
        <v>1</v>
      </c>
      <c r="M1901" s="49">
        <v>1</v>
      </c>
      <c r="N1901" s="49">
        <v>1</v>
      </c>
      <c r="O1901" s="49">
        <v>1</v>
      </c>
      <c r="P1901" s="49">
        <v>0</v>
      </c>
      <c r="Q1901" s="49">
        <v>1</v>
      </c>
      <c r="R1901" s="49">
        <v>1</v>
      </c>
      <c r="S1901" s="49">
        <v>1</v>
      </c>
      <c r="T1901" s="49">
        <v>0</v>
      </c>
      <c r="U1901" s="49">
        <v>1</v>
      </c>
      <c r="V1901" s="67" t="s">
        <v>6051</v>
      </c>
      <c r="W190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901" t="str">
        <f>IF(cto1255AMCO[[#This Row],[Calificacion]]=1,"Aprobado","Subsanar")</f>
        <v>Subsanar</v>
      </c>
    </row>
    <row r="1902" spans="1:24" customFormat="1" hidden="1">
      <c r="A1902">
        <v>1901</v>
      </c>
      <c r="B1902" t="s">
        <v>6215</v>
      </c>
      <c r="C1902" s="13" t="s">
        <v>6216</v>
      </c>
      <c r="D1902" t="s">
        <v>6048</v>
      </c>
      <c r="E1902" s="26" t="s">
        <v>6217</v>
      </c>
      <c r="F1902" s="6">
        <v>92</v>
      </c>
      <c r="G1902" s="6">
        <v>91.504023000000004</v>
      </c>
      <c r="H1902" s="49">
        <v>92</v>
      </c>
      <c r="I1902" s="4">
        <f t="shared" si="93"/>
        <v>0</v>
      </c>
      <c r="J1902" s="10">
        <f t="shared" si="94"/>
        <v>0.06</v>
      </c>
      <c r="K1902" t="str">
        <f t="shared" si="95"/>
        <v>Dentro del rango</v>
      </c>
      <c r="L1902" s="49">
        <v>1</v>
      </c>
      <c r="M1902" s="49">
        <v>1</v>
      </c>
      <c r="N1902" s="49">
        <v>1</v>
      </c>
      <c r="O1902" s="49">
        <v>1</v>
      </c>
      <c r="P1902" s="49">
        <v>0</v>
      </c>
      <c r="Q1902" s="49">
        <v>1</v>
      </c>
      <c r="R1902" s="49">
        <v>1</v>
      </c>
      <c r="S1902" s="49">
        <v>1</v>
      </c>
      <c r="T1902" s="49">
        <v>0</v>
      </c>
      <c r="U1902" s="49">
        <v>1</v>
      </c>
      <c r="V1902" s="67" t="s">
        <v>6051</v>
      </c>
      <c r="W190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902" t="str">
        <f>IF(cto1255AMCO[[#This Row],[Calificacion]]=1,"Aprobado","Subsanar")</f>
        <v>Subsanar</v>
      </c>
    </row>
    <row r="1903" spans="1:24" customFormat="1" hidden="1">
      <c r="A1903">
        <v>1902</v>
      </c>
      <c r="B1903" t="s">
        <v>6218</v>
      </c>
      <c r="C1903" s="13" t="s">
        <v>6219</v>
      </c>
      <c r="D1903" t="s">
        <v>6048</v>
      </c>
      <c r="E1903" s="26" t="s">
        <v>6220</v>
      </c>
      <c r="F1903" s="6">
        <v>90</v>
      </c>
      <c r="G1903" s="6">
        <v>89.968309000000005</v>
      </c>
      <c r="H1903" s="49">
        <v>90</v>
      </c>
      <c r="I1903" s="4">
        <f t="shared" si="93"/>
        <v>0</v>
      </c>
      <c r="J1903" s="10">
        <f t="shared" si="94"/>
        <v>0.06</v>
      </c>
      <c r="K1903" t="str">
        <f t="shared" si="95"/>
        <v>Dentro del rango</v>
      </c>
      <c r="L1903" s="49">
        <v>1</v>
      </c>
      <c r="M1903" s="49">
        <v>1</v>
      </c>
      <c r="N1903" s="49">
        <v>1</v>
      </c>
      <c r="O1903" s="49">
        <v>1</v>
      </c>
      <c r="P1903" s="49">
        <v>0</v>
      </c>
      <c r="Q1903" s="49">
        <v>1</v>
      </c>
      <c r="R1903" s="49">
        <v>1</v>
      </c>
      <c r="S1903" s="49">
        <v>1</v>
      </c>
      <c r="T1903" s="49">
        <v>0</v>
      </c>
      <c r="U1903" s="49">
        <v>1</v>
      </c>
      <c r="V1903" s="67" t="s">
        <v>6051</v>
      </c>
      <c r="W190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903" t="str">
        <f>IF(cto1255AMCO[[#This Row],[Calificacion]]=1,"Aprobado","Subsanar")</f>
        <v>Subsanar</v>
      </c>
    </row>
    <row r="1904" spans="1:24" customFormat="1" hidden="1">
      <c r="A1904">
        <v>1903</v>
      </c>
      <c r="B1904" t="s">
        <v>6221</v>
      </c>
      <c r="C1904" s="13" t="s">
        <v>6222</v>
      </c>
      <c r="D1904" t="s">
        <v>6048</v>
      </c>
      <c r="E1904" s="26" t="s">
        <v>6223</v>
      </c>
      <c r="F1904" s="6">
        <v>90</v>
      </c>
      <c r="G1904" s="6">
        <v>89.998396</v>
      </c>
      <c r="H1904" s="49">
        <v>90</v>
      </c>
      <c r="I1904" s="4">
        <f t="shared" si="93"/>
        <v>0</v>
      </c>
      <c r="J1904" s="10">
        <f t="shared" si="94"/>
        <v>0.06</v>
      </c>
      <c r="K1904" t="str">
        <f t="shared" si="95"/>
        <v>Dentro del rango</v>
      </c>
      <c r="L1904" s="49">
        <v>1</v>
      </c>
      <c r="M1904" s="49">
        <v>1</v>
      </c>
      <c r="N1904" s="49">
        <v>1</v>
      </c>
      <c r="O1904" s="49">
        <v>1</v>
      </c>
      <c r="P1904" s="49">
        <v>0</v>
      </c>
      <c r="Q1904" s="49">
        <v>1</v>
      </c>
      <c r="R1904" s="49">
        <v>1</v>
      </c>
      <c r="S1904" s="49">
        <v>1</v>
      </c>
      <c r="T1904" s="49">
        <v>0</v>
      </c>
      <c r="U1904" s="49">
        <v>1</v>
      </c>
      <c r="V1904" s="67" t="s">
        <v>6051</v>
      </c>
      <c r="W190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904" t="str">
        <f>IF(cto1255AMCO[[#This Row],[Calificacion]]=1,"Aprobado","Subsanar")</f>
        <v>Subsanar</v>
      </c>
    </row>
    <row r="1905" spans="1:24" customFormat="1" hidden="1">
      <c r="A1905">
        <v>1904</v>
      </c>
      <c r="B1905" t="s">
        <v>6224</v>
      </c>
      <c r="C1905" s="13" t="s">
        <v>6225</v>
      </c>
      <c r="D1905" t="s">
        <v>6048</v>
      </c>
      <c r="E1905" s="26" t="s">
        <v>6226</v>
      </c>
      <c r="F1905" s="6" t="s">
        <v>6227</v>
      </c>
      <c r="G1905" s="6" t="s">
        <v>6228</v>
      </c>
      <c r="H1905" s="49">
        <v>91</v>
      </c>
      <c r="I1905" s="4">
        <f t="shared" si="93"/>
        <v>0</v>
      </c>
      <c r="J1905" s="10">
        <f t="shared" si="94"/>
        <v>0.06</v>
      </c>
      <c r="K1905" t="str">
        <f t="shared" si="95"/>
        <v>Dentro del rango</v>
      </c>
      <c r="L1905" s="49">
        <v>1</v>
      </c>
      <c r="M1905" s="49">
        <v>1</v>
      </c>
      <c r="N1905" s="49">
        <v>1</v>
      </c>
      <c r="O1905" s="49">
        <v>1</v>
      </c>
      <c r="P1905" s="49">
        <v>0</v>
      </c>
      <c r="Q1905" s="49">
        <v>1</v>
      </c>
      <c r="R1905" s="49">
        <v>1</v>
      </c>
      <c r="S1905" s="49">
        <v>1</v>
      </c>
      <c r="T1905" s="49">
        <v>0</v>
      </c>
      <c r="U1905" s="49">
        <v>1</v>
      </c>
      <c r="V1905" s="67" t="s">
        <v>6051</v>
      </c>
      <c r="W190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905" t="str">
        <f>IF(cto1255AMCO[[#This Row],[Calificacion]]=1,"Aprobado","Subsanar")</f>
        <v>Subsanar</v>
      </c>
    </row>
    <row r="1906" spans="1:24" customFormat="1" hidden="1">
      <c r="A1906">
        <v>1905</v>
      </c>
      <c r="B1906" t="s">
        <v>6229</v>
      </c>
      <c r="C1906" s="13" t="s">
        <v>6230</v>
      </c>
      <c r="D1906" t="s">
        <v>6048</v>
      </c>
      <c r="E1906" s="26" t="s">
        <v>6231</v>
      </c>
      <c r="F1906" s="6">
        <v>92</v>
      </c>
      <c r="G1906" s="6">
        <v>91.849078000000006</v>
      </c>
      <c r="H1906" s="49">
        <v>92</v>
      </c>
      <c r="I1906" s="4">
        <f t="shared" si="93"/>
        <v>0</v>
      </c>
      <c r="J1906" s="10">
        <f t="shared" si="94"/>
        <v>0.06</v>
      </c>
      <c r="K1906" t="str">
        <f t="shared" si="95"/>
        <v>Dentro del rango</v>
      </c>
      <c r="L1906" s="49">
        <v>1</v>
      </c>
      <c r="M1906" s="49">
        <v>1</v>
      </c>
      <c r="N1906" s="49">
        <v>1</v>
      </c>
      <c r="O1906" s="49">
        <v>1</v>
      </c>
      <c r="P1906" s="49">
        <v>0</v>
      </c>
      <c r="Q1906" s="49">
        <v>1</v>
      </c>
      <c r="R1906" s="49">
        <v>1</v>
      </c>
      <c r="S1906" s="49">
        <v>1</v>
      </c>
      <c r="T1906" s="49">
        <v>0</v>
      </c>
      <c r="U1906" s="49">
        <v>1</v>
      </c>
      <c r="V1906" s="67" t="s">
        <v>6051</v>
      </c>
      <c r="W190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906" t="str">
        <f>IF(cto1255AMCO[[#This Row],[Calificacion]]=1,"Aprobado","Subsanar")</f>
        <v>Subsanar</v>
      </c>
    </row>
    <row r="1907" spans="1:24" customFormat="1" hidden="1">
      <c r="A1907">
        <v>1906</v>
      </c>
      <c r="B1907" t="s">
        <v>6232</v>
      </c>
      <c r="C1907" s="13" t="s">
        <v>6233</v>
      </c>
      <c r="D1907" t="s">
        <v>6048</v>
      </c>
      <c r="E1907" s="26" t="s">
        <v>6234</v>
      </c>
      <c r="F1907" s="6">
        <v>90</v>
      </c>
      <c r="G1907" s="6">
        <v>90.470208999999997</v>
      </c>
      <c r="H1907" s="49">
        <v>90</v>
      </c>
      <c r="I1907" s="4">
        <f t="shared" si="93"/>
        <v>0</v>
      </c>
      <c r="J1907" s="10">
        <f t="shared" si="94"/>
        <v>0.06</v>
      </c>
      <c r="K1907" t="str">
        <f t="shared" si="95"/>
        <v>Dentro del rango</v>
      </c>
      <c r="L1907" s="49">
        <v>1</v>
      </c>
      <c r="M1907" s="49">
        <v>1</v>
      </c>
      <c r="N1907" s="49">
        <v>1</v>
      </c>
      <c r="O1907" s="49">
        <v>1</v>
      </c>
      <c r="P1907" s="49">
        <v>0</v>
      </c>
      <c r="Q1907" s="49">
        <v>1</v>
      </c>
      <c r="R1907" s="49">
        <v>1</v>
      </c>
      <c r="S1907" s="49">
        <v>1</v>
      </c>
      <c r="T1907" s="49">
        <v>0</v>
      </c>
      <c r="U1907" s="49">
        <v>1</v>
      </c>
      <c r="V1907" s="67" t="s">
        <v>6051</v>
      </c>
      <c r="W190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907" t="str">
        <f>IF(cto1255AMCO[[#This Row],[Calificacion]]=1,"Aprobado","Subsanar")</f>
        <v>Subsanar</v>
      </c>
    </row>
    <row r="1908" spans="1:24" customFormat="1" hidden="1">
      <c r="A1908">
        <v>1907</v>
      </c>
      <c r="B1908" t="s">
        <v>6235</v>
      </c>
      <c r="C1908" s="13" t="s">
        <v>6236</v>
      </c>
      <c r="D1908" t="s">
        <v>6048</v>
      </c>
      <c r="E1908" s="26" t="s">
        <v>6237</v>
      </c>
      <c r="F1908" s="6">
        <v>92</v>
      </c>
      <c r="G1908" s="6">
        <v>91.875805</v>
      </c>
      <c r="H1908" s="49">
        <v>92</v>
      </c>
      <c r="I1908" s="4">
        <f t="shared" si="93"/>
        <v>0</v>
      </c>
      <c r="J1908" s="10">
        <f t="shared" si="94"/>
        <v>0.06</v>
      </c>
      <c r="K1908" t="str">
        <f t="shared" si="95"/>
        <v>Dentro del rango</v>
      </c>
      <c r="L1908" s="49">
        <v>1</v>
      </c>
      <c r="M1908" s="49">
        <v>1</v>
      </c>
      <c r="N1908" s="49">
        <v>1</v>
      </c>
      <c r="O1908" s="49">
        <v>1</v>
      </c>
      <c r="P1908" s="49">
        <v>0</v>
      </c>
      <c r="Q1908" s="49">
        <v>1</v>
      </c>
      <c r="R1908" s="49">
        <v>1</v>
      </c>
      <c r="S1908" s="49">
        <v>1</v>
      </c>
      <c r="T1908" s="49">
        <v>0</v>
      </c>
      <c r="U1908" s="49">
        <v>1</v>
      </c>
      <c r="V1908" s="67" t="s">
        <v>6051</v>
      </c>
      <c r="W190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908" t="str">
        <f>IF(cto1255AMCO[[#This Row],[Calificacion]]=1,"Aprobado","Subsanar")</f>
        <v>Subsanar</v>
      </c>
    </row>
    <row r="1909" spans="1:24" customFormat="1" hidden="1">
      <c r="A1909">
        <v>1908</v>
      </c>
      <c r="B1909" t="s">
        <v>6238</v>
      </c>
      <c r="C1909" s="13" t="s">
        <v>6239</v>
      </c>
      <c r="D1909" t="s">
        <v>6048</v>
      </c>
      <c r="E1909" s="26" t="s">
        <v>6240</v>
      </c>
      <c r="F1909" s="6">
        <v>92</v>
      </c>
      <c r="G1909" s="6">
        <v>92.317594</v>
      </c>
      <c r="H1909" s="49">
        <v>92</v>
      </c>
      <c r="I1909" s="4">
        <f t="shared" si="93"/>
        <v>0</v>
      </c>
      <c r="J1909" s="10">
        <f t="shared" si="94"/>
        <v>0.06</v>
      </c>
      <c r="K1909" t="str">
        <f t="shared" si="95"/>
        <v>Dentro del rango</v>
      </c>
      <c r="L1909" s="49">
        <v>1</v>
      </c>
      <c r="M1909" s="49">
        <v>1</v>
      </c>
      <c r="N1909" s="49">
        <v>1</v>
      </c>
      <c r="O1909" s="49">
        <v>0</v>
      </c>
      <c r="P1909" s="49">
        <v>0</v>
      </c>
      <c r="Q1909" s="49">
        <v>1</v>
      </c>
      <c r="R1909" s="49">
        <v>1</v>
      </c>
      <c r="S1909" s="49">
        <v>1</v>
      </c>
      <c r="T1909" s="49">
        <v>0</v>
      </c>
      <c r="U1909" s="49">
        <v>1</v>
      </c>
      <c r="V1909" s="67" t="s">
        <v>6241</v>
      </c>
      <c r="W190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0.7</v>
      </c>
      <c r="X1909" t="str">
        <f>IF(cto1255AMCO[[#This Row],[Calificacion]]=1,"Aprobado","Subsanar")</f>
        <v>Subsanar</v>
      </c>
    </row>
    <row r="1910" spans="1:24" customFormat="1" hidden="1">
      <c r="A1910">
        <v>1909</v>
      </c>
      <c r="B1910" t="s">
        <v>6242</v>
      </c>
      <c r="C1910" s="13" t="s">
        <v>6243</v>
      </c>
      <c r="D1910" t="s">
        <v>6048</v>
      </c>
      <c r="E1910" s="26" t="s">
        <v>6244</v>
      </c>
      <c r="F1910" s="6">
        <v>89</v>
      </c>
      <c r="G1910" s="6">
        <v>88.765197000000001</v>
      </c>
      <c r="H1910" s="49">
        <v>89</v>
      </c>
      <c r="I1910" s="4">
        <f t="shared" si="93"/>
        <v>0</v>
      </c>
      <c r="J1910" s="10">
        <f t="shared" si="94"/>
        <v>0.06</v>
      </c>
      <c r="K1910" t="str">
        <f t="shared" si="95"/>
        <v>Dentro del rango</v>
      </c>
      <c r="L1910" s="49">
        <v>1</v>
      </c>
      <c r="M1910" s="49">
        <v>1</v>
      </c>
      <c r="N1910" s="49">
        <v>1</v>
      </c>
      <c r="O1910" s="49">
        <v>0</v>
      </c>
      <c r="P1910" s="49">
        <v>0</v>
      </c>
      <c r="Q1910" s="49">
        <v>1</v>
      </c>
      <c r="R1910" s="49">
        <v>1</v>
      </c>
      <c r="S1910" s="49">
        <v>1</v>
      </c>
      <c r="T1910" s="49">
        <v>0</v>
      </c>
      <c r="U1910" s="49">
        <v>1</v>
      </c>
      <c r="V1910" s="67" t="s">
        <v>6245</v>
      </c>
      <c r="W191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0.7</v>
      </c>
      <c r="X1910" t="str">
        <f>IF(cto1255AMCO[[#This Row],[Calificacion]]=1,"Aprobado","Subsanar")</f>
        <v>Subsanar</v>
      </c>
    </row>
    <row r="1911" spans="1:24" customFormat="1" hidden="1">
      <c r="A1911">
        <v>1910</v>
      </c>
      <c r="B1911" t="s">
        <v>6246</v>
      </c>
      <c r="C1911" s="13" t="s">
        <v>6247</v>
      </c>
      <c r="D1911" t="s">
        <v>6048</v>
      </c>
      <c r="E1911" s="26" t="s">
        <v>6248</v>
      </c>
      <c r="F1911" s="6">
        <v>44</v>
      </c>
      <c r="G1911" s="6">
        <v>44.414772999999997</v>
      </c>
      <c r="H1911" s="49">
        <v>44</v>
      </c>
      <c r="I1911" s="4">
        <f t="shared" si="93"/>
        <v>0</v>
      </c>
      <c r="J1911" s="10">
        <f t="shared" si="94"/>
        <v>7.0000000000000007E-2</v>
      </c>
      <c r="K1911" t="str">
        <f t="shared" si="95"/>
        <v>Dentro del rango</v>
      </c>
      <c r="L1911" s="49">
        <v>1</v>
      </c>
      <c r="M1911" s="49">
        <v>1</v>
      </c>
      <c r="N1911" s="49">
        <v>1</v>
      </c>
      <c r="O1911" s="49">
        <v>1</v>
      </c>
      <c r="P1911" s="49">
        <v>0</v>
      </c>
      <c r="Q1911" s="49">
        <v>1</v>
      </c>
      <c r="R1911" s="49">
        <v>1</v>
      </c>
      <c r="S1911" s="49">
        <v>1</v>
      </c>
      <c r="T1911" s="49">
        <v>0</v>
      </c>
      <c r="U1911" s="49">
        <v>1</v>
      </c>
      <c r="V1911" s="67" t="s">
        <v>6051</v>
      </c>
      <c r="W191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911" t="str">
        <f>IF(cto1255AMCO[[#This Row],[Calificacion]]=1,"Aprobado","Subsanar")</f>
        <v>Subsanar</v>
      </c>
    </row>
    <row r="1912" spans="1:24" customFormat="1" hidden="1">
      <c r="A1912">
        <v>1911</v>
      </c>
      <c r="B1912" t="s">
        <v>6249</v>
      </c>
      <c r="C1912" s="13" t="s">
        <v>6250</v>
      </c>
      <c r="D1912" t="s">
        <v>6048</v>
      </c>
      <c r="E1912" s="26" t="s">
        <v>6251</v>
      </c>
      <c r="F1912" s="6">
        <v>89</v>
      </c>
      <c r="G1912" s="6">
        <v>88.990004999999996</v>
      </c>
      <c r="H1912" s="49">
        <v>89</v>
      </c>
      <c r="I1912" s="4">
        <f t="shared" si="93"/>
        <v>0</v>
      </c>
      <c r="J1912" s="10">
        <f t="shared" si="94"/>
        <v>0.06</v>
      </c>
      <c r="K1912" t="str">
        <f t="shared" si="95"/>
        <v>Dentro del rango</v>
      </c>
      <c r="L1912" s="49">
        <v>1</v>
      </c>
      <c r="M1912" s="49">
        <v>1</v>
      </c>
      <c r="N1912" s="49">
        <v>1</v>
      </c>
      <c r="O1912" s="49">
        <v>1</v>
      </c>
      <c r="P1912" s="49">
        <v>0</v>
      </c>
      <c r="Q1912" s="49">
        <v>1</v>
      </c>
      <c r="R1912" s="49">
        <v>1</v>
      </c>
      <c r="S1912" s="49">
        <v>1</v>
      </c>
      <c r="T1912" s="49">
        <v>0</v>
      </c>
      <c r="U1912" s="49">
        <v>1</v>
      </c>
      <c r="V1912" s="67" t="s">
        <v>6051</v>
      </c>
      <c r="W191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912" t="str">
        <f>IF(cto1255AMCO[[#This Row],[Calificacion]]=1,"Aprobado","Subsanar")</f>
        <v>Subsanar</v>
      </c>
    </row>
    <row r="1913" spans="1:24" customFormat="1" hidden="1">
      <c r="A1913">
        <v>1912</v>
      </c>
      <c r="B1913" t="s">
        <v>6252</v>
      </c>
      <c r="C1913" s="13" t="s">
        <v>6253</v>
      </c>
      <c r="D1913" t="s">
        <v>6048</v>
      </c>
      <c r="E1913" s="26" t="s">
        <v>6254</v>
      </c>
      <c r="F1913" s="6">
        <v>89</v>
      </c>
      <c r="G1913" s="6">
        <v>89.371129999999994</v>
      </c>
      <c r="H1913" s="49">
        <v>89</v>
      </c>
      <c r="I1913" s="4">
        <f t="shared" si="93"/>
        <v>0</v>
      </c>
      <c r="J1913" s="10">
        <f t="shared" si="94"/>
        <v>0.06</v>
      </c>
      <c r="K1913" t="str">
        <f t="shared" si="95"/>
        <v>Dentro del rango</v>
      </c>
      <c r="L1913" s="49">
        <v>1</v>
      </c>
      <c r="M1913" s="49">
        <v>1</v>
      </c>
      <c r="N1913" s="49">
        <v>1</v>
      </c>
      <c r="O1913" s="49">
        <v>1</v>
      </c>
      <c r="P1913" s="49">
        <v>0</v>
      </c>
      <c r="Q1913" s="49">
        <v>1</v>
      </c>
      <c r="R1913" s="49">
        <v>1</v>
      </c>
      <c r="S1913" s="49">
        <v>1</v>
      </c>
      <c r="T1913" s="49">
        <v>0</v>
      </c>
      <c r="U1913" s="49">
        <v>1</v>
      </c>
      <c r="V1913" s="67" t="s">
        <v>6255</v>
      </c>
      <c r="W191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913" t="str">
        <f>IF(cto1255AMCO[[#This Row],[Calificacion]]=1,"Aprobado","Subsanar")</f>
        <v>Subsanar</v>
      </c>
    </row>
    <row r="1914" spans="1:24" customFormat="1" hidden="1">
      <c r="A1914">
        <v>1913</v>
      </c>
      <c r="B1914" t="s">
        <v>6256</v>
      </c>
      <c r="C1914" s="13" t="s">
        <v>6257</v>
      </c>
      <c r="D1914" t="s">
        <v>6048</v>
      </c>
      <c r="E1914" s="26" t="s">
        <v>6258</v>
      </c>
      <c r="F1914" s="6" t="s">
        <v>6006</v>
      </c>
      <c r="G1914" s="6" t="s">
        <v>6259</v>
      </c>
      <c r="H1914" s="49">
        <v>90</v>
      </c>
      <c r="I1914" s="4">
        <f t="shared" si="93"/>
        <v>0</v>
      </c>
      <c r="J1914" s="10">
        <f t="shared" si="94"/>
        <v>0.06</v>
      </c>
      <c r="K1914" t="str">
        <f t="shared" si="95"/>
        <v>Dentro del rango</v>
      </c>
      <c r="L1914" s="49">
        <v>1</v>
      </c>
      <c r="M1914" s="49">
        <v>1</v>
      </c>
      <c r="N1914" s="49">
        <v>1</v>
      </c>
      <c r="O1914" s="49">
        <v>1</v>
      </c>
      <c r="P1914" s="49">
        <v>0</v>
      </c>
      <c r="Q1914" s="49">
        <v>1</v>
      </c>
      <c r="R1914" s="49">
        <v>1</v>
      </c>
      <c r="S1914" s="49">
        <v>1</v>
      </c>
      <c r="T1914" s="49">
        <v>0</v>
      </c>
      <c r="U1914" s="49">
        <v>1</v>
      </c>
      <c r="V1914" s="67" t="s">
        <v>6260</v>
      </c>
      <c r="W191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914" t="str">
        <f>IF(cto1255AMCO[[#This Row],[Calificacion]]=1,"Aprobado","Subsanar")</f>
        <v>Subsanar</v>
      </c>
    </row>
    <row r="1915" spans="1:24" customFormat="1" hidden="1">
      <c r="A1915">
        <v>1914</v>
      </c>
      <c r="B1915" t="s">
        <v>6261</v>
      </c>
      <c r="C1915" s="13" t="s">
        <v>6262</v>
      </c>
      <c r="D1915" t="s">
        <v>6048</v>
      </c>
      <c r="E1915" s="26" t="s">
        <v>6263</v>
      </c>
      <c r="F1915" s="6">
        <v>90</v>
      </c>
      <c r="G1915" s="6">
        <v>89.632726000000005</v>
      </c>
      <c r="H1915" s="49">
        <v>90</v>
      </c>
      <c r="I1915" s="4">
        <f t="shared" si="93"/>
        <v>0</v>
      </c>
      <c r="J1915" s="10">
        <f t="shared" si="94"/>
        <v>0.06</v>
      </c>
      <c r="K1915" t="str">
        <f t="shared" si="95"/>
        <v>Dentro del rango</v>
      </c>
      <c r="L1915" s="49">
        <v>1</v>
      </c>
      <c r="M1915" s="49">
        <v>1</v>
      </c>
      <c r="N1915" s="49">
        <v>1</v>
      </c>
      <c r="O1915" s="49">
        <v>1</v>
      </c>
      <c r="P1915" s="49">
        <v>0</v>
      </c>
      <c r="Q1915" s="49">
        <v>1</v>
      </c>
      <c r="R1915" s="49">
        <v>1</v>
      </c>
      <c r="S1915" s="49">
        <v>1</v>
      </c>
      <c r="T1915" s="49">
        <v>0</v>
      </c>
      <c r="U1915" s="49">
        <v>1</v>
      </c>
      <c r="V1915" s="67" t="s">
        <v>6260</v>
      </c>
      <c r="W191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915" t="str">
        <f>IF(cto1255AMCO[[#This Row],[Calificacion]]=1,"Aprobado","Subsanar")</f>
        <v>Subsanar</v>
      </c>
    </row>
    <row r="1916" spans="1:24" customFormat="1" hidden="1">
      <c r="A1916">
        <v>1915</v>
      </c>
      <c r="B1916" t="s">
        <v>6264</v>
      </c>
      <c r="C1916" s="13" t="s">
        <v>6265</v>
      </c>
      <c r="D1916" t="s">
        <v>6048</v>
      </c>
      <c r="E1916" s="26" t="s">
        <v>6266</v>
      </c>
      <c r="F1916" s="6" t="s">
        <v>6006</v>
      </c>
      <c r="G1916" s="6" t="s">
        <v>6267</v>
      </c>
      <c r="H1916" s="49">
        <v>90</v>
      </c>
      <c r="I1916" s="4">
        <f t="shared" ref="I1916:I1947" si="96">(((ABS(H1916-F1916))/F1916))</f>
        <v>0</v>
      </c>
      <c r="J1916" s="10">
        <f t="shared" ref="J1916:J1947" si="97">IF(H1916&lt;=80,0.07,IF(AND(H1916&gt;80,H1916&lt;=250),0.06,IF(AND(H1916&gt;250,H1916&lt;=500),0.04,IF(H1916&gt;500,0.03,0))))</f>
        <v>0.06</v>
      </c>
      <c r="K1916" t="str">
        <f t="shared" ref="K1916:K1947" si="98">IF(ABS(I1916)&lt;=J1916,"Dentro del rango","Supera el rango")</f>
        <v>Dentro del rango</v>
      </c>
      <c r="L1916" s="49">
        <v>1</v>
      </c>
      <c r="M1916" s="49">
        <v>1</v>
      </c>
      <c r="N1916" s="49">
        <v>1</v>
      </c>
      <c r="O1916" s="49">
        <v>1</v>
      </c>
      <c r="P1916" s="49">
        <v>0</v>
      </c>
      <c r="Q1916" s="49">
        <v>1</v>
      </c>
      <c r="R1916" s="49">
        <v>1</v>
      </c>
      <c r="S1916" s="49">
        <v>1</v>
      </c>
      <c r="T1916" s="49">
        <v>0</v>
      </c>
      <c r="U1916" s="49">
        <v>1</v>
      </c>
      <c r="V1916" s="67" t="s">
        <v>6260</v>
      </c>
      <c r="W191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916" t="str">
        <f>IF(cto1255AMCO[[#This Row],[Calificacion]]=1,"Aprobado","Subsanar")</f>
        <v>Subsanar</v>
      </c>
    </row>
    <row r="1917" spans="1:24" customFormat="1" hidden="1">
      <c r="A1917">
        <v>1916</v>
      </c>
      <c r="B1917" t="s">
        <v>6268</v>
      </c>
      <c r="C1917" s="13" t="s">
        <v>6269</v>
      </c>
      <c r="D1917" t="s">
        <v>6048</v>
      </c>
      <c r="E1917" s="26" t="s">
        <v>6270</v>
      </c>
      <c r="F1917" s="6">
        <v>44</v>
      </c>
      <c r="G1917" s="6">
        <v>43.690837999999999</v>
      </c>
      <c r="H1917" s="49">
        <v>44</v>
      </c>
      <c r="I1917" s="4">
        <f t="shared" si="96"/>
        <v>0</v>
      </c>
      <c r="J1917" s="10">
        <f t="shared" si="97"/>
        <v>7.0000000000000007E-2</v>
      </c>
      <c r="K1917" t="str">
        <f t="shared" si="98"/>
        <v>Dentro del rango</v>
      </c>
      <c r="L1917" s="49">
        <v>1</v>
      </c>
      <c r="M1917" s="49">
        <v>1</v>
      </c>
      <c r="N1917" s="49">
        <v>1</v>
      </c>
      <c r="O1917" s="49">
        <v>1</v>
      </c>
      <c r="P1917" s="49">
        <v>0</v>
      </c>
      <c r="Q1917" s="49">
        <v>1</v>
      </c>
      <c r="R1917" s="49">
        <v>1</v>
      </c>
      <c r="S1917" s="49">
        <v>1</v>
      </c>
      <c r="T1917" s="49">
        <v>0</v>
      </c>
      <c r="U1917" s="49">
        <v>1</v>
      </c>
      <c r="V1917" s="67" t="s">
        <v>6260</v>
      </c>
      <c r="W191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917" t="str">
        <f>IF(cto1255AMCO[[#This Row],[Calificacion]]=1,"Aprobado","Subsanar")</f>
        <v>Subsanar</v>
      </c>
    </row>
    <row r="1918" spans="1:24" customFormat="1" hidden="1">
      <c r="A1918">
        <v>1917</v>
      </c>
      <c r="B1918" t="s">
        <v>6271</v>
      </c>
      <c r="C1918" s="13" t="s">
        <v>6272</v>
      </c>
      <c r="D1918" t="s">
        <v>6048</v>
      </c>
      <c r="E1918" s="26" t="s">
        <v>6273</v>
      </c>
      <c r="F1918" s="6">
        <v>90</v>
      </c>
      <c r="G1918" s="6">
        <v>89.876115999999996</v>
      </c>
      <c r="H1918" s="49">
        <v>90</v>
      </c>
      <c r="I1918" s="4">
        <f t="shared" si="96"/>
        <v>0</v>
      </c>
      <c r="J1918" s="10">
        <f t="shared" si="97"/>
        <v>0.06</v>
      </c>
      <c r="K1918" t="str">
        <f t="shared" si="98"/>
        <v>Dentro del rango</v>
      </c>
      <c r="L1918" s="49">
        <v>1</v>
      </c>
      <c r="M1918" s="49">
        <v>1</v>
      </c>
      <c r="N1918" s="49">
        <v>1</v>
      </c>
      <c r="O1918" s="49">
        <v>1</v>
      </c>
      <c r="P1918" s="49">
        <v>0</v>
      </c>
      <c r="Q1918" s="49">
        <v>1</v>
      </c>
      <c r="R1918" s="49">
        <v>1</v>
      </c>
      <c r="S1918" s="49">
        <v>1</v>
      </c>
      <c r="T1918" s="49">
        <v>0</v>
      </c>
      <c r="U1918" s="49">
        <v>1</v>
      </c>
      <c r="V1918" s="67" t="s">
        <v>6260</v>
      </c>
      <c r="W191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918" t="str">
        <f>IF(cto1255AMCO[[#This Row],[Calificacion]]=1,"Aprobado","Subsanar")</f>
        <v>Subsanar</v>
      </c>
    </row>
    <row r="1919" spans="1:24" customFormat="1" hidden="1">
      <c r="A1919">
        <v>1918</v>
      </c>
      <c r="B1919" t="s">
        <v>6274</v>
      </c>
      <c r="C1919" s="13" t="s">
        <v>6275</v>
      </c>
      <c r="D1919" t="s">
        <v>6048</v>
      </c>
      <c r="E1919" s="26" t="s">
        <v>6276</v>
      </c>
      <c r="F1919" s="6">
        <v>89</v>
      </c>
      <c r="G1919" s="6">
        <v>88.551756999999995</v>
      </c>
      <c r="H1919" s="49">
        <v>89</v>
      </c>
      <c r="I1919" s="4">
        <f t="shared" si="96"/>
        <v>0</v>
      </c>
      <c r="J1919" s="10">
        <f t="shared" si="97"/>
        <v>0.06</v>
      </c>
      <c r="K1919" t="str">
        <f t="shared" si="98"/>
        <v>Dentro del rango</v>
      </c>
      <c r="L1919" s="49">
        <v>1</v>
      </c>
      <c r="M1919" s="49">
        <v>1</v>
      </c>
      <c r="N1919" s="49">
        <v>1</v>
      </c>
      <c r="O1919" s="49">
        <v>1</v>
      </c>
      <c r="P1919" s="49">
        <v>0</v>
      </c>
      <c r="Q1919" s="49">
        <v>1</v>
      </c>
      <c r="R1919" s="49">
        <v>1</v>
      </c>
      <c r="S1919" s="49">
        <v>1</v>
      </c>
      <c r="T1919" s="49">
        <v>0</v>
      </c>
      <c r="U1919" s="49">
        <v>1</v>
      </c>
      <c r="V1919" s="67" t="s">
        <v>6260</v>
      </c>
      <c r="W191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919" t="str">
        <f>IF(cto1255AMCO[[#This Row],[Calificacion]]=1,"Aprobado","Subsanar")</f>
        <v>Subsanar</v>
      </c>
    </row>
    <row r="1920" spans="1:24" customFormat="1" hidden="1">
      <c r="A1920">
        <v>1919</v>
      </c>
      <c r="B1920" t="s">
        <v>6277</v>
      </c>
      <c r="C1920" s="13" t="s">
        <v>6278</v>
      </c>
      <c r="D1920" t="s">
        <v>6048</v>
      </c>
      <c r="E1920" s="26" t="s">
        <v>6279</v>
      </c>
      <c r="F1920" s="6">
        <v>89</v>
      </c>
      <c r="G1920" s="6">
        <v>88.815969999999993</v>
      </c>
      <c r="H1920" s="49">
        <v>89</v>
      </c>
      <c r="I1920" s="4">
        <f t="shared" si="96"/>
        <v>0</v>
      </c>
      <c r="J1920" s="10">
        <f t="shared" si="97"/>
        <v>0.06</v>
      </c>
      <c r="K1920" t="str">
        <f t="shared" si="98"/>
        <v>Dentro del rango</v>
      </c>
      <c r="L1920" s="49">
        <v>1</v>
      </c>
      <c r="M1920" s="49">
        <v>1</v>
      </c>
      <c r="N1920" s="49">
        <v>1</v>
      </c>
      <c r="O1920" s="49">
        <v>1</v>
      </c>
      <c r="P1920" s="49">
        <v>0</v>
      </c>
      <c r="Q1920" s="49">
        <v>1</v>
      </c>
      <c r="R1920" s="49">
        <v>1</v>
      </c>
      <c r="S1920" s="49">
        <v>1</v>
      </c>
      <c r="T1920" s="49">
        <v>0</v>
      </c>
      <c r="U1920" s="49">
        <v>1</v>
      </c>
      <c r="V1920" s="67" t="s">
        <v>6260</v>
      </c>
      <c r="W192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920" t="str">
        <f>IF(cto1255AMCO[[#This Row],[Calificacion]]=1,"Aprobado","Subsanar")</f>
        <v>Subsanar</v>
      </c>
    </row>
    <row r="1921" spans="1:24" customFormat="1" hidden="1">
      <c r="A1921">
        <v>1920</v>
      </c>
      <c r="B1921" t="s">
        <v>6280</v>
      </c>
      <c r="C1921" s="13" t="s">
        <v>6281</v>
      </c>
      <c r="D1921" t="s">
        <v>6048</v>
      </c>
      <c r="E1921" s="26" t="s">
        <v>6282</v>
      </c>
      <c r="F1921" s="6" t="s">
        <v>6133</v>
      </c>
      <c r="G1921" s="6" t="s">
        <v>6283</v>
      </c>
      <c r="H1921" s="49">
        <v>92</v>
      </c>
      <c r="I1921" s="4">
        <f t="shared" si="96"/>
        <v>0</v>
      </c>
      <c r="J1921" s="10">
        <f t="shared" si="97"/>
        <v>0.06</v>
      </c>
      <c r="K1921" t="str">
        <f t="shared" si="98"/>
        <v>Dentro del rango</v>
      </c>
      <c r="L1921" s="49">
        <v>1</v>
      </c>
      <c r="M1921" s="49">
        <v>1</v>
      </c>
      <c r="N1921" s="49">
        <v>1</v>
      </c>
      <c r="O1921" s="49">
        <v>1</v>
      </c>
      <c r="P1921" s="49">
        <v>0</v>
      </c>
      <c r="Q1921" s="49">
        <v>1</v>
      </c>
      <c r="R1921" s="49">
        <v>1</v>
      </c>
      <c r="S1921" s="49">
        <v>1</v>
      </c>
      <c r="T1921" s="49">
        <v>0</v>
      </c>
      <c r="U1921" s="49">
        <v>1</v>
      </c>
      <c r="V1921" s="67" t="s">
        <v>6260</v>
      </c>
      <c r="W192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921" t="str">
        <f>IF(cto1255AMCO[[#This Row],[Calificacion]]=1,"Aprobado","Subsanar")</f>
        <v>Subsanar</v>
      </c>
    </row>
    <row r="1922" spans="1:24" customFormat="1" hidden="1">
      <c r="A1922">
        <v>1921</v>
      </c>
      <c r="B1922" t="s">
        <v>6284</v>
      </c>
      <c r="C1922" s="13" t="s">
        <v>6285</v>
      </c>
      <c r="D1922" t="s">
        <v>6048</v>
      </c>
      <c r="E1922" s="26" t="s">
        <v>6286</v>
      </c>
      <c r="F1922" s="6">
        <v>88</v>
      </c>
      <c r="G1922" s="6">
        <v>87.772373000000002</v>
      </c>
      <c r="H1922" s="49">
        <v>88</v>
      </c>
      <c r="I1922" s="4">
        <f t="shared" si="96"/>
        <v>0</v>
      </c>
      <c r="J1922" s="10">
        <f t="shared" si="97"/>
        <v>0.06</v>
      </c>
      <c r="K1922" t="str">
        <f t="shared" si="98"/>
        <v>Dentro del rango</v>
      </c>
      <c r="L1922" s="49">
        <v>1</v>
      </c>
      <c r="M1922" s="49">
        <v>1</v>
      </c>
      <c r="N1922" s="49">
        <v>1</v>
      </c>
      <c r="O1922" s="49">
        <v>1</v>
      </c>
      <c r="P1922" s="49">
        <v>0</v>
      </c>
      <c r="Q1922" s="49">
        <v>1</v>
      </c>
      <c r="R1922" s="49">
        <v>1</v>
      </c>
      <c r="S1922" s="49">
        <v>1</v>
      </c>
      <c r="T1922" s="49">
        <v>0</v>
      </c>
      <c r="U1922" s="49">
        <v>1</v>
      </c>
      <c r="V1922" s="67" t="s">
        <v>6260</v>
      </c>
      <c r="W192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922" t="str">
        <f>IF(cto1255AMCO[[#This Row],[Calificacion]]=1,"Aprobado","Subsanar")</f>
        <v>Subsanar</v>
      </c>
    </row>
    <row r="1923" spans="1:24" customFormat="1" hidden="1">
      <c r="A1923">
        <v>1922</v>
      </c>
      <c r="B1923" t="s">
        <v>6287</v>
      </c>
      <c r="C1923" s="13" t="s">
        <v>6288</v>
      </c>
      <c r="D1923" t="s">
        <v>6048</v>
      </c>
      <c r="E1923" s="26" t="s">
        <v>6289</v>
      </c>
      <c r="F1923" s="6">
        <v>89</v>
      </c>
      <c r="G1923" s="6">
        <v>88.710505999999995</v>
      </c>
      <c r="H1923" s="49">
        <v>89</v>
      </c>
      <c r="I1923" s="4">
        <f t="shared" si="96"/>
        <v>0</v>
      </c>
      <c r="J1923" s="10">
        <f t="shared" si="97"/>
        <v>0.06</v>
      </c>
      <c r="K1923" t="str">
        <f t="shared" si="98"/>
        <v>Dentro del rango</v>
      </c>
      <c r="L1923" s="49">
        <v>1</v>
      </c>
      <c r="M1923" s="49">
        <v>1</v>
      </c>
      <c r="N1923" s="49">
        <v>1</v>
      </c>
      <c r="O1923" s="49">
        <v>0</v>
      </c>
      <c r="P1923" s="49">
        <v>0</v>
      </c>
      <c r="Q1923" s="49">
        <v>1</v>
      </c>
      <c r="R1923" s="49">
        <v>1</v>
      </c>
      <c r="S1923" s="49">
        <v>1</v>
      </c>
      <c r="T1923" s="49">
        <v>0</v>
      </c>
      <c r="U1923" s="49">
        <v>1</v>
      </c>
      <c r="V1923" s="67" t="s">
        <v>6063</v>
      </c>
      <c r="W192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0.7</v>
      </c>
      <c r="X1923" t="str">
        <f>IF(cto1255AMCO[[#This Row],[Calificacion]]=1,"Aprobado","Subsanar")</f>
        <v>Subsanar</v>
      </c>
    </row>
    <row r="1924" spans="1:24" customFormat="1" hidden="1">
      <c r="A1924">
        <v>1923</v>
      </c>
      <c r="B1924" t="s">
        <v>6290</v>
      </c>
      <c r="C1924" s="13" t="s">
        <v>6291</v>
      </c>
      <c r="D1924" t="s">
        <v>6048</v>
      </c>
      <c r="E1924" s="26" t="s">
        <v>6292</v>
      </c>
      <c r="F1924" s="6">
        <v>90</v>
      </c>
      <c r="G1924" s="6">
        <v>89.972256000000002</v>
      </c>
      <c r="H1924" s="49">
        <v>90</v>
      </c>
      <c r="I1924" s="4">
        <f t="shared" si="96"/>
        <v>0</v>
      </c>
      <c r="J1924" s="10">
        <f t="shared" si="97"/>
        <v>0.06</v>
      </c>
      <c r="K1924" t="str">
        <f t="shared" si="98"/>
        <v>Dentro del rango</v>
      </c>
      <c r="L1924" s="49">
        <v>1</v>
      </c>
      <c r="M1924" s="49">
        <v>1</v>
      </c>
      <c r="N1924" s="49">
        <v>1</v>
      </c>
      <c r="O1924" s="49">
        <v>1</v>
      </c>
      <c r="P1924" s="49">
        <v>0</v>
      </c>
      <c r="Q1924" s="49">
        <v>1</v>
      </c>
      <c r="R1924" s="49">
        <v>1</v>
      </c>
      <c r="S1924" s="49">
        <v>1</v>
      </c>
      <c r="T1924" s="49">
        <v>0</v>
      </c>
      <c r="U1924" s="49">
        <v>1</v>
      </c>
      <c r="V1924" s="67" t="s">
        <v>6051</v>
      </c>
      <c r="W192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924" t="str">
        <f>IF(cto1255AMCO[[#This Row],[Calificacion]]=1,"Aprobado","Subsanar")</f>
        <v>Subsanar</v>
      </c>
    </row>
    <row r="1925" spans="1:24" customFormat="1" hidden="1">
      <c r="A1925">
        <v>1924</v>
      </c>
      <c r="B1925" t="s">
        <v>6293</v>
      </c>
      <c r="C1925" s="13" t="s">
        <v>6294</v>
      </c>
      <c r="D1925" t="s">
        <v>6048</v>
      </c>
      <c r="E1925" s="26" t="s">
        <v>6295</v>
      </c>
      <c r="F1925" s="6">
        <v>91</v>
      </c>
      <c r="G1925" s="6">
        <v>90.787969000000004</v>
      </c>
      <c r="H1925" s="49">
        <v>91</v>
      </c>
      <c r="I1925" s="4">
        <f t="shared" si="96"/>
        <v>0</v>
      </c>
      <c r="J1925" s="10">
        <f t="shared" si="97"/>
        <v>0.06</v>
      </c>
      <c r="K1925" t="str">
        <f t="shared" si="98"/>
        <v>Dentro del rango</v>
      </c>
      <c r="L1925" s="49">
        <v>1</v>
      </c>
      <c r="M1925" s="49">
        <v>1</v>
      </c>
      <c r="N1925" s="49">
        <v>1</v>
      </c>
      <c r="O1925" s="49">
        <v>1</v>
      </c>
      <c r="P1925" s="49">
        <v>0</v>
      </c>
      <c r="Q1925" s="49">
        <v>1</v>
      </c>
      <c r="R1925" s="49">
        <v>1</v>
      </c>
      <c r="S1925" s="49">
        <v>1</v>
      </c>
      <c r="T1925" s="49">
        <v>0</v>
      </c>
      <c r="U1925" s="49">
        <v>1</v>
      </c>
      <c r="V1925" s="67" t="s">
        <v>6051</v>
      </c>
      <c r="W192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925" t="str">
        <f>IF(cto1255AMCO[[#This Row],[Calificacion]]=1,"Aprobado","Subsanar")</f>
        <v>Subsanar</v>
      </c>
    </row>
    <row r="1926" spans="1:24" customFormat="1" hidden="1">
      <c r="A1926">
        <v>1925</v>
      </c>
      <c r="B1926" t="s">
        <v>6296</v>
      </c>
      <c r="C1926" s="13" t="s">
        <v>6297</v>
      </c>
      <c r="D1926" t="s">
        <v>6048</v>
      </c>
      <c r="E1926" s="26" t="s">
        <v>6298</v>
      </c>
      <c r="F1926" s="6">
        <v>90</v>
      </c>
      <c r="G1926" s="6">
        <v>90.047996999999995</v>
      </c>
      <c r="H1926" s="49">
        <v>90</v>
      </c>
      <c r="I1926" s="4">
        <f t="shared" si="96"/>
        <v>0</v>
      </c>
      <c r="J1926" s="10">
        <f t="shared" si="97"/>
        <v>0.06</v>
      </c>
      <c r="K1926" t="str">
        <f t="shared" si="98"/>
        <v>Dentro del rango</v>
      </c>
      <c r="L1926" s="49">
        <v>1</v>
      </c>
      <c r="M1926" s="49">
        <v>1</v>
      </c>
      <c r="N1926" s="49">
        <v>1</v>
      </c>
      <c r="O1926" s="49">
        <v>0</v>
      </c>
      <c r="P1926" s="49">
        <v>0</v>
      </c>
      <c r="Q1926" s="49">
        <v>1</v>
      </c>
      <c r="R1926" s="49">
        <v>1</v>
      </c>
      <c r="S1926" s="49">
        <v>1</v>
      </c>
      <c r="T1926" s="49">
        <v>0</v>
      </c>
      <c r="U1926" s="49">
        <v>1</v>
      </c>
      <c r="V1926" s="67" t="s">
        <v>6063</v>
      </c>
      <c r="W192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0.7</v>
      </c>
      <c r="X1926" t="str">
        <f>IF(cto1255AMCO[[#This Row],[Calificacion]]=1,"Aprobado","Subsanar")</f>
        <v>Subsanar</v>
      </c>
    </row>
    <row r="1927" spans="1:24" customFormat="1" hidden="1">
      <c r="A1927">
        <v>1926</v>
      </c>
      <c r="B1927" t="s">
        <v>6299</v>
      </c>
      <c r="C1927" s="13" t="s">
        <v>6300</v>
      </c>
      <c r="D1927" t="s">
        <v>6048</v>
      </c>
      <c r="E1927" s="26" t="s">
        <v>6301</v>
      </c>
      <c r="F1927" s="6">
        <v>88</v>
      </c>
      <c r="G1927" s="6">
        <v>87.829819999999998</v>
      </c>
      <c r="H1927" s="49">
        <v>88</v>
      </c>
      <c r="I1927" s="4">
        <f t="shared" si="96"/>
        <v>0</v>
      </c>
      <c r="J1927" s="10">
        <f t="shared" si="97"/>
        <v>0.06</v>
      </c>
      <c r="K1927" t="str">
        <f t="shared" si="98"/>
        <v>Dentro del rango</v>
      </c>
      <c r="L1927" s="49">
        <v>1</v>
      </c>
      <c r="M1927" s="49">
        <v>1</v>
      </c>
      <c r="N1927" s="49">
        <v>1</v>
      </c>
      <c r="O1927" s="49">
        <v>1</v>
      </c>
      <c r="P1927" s="49">
        <v>0</v>
      </c>
      <c r="Q1927" s="49">
        <v>1</v>
      </c>
      <c r="R1927" s="49">
        <v>1</v>
      </c>
      <c r="S1927" s="49">
        <v>1</v>
      </c>
      <c r="T1927" s="49">
        <v>0</v>
      </c>
      <c r="U1927" s="49">
        <v>1</v>
      </c>
      <c r="V1927" s="67" t="s">
        <v>6051</v>
      </c>
      <c r="W192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927" t="str">
        <f>IF(cto1255AMCO[[#This Row],[Calificacion]]=1,"Aprobado","Subsanar")</f>
        <v>Subsanar</v>
      </c>
    </row>
    <row r="1928" spans="1:24" customFormat="1" hidden="1">
      <c r="A1928">
        <v>1927</v>
      </c>
      <c r="B1928" t="s">
        <v>6302</v>
      </c>
      <c r="C1928" s="13" t="s">
        <v>6303</v>
      </c>
      <c r="D1928" t="s">
        <v>6048</v>
      </c>
      <c r="E1928" s="26" t="s">
        <v>6304</v>
      </c>
      <c r="F1928" s="6">
        <v>90</v>
      </c>
      <c r="G1928" s="6">
        <v>90.283462999999998</v>
      </c>
      <c r="H1928" s="49">
        <v>90</v>
      </c>
      <c r="I1928" s="4">
        <f t="shared" si="96"/>
        <v>0</v>
      </c>
      <c r="J1928" s="10">
        <f t="shared" si="97"/>
        <v>0.06</v>
      </c>
      <c r="K1928" t="str">
        <f t="shared" si="98"/>
        <v>Dentro del rango</v>
      </c>
      <c r="L1928" s="49">
        <v>1</v>
      </c>
      <c r="M1928" s="49">
        <v>1</v>
      </c>
      <c r="N1928" s="49">
        <v>1</v>
      </c>
      <c r="O1928" s="49">
        <v>1</v>
      </c>
      <c r="P1928" s="49">
        <v>0</v>
      </c>
      <c r="Q1928" s="49">
        <v>1</v>
      </c>
      <c r="R1928" s="49">
        <v>1</v>
      </c>
      <c r="S1928" s="49">
        <v>1</v>
      </c>
      <c r="T1928" s="49">
        <v>0</v>
      </c>
      <c r="U1928" s="49">
        <v>1</v>
      </c>
      <c r="V1928" s="67" t="s">
        <v>6051</v>
      </c>
      <c r="W192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928" t="str">
        <f>IF(cto1255AMCO[[#This Row],[Calificacion]]=1,"Aprobado","Subsanar")</f>
        <v>Subsanar</v>
      </c>
    </row>
    <row r="1929" spans="1:24" customFormat="1" hidden="1">
      <c r="A1929">
        <v>1928</v>
      </c>
      <c r="B1929" t="s">
        <v>6305</v>
      </c>
      <c r="C1929" s="13" t="s">
        <v>6306</v>
      </c>
      <c r="D1929" t="s">
        <v>6048</v>
      </c>
      <c r="E1929" s="26" t="s">
        <v>6307</v>
      </c>
      <c r="F1929" s="6">
        <v>88</v>
      </c>
      <c r="G1929" s="6">
        <v>87.572742000000005</v>
      </c>
      <c r="H1929" s="49">
        <v>88</v>
      </c>
      <c r="I1929" s="4">
        <f t="shared" si="96"/>
        <v>0</v>
      </c>
      <c r="J1929" s="10">
        <f t="shared" si="97"/>
        <v>0.06</v>
      </c>
      <c r="K1929" t="str">
        <f t="shared" si="98"/>
        <v>Dentro del rango</v>
      </c>
      <c r="L1929" s="49">
        <v>1</v>
      </c>
      <c r="M1929" s="49">
        <v>1</v>
      </c>
      <c r="N1929" s="49">
        <v>1</v>
      </c>
      <c r="O1929" s="49">
        <v>1</v>
      </c>
      <c r="P1929" s="49">
        <v>0</v>
      </c>
      <c r="Q1929" s="49">
        <v>1</v>
      </c>
      <c r="R1929" s="49">
        <v>1</v>
      </c>
      <c r="S1929" s="49">
        <v>1</v>
      </c>
      <c r="T1929" s="49">
        <v>0</v>
      </c>
      <c r="U1929" s="49">
        <v>1</v>
      </c>
      <c r="V1929" s="67" t="s">
        <v>6051</v>
      </c>
      <c r="W192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929" t="str">
        <f>IF(cto1255AMCO[[#This Row],[Calificacion]]=1,"Aprobado","Subsanar")</f>
        <v>Subsanar</v>
      </c>
    </row>
    <row r="1930" spans="1:24" customFormat="1" hidden="1">
      <c r="A1930">
        <v>1929</v>
      </c>
      <c r="B1930" t="s">
        <v>6308</v>
      </c>
      <c r="C1930" s="13" t="s">
        <v>6309</v>
      </c>
      <c r="D1930" t="s">
        <v>6048</v>
      </c>
      <c r="E1930" s="26" t="s">
        <v>6310</v>
      </c>
      <c r="F1930" s="6">
        <v>93</v>
      </c>
      <c r="G1930" s="6">
        <v>92.660951999999995</v>
      </c>
      <c r="H1930" s="49">
        <v>93</v>
      </c>
      <c r="I1930" s="4">
        <f t="shared" si="96"/>
        <v>0</v>
      </c>
      <c r="J1930" s="10">
        <f t="shared" si="97"/>
        <v>0.06</v>
      </c>
      <c r="K1930" t="str">
        <f t="shared" si="98"/>
        <v>Dentro del rango</v>
      </c>
      <c r="L1930" s="49">
        <v>1</v>
      </c>
      <c r="M1930" s="49">
        <v>1</v>
      </c>
      <c r="N1930" s="49">
        <v>1</v>
      </c>
      <c r="O1930" s="49">
        <v>0</v>
      </c>
      <c r="P1930" s="49">
        <v>0</v>
      </c>
      <c r="Q1930" s="49">
        <v>1</v>
      </c>
      <c r="R1930" s="49">
        <v>1</v>
      </c>
      <c r="S1930" s="49">
        <v>1</v>
      </c>
      <c r="T1930" s="49">
        <v>0</v>
      </c>
      <c r="U1930" s="49">
        <v>1</v>
      </c>
      <c r="V1930" s="67" t="s">
        <v>6063</v>
      </c>
      <c r="W193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0.7</v>
      </c>
      <c r="X1930" t="str">
        <f>IF(cto1255AMCO[[#This Row],[Calificacion]]=1,"Aprobado","Subsanar")</f>
        <v>Subsanar</v>
      </c>
    </row>
    <row r="1931" spans="1:24" customFormat="1" hidden="1">
      <c r="A1931">
        <v>1930</v>
      </c>
      <c r="B1931" t="s">
        <v>6311</v>
      </c>
      <c r="C1931" s="13" t="s">
        <v>6312</v>
      </c>
      <c r="D1931" t="s">
        <v>6048</v>
      </c>
      <c r="E1931" s="26" t="s">
        <v>6313</v>
      </c>
      <c r="F1931" s="6">
        <v>90</v>
      </c>
      <c r="G1931" s="6">
        <v>90.090343000000004</v>
      </c>
      <c r="H1931" s="49">
        <v>90</v>
      </c>
      <c r="I1931" s="4">
        <f t="shared" si="96"/>
        <v>0</v>
      </c>
      <c r="J1931" s="10">
        <f t="shared" si="97"/>
        <v>0.06</v>
      </c>
      <c r="K1931" t="str">
        <f t="shared" si="98"/>
        <v>Dentro del rango</v>
      </c>
      <c r="L1931" s="49">
        <v>1</v>
      </c>
      <c r="M1931" s="49">
        <v>1</v>
      </c>
      <c r="N1931" s="49">
        <v>1</v>
      </c>
      <c r="O1931" s="49">
        <v>1</v>
      </c>
      <c r="P1931" s="49">
        <v>0</v>
      </c>
      <c r="Q1931" s="49">
        <v>1</v>
      </c>
      <c r="R1931" s="49">
        <v>1</v>
      </c>
      <c r="S1931" s="49">
        <v>1</v>
      </c>
      <c r="T1931" s="49">
        <v>0</v>
      </c>
      <c r="U1931" s="49">
        <v>1</v>
      </c>
      <c r="V1931" s="67" t="s">
        <v>6051</v>
      </c>
      <c r="W193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931" t="str">
        <f>IF(cto1255AMCO[[#This Row],[Calificacion]]=1,"Aprobado","Subsanar")</f>
        <v>Subsanar</v>
      </c>
    </row>
    <row r="1932" spans="1:24" customFormat="1" hidden="1">
      <c r="A1932">
        <v>1931</v>
      </c>
      <c r="B1932" t="s">
        <v>6314</v>
      </c>
      <c r="C1932" s="13" t="s">
        <v>6315</v>
      </c>
      <c r="D1932" t="s">
        <v>6048</v>
      </c>
      <c r="E1932" s="26" t="s">
        <v>6316</v>
      </c>
      <c r="F1932" s="6">
        <v>89</v>
      </c>
      <c r="G1932" s="6">
        <v>88.936818000000002</v>
      </c>
      <c r="H1932" s="49">
        <v>89</v>
      </c>
      <c r="I1932" s="4">
        <f t="shared" si="96"/>
        <v>0</v>
      </c>
      <c r="J1932" s="10">
        <f t="shared" si="97"/>
        <v>0.06</v>
      </c>
      <c r="K1932" t="str">
        <f t="shared" si="98"/>
        <v>Dentro del rango</v>
      </c>
      <c r="L1932" s="49">
        <v>1</v>
      </c>
      <c r="M1932" s="49">
        <v>1</v>
      </c>
      <c r="N1932" s="49">
        <v>1</v>
      </c>
      <c r="O1932" s="49">
        <v>1</v>
      </c>
      <c r="P1932" s="49">
        <v>0</v>
      </c>
      <c r="Q1932" s="49">
        <v>1</v>
      </c>
      <c r="R1932" s="49">
        <v>1</v>
      </c>
      <c r="S1932" s="49">
        <v>1</v>
      </c>
      <c r="T1932" s="49">
        <v>0</v>
      </c>
      <c r="U1932" s="49">
        <v>1</v>
      </c>
      <c r="V1932" s="67" t="s">
        <v>6051</v>
      </c>
      <c r="W193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932" t="str">
        <f>IF(cto1255AMCO[[#This Row],[Calificacion]]=1,"Aprobado","Subsanar")</f>
        <v>Subsanar</v>
      </c>
    </row>
    <row r="1933" spans="1:24" customFormat="1" hidden="1">
      <c r="A1933">
        <v>1932</v>
      </c>
      <c r="B1933" t="s">
        <v>6317</v>
      </c>
      <c r="C1933" s="13" t="s">
        <v>6318</v>
      </c>
      <c r="D1933" t="s">
        <v>6048</v>
      </c>
      <c r="E1933" s="26" t="s">
        <v>6319</v>
      </c>
      <c r="F1933" s="6">
        <v>90</v>
      </c>
      <c r="G1933" s="6">
        <v>89.986301999999995</v>
      </c>
      <c r="H1933" s="49">
        <v>90</v>
      </c>
      <c r="I1933" s="4">
        <f t="shared" si="96"/>
        <v>0</v>
      </c>
      <c r="J1933" s="10">
        <f t="shared" si="97"/>
        <v>0.06</v>
      </c>
      <c r="K1933" t="str">
        <f t="shared" si="98"/>
        <v>Dentro del rango</v>
      </c>
      <c r="L1933" s="49">
        <v>1</v>
      </c>
      <c r="M1933" s="49">
        <v>1</v>
      </c>
      <c r="N1933" s="49">
        <v>1</v>
      </c>
      <c r="O1933" s="49">
        <v>1</v>
      </c>
      <c r="P1933" s="49">
        <v>0</v>
      </c>
      <c r="Q1933" s="49">
        <v>1</v>
      </c>
      <c r="R1933" s="49">
        <v>1</v>
      </c>
      <c r="S1933" s="49">
        <v>1</v>
      </c>
      <c r="T1933" s="49">
        <v>0</v>
      </c>
      <c r="U1933" s="49">
        <v>1</v>
      </c>
      <c r="V1933" s="67" t="s">
        <v>6051</v>
      </c>
      <c r="W193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933" t="str">
        <f>IF(cto1255AMCO[[#This Row],[Calificacion]]=1,"Aprobado","Subsanar")</f>
        <v>Subsanar</v>
      </c>
    </row>
    <row r="1934" spans="1:24" customFormat="1" hidden="1">
      <c r="A1934">
        <v>1933</v>
      </c>
      <c r="B1934" t="s">
        <v>6320</v>
      </c>
      <c r="C1934" s="13" t="s">
        <v>6321</v>
      </c>
      <c r="D1934" t="s">
        <v>6048</v>
      </c>
      <c r="E1934" s="26" t="s">
        <v>6322</v>
      </c>
      <c r="F1934" s="6">
        <v>89</v>
      </c>
      <c r="G1934" s="6">
        <v>89.336652000000001</v>
      </c>
      <c r="H1934" s="49">
        <v>89</v>
      </c>
      <c r="I1934" s="4">
        <f t="shared" si="96"/>
        <v>0</v>
      </c>
      <c r="J1934" s="10">
        <f t="shared" si="97"/>
        <v>0.06</v>
      </c>
      <c r="K1934" t="str">
        <f t="shared" si="98"/>
        <v>Dentro del rango</v>
      </c>
      <c r="L1934" s="49">
        <v>1</v>
      </c>
      <c r="M1934" s="49">
        <v>1</v>
      </c>
      <c r="N1934" s="49">
        <v>1</v>
      </c>
      <c r="O1934" s="49">
        <v>1</v>
      </c>
      <c r="P1934" s="49">
        <v>0</v>
      </c>
      <c r="Q1934" s="49">
        <v>1</v>
      </c>
      <c r="R1934" s="49">
        <v>1</v>
      </c>
      <c r="S1934" s="49">
        <v>1</v>
      </c>
      <c r="T1934" s="49">
        <v>0</v>
      </c>
      <c r="U1934" s="49">
        <v>1</v>
      </c>
      <c r="V1934" s="67" t="s">
        <v>6051</v>
      </c>
      <c r="W193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934" t="str">
        <f>IF(cto1255AMCO[[#This Row],[Calificacion]]=1,"Aprobado","Subsanar")</f>
        <v>Subsanar</v>
      </c>
    </row>
    <row r="1935" spans="1:24" customFormat="1" hidden="1">
      <c r="A1935">
        <v>1934</v>
      </c>
      <c r="B1935" t="s">
        <v>6323</v>
      </c>
      <c r="C1935" s="13" t="s">
        <v>6324</v>
      </c>
      <c r="D1935" t="s">
        <v>6048</v>
      </c>
      <c r="E1935" s="26" t="s">
        <v>6325</v>
      </c>
      <c r="F1935" s="6">
        <v>90</v>
      </c>
      <c r="G1935" s="6">
        <v>90.364345</v>
      </c>
      <c r="H1935" s="49">
        <v>90</v>
      </c>
      <c r="I1935" s="4">
        <f t="shared" si="96"/>
        <v>0</v>
      </c>
      <c r="J1935" s="10">
        <f t="shared" si="97"/>
        <v>0.06</v>
      </c>
      <c r="K1935" t="str">
        <f t="shared" si="98"/>
        <v>Dentro del rango</v>
      </c>
      <c r="L1935" s="49">
        <v>1</v>
      </c>
      <c r="M1935" s="49">
        <v>1</v>
      </c>
      <c r="N1935" s="49">
        <v>1</v>
      </c>
      <c r="O1935" s="49">
        <v>1</v>
      </c>
      <c r="P1935" s="49">
        <v>0</v>
      </c>
      <c r="Q1935" s="49">
        <v>1</v>
      </c>
      <c r="R1935" s="49">
        <v>1</v>
      </c>
      <c r="S1935" s="49">
        <v>1</v>
      </c>
      <c r="T1935" s="49">
        <v>0</v>
      </c>
      <c r="U1935" s="49">
        <v>1</v>
      </c>
      <c r="V1935" s="67" t="s">
        <v>6051</v>
      </c>
      <c r="W193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935" t="str">
        <f>IF(cto1255AMCO[[#This Row],[Calificacion]]=1,"Aprobado","Subsanar")</f>
        <v>Subsanar</v>
      </c>
    </row>
    <row r="1936" spans="1:24" customFormat="1" hidden="1">
      <c r="A1936">
        <v>1935</v>
      </c>
      <c r="B1936" t="s">
        <v>6326</v>
      </c>
      <c r="C1936" s="13" t="s">
        <v>6327</v>
      </c>
      <c r="D1936" t="s">
        <v>6048</v>
      </c>
      <c r="E1936" s="26" t="s">
        <v>6328</v>
      </c>
      <c r="F1936" s="6">
        <v>89</v>
      </c>
      <c r="G1936" s="6">
        <v>89.010831999999994</v>
      </c>
      <c r="H1936" s="49">
        <v>89</v>
      </c>
      <c r="I1936" s="4">
        <f t="shared" si="96"/>
        <v>0</v>
      </c>
      <c r="J1936" s="10">
        <f t="shared" si="97"/>
        <v>0.06</v>
      </c>
      <c r="K1936" t="str">
        <f t="shared" si="98"/>
        <v>Dentro del rango</v>
      </c>
      <c r="L1936" s="49">
        <v>1</v>
      </c>
      <c r="M1936" s="49">
        <v>1</v>
      </c>
      <c r="N1936" s="49">
        <v>1</v>
      </c>
      <c r="O1936" s="49">
        <v>0</v>
      </c>
      <c r="P1936" s="49">
        <v>0</v>
      </c>
      <c r="Q1936" s="49">
        <v>1</v>
      </c>
      <c r="R1936" s="49">
        <v>1</v>
      </c>
      <c r="S1936" s="49">
        <v>1</v>
      </c>
      <c r="T1936" s="49">
        <v>0</v>
      </c>
      <c r="U1936" s="49">
        <v>1</v>
      </c>
      <c r="V1936" s="67" t="s">
        <v>6063</v>
      </c>
      <c r="W193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0.7</v>
      </c>
      <c r="X1936" t="str">
        <f>IF(cto1255AMCO[[#This Row],[Calificacion]]=1,"Aprobado","Subsanar")</f>
        <v>Subsanar</v>
      </c>
    </row>
    <row r="1937" spans="1:24" customFormat="1" hidden="1">
      <c r="A1937">
        <v>1936</v>
      </c>
      <c r="B1937" t="s">
        <v>6329</v>
      </c>
      <c r="C1937" s="13" t="s">
        <v>6330</v>
      </c>
      <c r="D1937" t="s">
        <v>6048</v>
      </c>
      <c r="E1937" s="26" t="s">
        <v>6331</v>
      </c>
      <c r="F1937" s="6" t="s">
        <v>6032</v>
      </c>
      <c r="G1937" s="6" t="s">
        <v>6332</v>
      </c>
      <c r="H1937" s="49">
        <v>89</v>
      </c>
      <c r="I1937" s="4">
        <f t="shared" si="96"/>
        <v>0</v>
      </c>
      <c r="J1937" s="10">
        <f t="shared" si="97"/>
        <v>0.06</v>
      </c>
      <c r="K1937" t="str">
        <f t="shared" si="98"/>
        <v>Dentro del rango</v>
      </c>
      <c r="L1937" s="49">
        <v>1</v>
      </c>
      <c r="M1937" s="49">
        <v>1</v>
      </c>
      <c r="N1937" s="49">
        <v>1</v>
      </c>
      <c r="O1937" s="49">
        <v>1</v>
      </c>
      <c r="P1937" s="49">
        <v>0</v>
      </c>
      <c r="Q1937" s="49">
        <v>1</v>
      </c>
      <c r="R1937" s="49">
        <v>1</v>
      </c>
      <c r="S1937" s="49">
        <v>1</v>
      </c>
      <c r="T1937" s="49">
        <v>0</v>
      </c>
      <c r="U1937" s="49">
        <v>1</v>
      </c>
      <c r="V1937" s="67" t="s">
        <v>6051</v>
      </c>
      <c r="W193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937" t="str">
        <f>IF(cto1255AMCO[[#This Row],[Calificacion]]=1,"Aprobado","Subsanar")</f>
        <v>Subsanar</v>
      </c>
    </row>
    <row r="1938" spans="1:24" customFormat="1" hidden="1">
      <c r="A1938">
        <v>1937</v>
      </c>
      <c r="B1938" t="s">
        <v>6333</v>
      </c>
      <c r="C1938" s="13" t="s">
        <v>6334</v>
      </c>
      <c r="D1938" t="s">
        <v>6048</v>
      </c>
      <c r="E1938" s="26" t="s">
        <v>6335</v>
      </c>
      <c r="F1938" s="6">
        <v>91</v>
      </c>
      <c r="G1938" s="6">
        <v>91.260025999999996</v>
      </c>
      <c r="H1938" s="49">
        <v>91</v>
      </c>
      <c r="I1938" s="4">
        <f t="shared" si="96"/>
        <v>0</v>
      </c>
      <c r="J1938" s="10">
        <f t="shared" si="97"/>
        <v>0.06</v>
      </c>
      <c r="K1938" t="str">
        <f t="shared" si="98"/>
        <v>Dentro del rango</v>
      </c>
      <c r="L1938" s="49">
        <v>1</v>
      </c>
      <c r="M1938" s="49">
        <v>1</v>
      </c>
      <c r="N1938" s="49">
        <v>1</v>
      </c>
      <c r="O1938" s="49">
        <v>1</v>
      </c>
      <c r="P1938" s="49">
        <v>0</v>
      </c>
      <c r="Q1938" s="49">
        <v>1</v>
      </c>
      <c r="R1938" s="49">
        <v>1</v>
      </c>
      <c r="S1938" s="49">
        <v>1</v>
      </c>
      <c r="T1938" s="49">
        <v>0</v>
      </c>
      <c r="U1938" s="49">
        <v>1</v>
      </c>
      <c r="V1938" s="67" t="s">
        <v>6051</v>
      </c>
      <c r="W193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938" t="str">
        <f>IF(cto1255AMCO[[#This Row],[Calificacion]]=1,"Aprobado","Subsanar")</f>
        <v>Subsanar</v>
      </c>
    </row>
    <row r="1939" spans="1:24" customFormat="1" hidden="1">
      <c r="A1939">
        <v>1938</v>
      </c>
      <c r="B1939" t="s">
        <v>6336</v>
      </c>
      <c r="C1939" s="13" t="s">
        <v>6337</v>
      </c>
      <c r="D1939" t="s">
        <v>6048</v>
      </c>
      <c r="E1939" s="26" t="s">
        <v>6338</v>
      </c>
      <c r="F1939" s="6">
        <v>93</v>
      </c>
      <c r="G1939" s="6">
        <v>92.742799000000005</v>
      </c>
      <c r="H1939" s="49">
        <v>93</v>
      </c>
      <c r="I1939" s="4">
        <f t="shared" si="96"/>
        <v>0</v>
      </c>
      <c r="J1939" s="10">
        <f t="shared" si="97"/>
        <v>0.06</v>
      </c>
      <c r="K1939" t="str">
        <f t="shared" si="98"/>
        <v>Dentro del rango</v>
      </c>
      <c r="L1939" s="49">
        <v>1</v>
      </c>
      <c r="M1939" s="49">
        <v>1</v>
      </c>
      <c r="N1939" s="49">
        <v>1</v>
      </c>
      <c r="O1939" s="49">
        <v>1</v>
      </c>
      <c r="P1939" s="49">
        <v>0</v>
      </c>
      <c r="Q1939" s="49">
        <v>1</v>
      </c>
      <c r="R1939" s="49">
        <v>1</v>
      </c>
      <c r="S1939" s="49">
        <v>1</v>
      </c>
      <c r="T1939" s="49">
        <v>0</v>
      </c>
      <c r="U1939" s="49">
        <v>1</v>
      </c>
      <c r="V1939" s="67" t="s">
        <v>6051</v>
      </c>
      <c r="W193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939" t="str">
        <f>IF(cto1255AMCO[[#This Row],[Calificacion]]=1,"Aprobado","Subsanar")</f>
        <v>Subsanar</v>
      </c>
    </row>
    <row r="1940" spans="1:24" customFormat="1" hidden="1">
      <c r="A1940">
        <v>1939</v>
      </c>
      <c r="B1940" t="s">
        <v>6339</v>
      </c>
      <c r="C1940" s="13" t="s">
        <v>6340</v>
      </c>
      <c r="D1940" t="s">
        <v>6048</v>
      </c>
      <c r="E1940" s="26" t="s">
        <v>6341</v>
      </c>
      <c r="F1940" s="6" t="s">
        <v>6032</v>
      </c>
      <c r="G1940" s="6" t="s">
        <v>6342</v>
      </c>
      <c r="H1940" s="49">
        <v>89</v>
      </c>
      <c r="I1940" s="4">
        <f t="shared" si="96"/>
        <v>0</v>
      </c>
      <c r="J1940" s="10">
        <f t="shared" si="97"/>
        <v>0.06</v>
      </c>
      <c r="K1940" t="str">
        <f t="shared" si="98"/>
        <v>Dentro del rango</v>
      </c>
      <c r="L1940" s="49">
        <v>1</v>
      </c>
      <c r="M1940" s="49">
        <v>1</v>
      </c>
      <c r="N1940" s="49">
        <v>1</v>
      </c>
      <c r="O1940" s="49">
        <v>1</v>
      </c>
      <c r="P1940" s="49">
        <v>0</v>
      </c>
      <c r="Q1940" s="49">
        <v>1</v>
      </c>
      <c r="R1940" s="49">
        <v>1</v>
      </c>
      <c r="S1940" s="49">
        <v>1</v>
      </c>
      <c r="T1940" s="49">
        <v>0</v>
      </c>
      <c r="U1940" s="49">
        <v>1</v>
      </c>
      <c r="V1940" s="67" t="s">
        <v>6051</v>
      </c>
      <c r="W194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940" t="str">
        <f>IF(cto1255AMCO[[#This Row],[Calificacion]]=1,"Aprobado","Subsanar")</f>
        <v>Subsanar</v>
      </c>
    </row>
    <row r="1941" spans="1:24" customFormat="1" hidden="1">
      <c r="A1941">
        <v>1940</v>
      </c>
      <c r="B1941" t="s">
        <v>6343</v>
      </c>
      <c r="C1941" s="13" t="s">
        <v>6344</v>
      </c>
      <c r="D1941" t="s">
        <v>6048</v>
      </c>
      <c r="E1941" s="26" t="s">
        <v>6345</v>
      </c>
      <c r="F1941" s="6">
        <v>86</v>
      </c>
      <c r="G1941" s="6">
        <v>86.419742999999997</v>
      </c>
      <c r="H1941" s="49">
        <v>86</v>
      </c>
      <c r="I1941" s="4">
        <f t="shared" si="96"/>
        <v>0</v>
      </c>
      <c r="J1941" s="10">
        <f t="shared" si="97"/>
        <v>0.06</v>
      </c>
      <c r="K1941" t="str">
        <f t="shared" si="98"/>
        <v>Dentro del rango</v>
      </c>
      <c r="L1941" s="49">
        <v>1</v>
      </c>
      <c r="M1941" s="49">
        <v>1</v>
      </c>
      <c r="N1941" s="49">
        <v>1</v>
      </c>
      <c r="O1941" s="49">
        <v>0</v>
      </c>
      <c r="P1941" s="49">
        <v>0</v>
      </c>
      <c r="Q1941" s="49">
        <v>1</v>
      </c>
      <c r="R1941" s="49">
        <v>1</v>
      </c>
      <c r="S1941" s="49">
        <v>1</v>
      </c>
      <c r="T1941" s="49">
        <v>0</v>
      </c>
      <c r="U1941" s="49">
        <v>1</v>
      </c>
      <c r="V1941" s="67" t="s">
        <v>6346</v>
      </c>
      <c r="W194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0.7</v>
      </c>
      <c r="X1941" t="str">
        <f>IF(cto1255AMCO[[#This Row],[Calificacion]]=1,"Aprobado","Subsanar")</f>
        <v>Subsanar</v>
      </c>
    </row>
    <row r="1942" spans="1:24" customFormat="1" hidden="1">
      <c r="A1942">
        <v>1941</v>
      </c>
      <c r="B1942" t="s">
        <v>6347</v>
      </c>
      <c r="C1942" s="13" t="s">
        <v>6348</v>
      </c>
      <c r="D1942" t="s">
        <v>6048</v>
      </c>
      <c r="E1942" s="26" t="s">
        <v>6349</v>
      </c>
      <c r="F1942" s="6" t="s">
        <v>6350</v>
      </c>
      <c r="G1942" s="6" t="s">
        <v>6351</v>
      </c>
      <c r="H1942" s="49">
        <v>88</v>
      </c>
      <c r="I1942" s="4">
        <f t="shared" si="96"/>
        <v>0</v>
      </c>
      <c r="J1942" s="10">
        <f t="shared" si="97"/>
        <v>0.06</v>
      </c>
      <c r="K1942" t="str">
        <f t="shared" si="98"/>
        <v>Dentro del rango</v>
      </c>
      <c r="L1942" s="49">
        <v>1</v>
      </c>
      <c r="M1942" s="49">
        <v>1</v>
      </c>
      <c r="N1942" s="49">
        <v>1</v>
      </c>
      <c r="O1942" s="49">
        <v>1</v>
      </c>
      <c r="P1942" s="49">
        <v>0</v>
      </c>
      <c r="Q1942" s="49">
        <v>1</v>
      </c>
      <c r="R1942" s="49">
        <v>1</v>
      </c>
      <c r="S1942" s="49">
        <v>1</v>
      </c>
      <c r="T1942" s="49">
        <v>0</v>
      </c>
      <c r="U1942" s="49">
        <v>1</v>
      </c>
      <c r="V1942" s="67" t="s">
        <v>6051</v>
      </c>
      <c r="W194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942" t="str">
        <f>IF(cto1255AMCO[[#This Row],[Calificacion]]=1,"Aprobado","Subsanar")</f>
        <v>Subsanar</v>
      </c>
    </row>
    <row r="1943" spans="1:24" customFormat="1" hidden="1">
      <c r="A1943">
        <v>1942</v>
      </c>
      <c r="B1943" t="s">
        <v>6352</v>
      </c>
      <c r="C1943" s="13" t="s">
        <v>6353</v>
      </c>
      <c r="D1943" t="s">
        <v>6048</v>
      </c>
      <c r="E1943" s="26" t="s">
        <v>6354</v>
      </c>
      <c r="F1943" s="6">
        <v>92</v>
      </c>
      <c r="G1943" s="6">
        <v>92.240600000000001</v>
      </c>
      <c r="H1943" s="49">
        <v>92</v>
      </c>
      <c r="I1943" s="4">
        <f t="shared" si="96"/>
        <v>0</v>
      </c>
      <c r="J1943" s="10">
        <f t="shared" si="97"/>
        <v>0.06</v>
      </c>
      <c r="K1943" t="str">
        <f t="shared" si="98"/>
        <v>Dentro del rango</v>
      </c>
      <c r="L1943" s="49">
        <v>1</v>
      </c>
      <c r="M1943" s="49">
        <v>1</v>
      </c>
      <c r="N1943" s="49">
        <v>1</v>
      </c>
      <c r="O1943" s="49">
        <v>1</v>
      </c>
      <c r="P1943" s="49">
        <v>0</v>
      </c>
      <c r="Q1943" s="49">
        <v>1</v>
      </c>
      <c r="R1943" s="49">
        <v>1</v>
      </c>
      <c r="S1943" s="49">
        <v>1</v>
      </c>
      <c r="T1943" s="49">
        <v>0</v>
      </c>
      <c r="U1943" s="49">
        <v>1</v>
      </c>
      <c r="V1943" s="67" t="s">
        <v>6051</v>
      </c>
      <c r="W194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943" t="str">
        <f>IF(cto1255AMCO[[#This Row],[Calificacion]]=1,"Aprobado","Subsanar")</f>
        <v>Subsanar</v>
      </c>
    </row>
    <row r="1944" spans="1:24" customFormat="1" hidden="1">
      <c r="A1944">
        <v>1943</v>
      </c>
      <c r="B1944" t="s">
        <v>6355</v>
      </c>
      <c r="C1944" s="13" t="s">
        <v>6356</v>
      </c>
      <c r="D1944" t="s">
        <v>6048</v>
      </c>
      <c r="E1944" s="26" t="s">
        <v>6357</v>
      </c>
      <c r="F1944" s="6">
        <v>89</v>
      </c>
      <c r="G1944" s="6">
        <v>88.979506000000001</v>
      </c>
      <c r="H1944" s="49">
        <v>89</v>
      </c>
      <c r="I1944" s="4">
        <f t="shared" si="96"/>
        <v>0</v>
      </c>
      <c r="J1944" s="10">
        <f t="shared" si="97"/>
        <v>0.06</v>
      </c>
      <c r="K1944" t="str">
        <f t="shared" si="98"/>
        <v>Dentro del rango</v>
      </c>
      <c r="L1944" s="49">
        <v>1</v>
      </c>
      <c r="M1944" s="49">
        <v>1</v>
      </c>
      <c r="N1944" s="49">
        <v>1</v>
      </c>
      <c r="O1944" s="49">
        <v>1</v>
      </c>
      <c r="P1944" s="49">
        <v>0</v>
      </c>
      <c r="Q1944" s="49">
        <v>1</v>
      </c>
      <c r="R1944" s="49">
        <v>1</v>
      </c>
      <c r="S1944" s="49">
        <v>1</v>
      </c>
      <c r="T1944" s="49">
        <v>0</v>
      </c>
      <c r="U1944" s="49">
        <v>1</v>
      </c>
      <c r="V1944" s="67" t="s">
        <v>6051</v>
      </c>
      <c r="W194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944" t="str">
        <f>IF(cto1255AMCO[[#This Row],[Calificacion]]=1,"Aprobado","Subsanar")</f>
        <v>Subsanar</v>
      </c>
    </row>
    <row r="1945" spans="1:24" customFormat="1" hidden="1">
      <c r="A1945">
        <v>1944</v>
      </c>
      <c r="B1945" t="s">
        <v>6358</v>
      </c>
      <c r="C1945" s="13" t="s">
        <v>6359</v>
      </c>
      <c r="D1945" t="s">
        <v>6048</v>
      </c>
      <c r="E1945" s="26" t="s">
        <v>6360</v>
      </c>
      <c r="F1945" s="6">
        <v>89</v>
      </c>
      <c r="G1945" s="6">
        <v>88.485662000000005</v>
      </c>
      <c r="H1945" s="49">
        <v>89</v>
      </c>
      <c r="I1945" s="4">
        <f t="shared" si="96"/>
        <v>0</v>
      </c>
      <c r="J1945" s="10">
        <f t="shared" si="97"/>
        <v>0.06</v>
      </c>
      <c r="K1945" t="str">
        <f t="shared" si="98"/>
        <v>Dentro del rango</v>
      </c>
      <c r="L1945" s="49">
        <v>1</v>
      </c>
      <c r="M1945" s="49">
        <v>1</v>
      </c>
      <c r="N1945" s="49">
        <v>1</v>
      </c>
      <c r="O1945" s="49">
        <v>1</v>
      </c>
      <c r="P1945" s="49">
        <v>0</v>
      </c>
      <c r="Q1945" s="49">
        <v>1</v>
      </c>
      <c r="R1945" s="49">
        <v>1</v>
      </c>
      <c r="S1945" s="49">
        <v>1</v>
      </c>
      <c r="T1945" s="49">
        <v>0</v>
      </c>
      <c r="U1945" s="49">
        <v>1</v>
      </c>
      <c r="V1945" s="67" t="s">
        <v>6051</v>
      </c>
      <c r="W194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945" t="str">
        <f>IF(cto1255AMCO[[#This Row],[Calificacion]]=1,"Aprobado","Subsanar")</f>
        <v>Subsanar</v>
      </c>
    </row>
    <row r="1946" spans="1:24" customFormat="1" hidden="1">
      <c r="A1946">
        <v>1945</v>
      </c>
      <c r="B1946" t="s">
        <v>6361</v>
      </c>
      <c r="C1946" s="13" t="s">
        <v>6362</v>
      </c>
      <c r="D1946" t="s">
        <v>6048</v>
      </c>
      <c r="E1946" s="26" t="s">
        <v>6363</v>
      </c>
      <c r="F1946" s="6">
        <v>91</v>
      </c>
      <c r="G1946" s="6">
        <v>91.282623000000001</v>
      </c>
      <c r="H1946" s="49">
        <v>91</v>
      </c>
      <c r="I1946" s="4">
        <f t="shared" si="96"/>
        <v>0</v>
      </c>
      <c r="J1946" s="10">
        <f t="shared" si="97"/>
        <v>0.06</v>
      </c>
      <c r="K1946" t="str">
        <f t="shared" si="98"/>
        <v>Dentro del rango</v>
      </c>
      <c r="L1946" s="49">
        <v>1</v>
      </c>
      <c r="M1946" s="49">
        <v>1</v>
      </c>
      <c r="N1946" s="49">
        <v>1</v>
      </c>
      <c r="O1946" s="49">
        <v>1</v>
      </c>
      <c r="P1946" s="49">
        <v>0</v>
      </c>
      <c r="Q1946" s="49">
        <v>1</v>
      </c>
      <c r="R1946" s="49">
        <v>1</v>
      </c>
      <c r="S1946" s="49">
        <v>1</v>
      </c>
      <c r="T1946" s="49">
        <v>0</v>
      </c>
      <c r="U1946" s="49">
        <v>1</v>
      </c>
      <c r="V1946" s="67" t="s">
        <v>6051</v>
      </c>
      <c r="W194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946" t="str">
        <f>IF(cto1255AMCO[[#This Row],[Calificacion]]=1,"Aprobado","Subsanar")</f>
        <v>Subsanar</v>
      </c>
    </row>
    <row r="1947" spans="1:24" customFormat="1" hidden="1">
      <c r="A1947">
        <v>1946</v>
      </c>
      <c r="B1947" t="s">
        <v>6364</v>
      </c>
      <c r="C1947" s="13" t="s">
        <v>6365</v>
      </c>
      <c r="D1947" t="s">
        <v>6048</v>
      </c>
      <c r="E1947" s="26" t="s">
        <v>6366</v>
      </c>
      <c r="F1947" s="6">
        <v>72</v>
      </c>
      <c r="G1947" s="6">
        <v>72.091532999999998</v>
      </c>
      <c r="H1947" s="49">
        <v>72</v>
      </c>
      <c r="I1947" s="4">
        <f t="shared" si="96"/>
        <v>0</v>
      </c>
      <c r="J1947" s="10">
        <f t="shared" si="97"/>
        <v>7.0000000000000007E-2</v>
      </c>
      <c r="K1947" t="str">
        <f t="shared" si="98"/>
        <v>Dentro del rango</v>
      </c>
      <c r="L1947" s="49">
        <v>1</v>
      </c>
      <c r="M1947" s="49">
        <v>1</v>
      </c>
      <c r="N1947" s="49">
        <v>1</v>
      </c>
      <c r="O1947" s="49">
        <v>0</v>
      </c>
      <c r="P1947" s="49">
        <v>0</v>
      </c>
      <c r="Q1947" s="49">
        <v>1</v>
      </c>
      <c r="R1947" s="49">
        <v>1</v>
      </c>
      <c r="S1947" s="49">
        <v>1</v>
      </c>
      <c r="T1947" s="49">
        <v>0</v>
      </c>
      <c r="U1947" s="49">
        <v>1</v>
      </c>
      <c r="V1947" s="67" t="s">
        <v>6063</v>
      </c>
      <c r="W194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0.7</v>
      </c>
      <c r="X1947" t="str">
        <f>IF(cto1255AMCO[[#This Row],[Calificacion]]=1,"Aprobado","Subsanar")</f>
        <v>Subsanar</v>
      </c>
    </row>
    <row r="1948" spans="1:24" customFormat="1" hidden="1">
      <c r="A1948">
        <v>1947</v>
      </c>
      <c r="B1948" t="s">
        <v>6367</v>
      </c>
      <c r="C1948" s="13" t="s">
        <v>6368</v>
      </c>
      <c r="D1948" t="s">
        <v>6048</v>
      </c>
      <c r="E1948" s="26" t="s">
        <v>6369</v>
      </c>
      <c r="F1948" s="6" t="s">
        <v>5486</v>
      </c>
      <c r="G1948" s="6" t="s">
        <v>6370</v>
      </c>
      <c r="H1948" s="49">
        <v>71</v>
      </c>
      <c r="I1948" s="4">
        <f t="shared" ref="I1948:I1979" si="99">(((ABS(H1948-F1948))/F1948))</f>
        <v>0</v>
      </c>
      <c r="J1948" s="10">
        <f t="shared" ref="J1948:J1979" si="100">IF(H1948&lt;=80,0.07,IF(AND(H1948&gt;80,H1948&lt;=250),0.06,IF(AND(H1948&gt;250,H1948&lt;=500),0.04,IF(H1948&gt;500,0.03,0))))</f>
        <v>7.0000000000000007E-2</v>
      </c>
      <c r="K1948" t="str">
        <f t="shared" ref="K1948:K1979" si="101">IF(ABS(I1948)&lt;=J1948,"Dentro del rango","Supera el rango")</f>
        <v>Dentro del rango</v>
      </c>
      <c r="L1948" s="49">
        <v>1</v>
      </c>
      <c r="M1948" s="49">
        <v>1</v>
      </c>
      <c r="N1948" s="49">
        <v>1</v>
      </c>
      <c r="O1948" s="49">
        <v>0</v>
      </c>
      <c r="P1948" s="49">
        <v>0</v>
      </c>
      <c r="Q1948" s="49">
        <v>1</v>
      </c>
      <c r="R1948" s="49">
        <v>1</v>
      </c>
      <c r="S1948" s="49">
        <v>1</v>
      </c>
      <c r="T1948" s="49">
        <v>0</v>
      </c>
      <c r="U1948" s="49">
        <v>1</v>
      </c>
      <c r="V1948" s="67" t="s">
        <v>6063</v>
      </c>
      <c r="W194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0.7</v>
      </c>
      <c r="X1948" t="str">
        <f>IF(cto1255AMCO[[#This Row],[Calificacion]]=1,"Aprobado","Subsanar")</f>
        <v>Subsanar</v>
      </c>
    </row>
    <row r="1949" spans="1:24" customFormat="1" hidden="1">
      <c r="A1949">
        <v>1948</v>
      </c>
      <c r="B1949" t="s">
        <v>6371</v>
      </c>
      <c r="C1949" s="13" t="s">
        <v>6372</v>
      </c>
      <c r="D1949" t="s">
        <v>6048</v>
      </c>
      <c r="E1949" s="26" t="s">
        <v>6373</v>
      </c>
      <c r="F1949" s="6">
        <v>72</v>
      </c>
      <c r="G1949" s="6">
        <v>72.153867000000005</v>
      </c>
      <c r="H1949" s="49">
        <v>72</v>
      </c>
      <c r="I1949" s="4">
        <f t="shared" si="99"/>
        <v>0</v>
      </c>
      <c r="J1949" s="10">
        <f t="shared" si="100"/>
        <v>7.0000000000000007E-2</v>
      </c>
      <c r="K1949" t="str">
        <f t="shared" si="101"/>
        <v>Dentro del rango</v>
      </c>
      <c r="L1949" s="49">
        <v>1</v>
      </c>
      <c r="M1949" s="49">
        <v>1</v>
      </c>
      <c r="N1949" s="49">
        <v>1</v>
      </c>
      <c r="O1949" s="49">
        <v>0</v>
      </c>
      <c r="P1949" s="49">
        <v>0</v>
      </c>
      <c r="Q1949" s="49">
        <v>1</v>
      </c>
      <c r="R1949" s="49">
        <v>1</v>
      </c>
      <c r="S1949" s="49">
        <v>1</v>
      </c>
      <c r="T1949" s="49">
        <v>0</v>
      </c>
      <c r="U1949" s="49">
        <v>1</v>
      </c>
      <c r="V1949" s="67" t="s">
        <v>6063</v>
      </c>
      <c r="W194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0.7</v>
      </c>
      <c r="X1949" t="str">
        <f>IF(cto1255AMCO[[#This Row],[Calificacion]]=1,"Aprobado","Subsanar")</f>
        <v>Subsanar</v>
      </c>
    </row>
    <row r="1950" spans="1:24" customFormat="1" hidden="1">
      <c r="A1950">
        <v>1949</v>
      </c>
      <c r="B1950" t="s">
        <v>6374</v>
      </c>
      <c r="C1950" s="13" t="s">
        <v>6375</v>
      </c>
      <c r="D1950" t="s">
        <v>6048</v>
      </c>
      <c r="E1950" s="26" t="s">
        <v>6376</v>
      </c>
      <c r="F1950" s="6">
        <v>73</v>
      </c>
      <c r="G1950" s="6">
        <v>72.868526000000003</v>
      </c>
      <c r="H1950" s="49">
        <v>73</v>
      </c>
      <c r="I1950" s="4">
        <f t="shared" si="99"/>
        <v>0</v>
      </c>
      <c r="J1950" s="10">
        <f t="shared" si="100"/>
        <v>7.0000000000000007E-2</v>
      </c>
      <c r="K1950" t="str">
        <f t="shared" si="101"/>
        <v>Dentro del rango</v>
      </c>
      <c r="L1950" s="49">
        <v>1</v>
      </c>
      <c r="M1950" s="49">
        <v>1</v>
      </c>
      <c r="N1950" s="49">
        <v>1</v>
      </c>
      <c r="O1950" s="49">
        <v>1</v>
      </c>
      <c r="P1950" s="49">
        <v>0</v>
      </c>
      <c r="Q1950" s="49">
        <v>1</v>
      </c>
      <c r="R1950" s="49">
        <v>1</v>
      </c>
      <c r="S1950" s="49">
        <v>1</v>
      </c>
      <c r="T1950" s="49">
        <v>0</v>
      </c>
      <c r="U1950" s="49">
        <v>1</v>
      </c>
      <c r="V1950" s="67" t="s">
        <v>6051</v>
      </c>
      <c r="W195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950" t="str">
        <f>IF(cto1255AMCO[[#This Row],[Calificacion]]=1,"Aprobado","Subsanar")</f>
        <v>Subsanar</v>
      </c>
    </row>
    <row r="1951" spans="1:24" customFormat="1" hidden="1">
      <c r="A1951">
        <v>1950</v>
      </c>
      <c r="B1951" t="s">
        <v>6377</v>
      </c>
      <c r="C1951" s="13" t="s">
        <v>6378</v>
      </c>
      <c r="D1951" t="s">
        <v>6048</v>
      </c>
      <c r="E1951" s="26" t="s">
        <v>6379</v>
      </c>
      <c r="F1951" s="6">
        <v>73</v>
      </c>
      <c r="G1951" s="6">
        <v>72.971185000000006</v>
      </c>
      <c r="H1951" s="49">
        <v>73</v>
      </c>
      <c r="I1951" s="4">
        <f t="shared" si="99"/>
        <v>0</v>
      </c>
      <c r="J1951" s="10">
        <f t="shared" si="100"/>
        <v>7.0000000000000007E-2</v>
      </c>
      <c r="K1951" t="str">
        <f t="shared" si="101"/>
        <v>Dentro del rango</v>
      </c>
      <c r="L1951" s="49">
        <v>1</v>
      </c>
      <c r="M1951" s="49">
        <v>1</v>
      </c>
      <c r="N1951" s="49">
        <v>1</v>
      </c>
      <c r="O1951" s="49">
        <v>1</v>
      </c>
      <c r="P1951" s="49">
        <v>0</v>
      </c>
      <c r="Q1951" s="49">
        <v>1</v>
      </c>
      <c r="R1951" s="49">
        <v>1</v>
      </c>
      <c r="S1951" s="49">
        <v>1</v>
      </c>
      <c r="T1951" s="49">
        <v>0</v>
      </c>
      <c r="U1951" s="49">
        <v>1</v>
      </c>
      <c r="V1951" s="67" t="s">
        <v>6051</v>
      </c>
      <c r="W195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951" t="str">
        <f>IF(cto1255AMCO[[#This Row],[Calificacion]]=1,"Aprobado","Subsanar")</f>
        <v>Subsanar</v>
      </c>
    </row>
    <row r="1952" spans="1:24" customFormat="1" hidden="1">
      <c r="A1952">
        <v>1951</v>
      </c>
      <c r="B1952" t="s">
        <v>6380</v>
      </c>
      <c r="C1952" s="13" t="s">
        <v>6381</v>
      </c>
      <c r="D1952" t="s">
        <v>6048</v>
      </c>
      <c r="E1952" s="26" t="s">
        <v>6382</v>
      </c>
      <c r="F1952" s="6">
        <v>73</v>
      </c>
      <c r="G1952" s="6">
        <v>73.215598</v>
      </c>
      <c r="H1952" s="49">
        <v>73</v>
      </c>
      <c r="I1952" s="4">
        <f t="shared" si="99"/>
        <v>0</v>
      </c>
      <c r="J1952" s="10">
        <f t="shared" si="100"/>
        <v>7.0000000000000007E-2</v>
      </c>
      <c r="K1952" t="str">
        <f t="shared" si="101"/>
        <v>Dentro del rango</v>
      </c>
      <c r="L1952" s="49">
        <v>1</v>
      </c>
      <c r="M1952" s="49">
        <v>1</v>
      </c>
      <c r="N1952" s="49">
        <v>1</v>
      </c>
      <c r="O1952" s="49">
        <v>1</v>
      </c>
      <c r="P1952" s="49">
        <v>0</v>
      </c>
      <c r="Q1952" s="49">
        <v>1</v>
      </c>
      <c r="R1952" s="49">
        <v>1</v>
      </c>
      <c r="S1952" s="49">
        <v>1</v>
      </c>
      <c r="T1952" s="49">
        <v>0</v>
      </c>
      <c r="U1952" s="49">
        <v>1</v>
      </c>
      <c r="V1952" s="67" t="s">
        <v>6051</v>
      </c>
      <c r="W195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952" t="str">
        <f>IF(cto1255AMCO[[#This Row],[Calificacion]]=1,"Aprobado","Subsanar")</f>
        <v>Subsanar</v>
      </c>
    </row>
    <row r="1953" spans="1:24" customFormat="1" hidden="1">
      <c r="A1953">
        <v>1952</v>
      </c>
      <c r="B1953" t="s">
        <v>6383</v>
      </c>
      <c r="C1953" s="13" t="s">
        <v>6384</v>
      </c>
      <c r="D1953" t="s">
        <v>6048</v>
      </c>
      <c r="E1953" s="26" t="s">
        <v>6385</v>
      </c>
      <c r="F1953" s="6">
        <v>70</v>
      </c>
      <c r="G1953" s="6">
        <v>70.486750999999998</v>
      </c>
      <c r="H1953" s="49">
        <v>70</v>
      </c>
      <c r="I1953" s="4">
        <f t="shared" si="99"/>
        <v>0</v>
      </c>
      <c r="J1953" s="10">
        <f t="shared" si="100"/>
        <v>7.0000000000000007E-2</v>
      </c>
      <c r="K1953" t="str">
        <f t="shared" si="101"/>
        <v>Dentro del rango</v>
      </c>
      <c r="L1953" s="49">
        <v>1</v>
      </c>
      <c r="M1953" s="49">
        <v>1</v>
      </c>
      <c r="N1953" s="49">
        <v>1</v>
      </c>
      <c r="O1953" s="49">
        <v>0</v>
      </c>
      <c r="P1953" s="49">
        <v>0</v>
      </c>
      <c r="Q1953" s="49">
        <v>1</v>
      </c>
      <c r="R1953" s="49">
        <v>1</v>
      </c>
      <c r="S1953" s="49">
        <v>1</v>
      </c>
      <c r="T1953" s="49">
        <v>0</v>
      </c>
      <c r="U1953" s="49">
        <v>1</v>
      </c>
      <c r="V1953" s="67" t="s">
        <v>6063</v>
      </c>
      <c r="W195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0.7</v>
      </c>
      <c r="X1953" t="str">
        <f>IF(cto1255AMCO[[#This Row],[Calificacion]]=1,"Aprobado","Subsanar")</f>
        <v>Subsanar</v>
      </c>
    </row>
    <row r="1954" spans="1:24" customFormat="1" hidden="1">
      <c r="A1954">
        <v>1953</v>
      </c>
      <c r="B1954" t="s">
        <v>6386</v>
      </c>
      <c r="C1954" s="13" t="s">
        <v>6387</v>
      </c>
      <c r="D1954" t="s">
        <v>6048</v>
      </c>
      <c r="E1954" s="26" t="s">
        <v>6388</v>
      </c>
      <c r="F1954" s="6">
        <v>74</v>
      </c>
      <c r="G1954" s="6">
        <v>74.045559999999995</v>
      </c>
      <c r="H1954" s="49">
        <v>74</v>
      </c>
      <c r="I1954" s="4">
        <f t="shared" si="99"/>
        <v>0</v>
      </c>
      <c r="J1954" s="10">
        <f t="shared" si="100"/>
        <v>7.0000000000000007E-2</v>
      </c>
      <c r="K1954" t="str">
        <f t="shared" si="101"/>
        <v>Dentro del rango</v>
      </c>
      <c r="L1954" s="49">
        <v>1</v>
      </c>
      <c r="M1954" s="49">
        <v>1</v>
      </c>
      <c r="N1954" s="49">
        <v>1</v>
      </c>
      <c r="O1954" s="49">
        <v>0</v>
      </c>
      <c r="P1954" s="49">
        <v>0</v>
      </c>
      <c r="Q1954" s="49">
        <v>1</v>
      </c>
      <c r="R1954" s="49">
        <v>1</v>
      </c>
      <c r="S1954" s="49">
        <v>1</v>
      </c>
      <c r="T1954" s="49">
        <v>0</v>
      </c>
      <c r="U1954" s="49">
        <v>1</v>
      </c>
      <c r="V1954" s="67" t="s">
        <v>6063</v>
      </c>
      <c r="W195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0.7</v>
      </c>
      <c r="X1954" t="str">
        <f>IF(cto1255AMCO[[#This Row],[Calificacion]]=1,"Aprobado","Subsanar")</f>
        <v>Subsanar</v>
      </c>
    </row>
    <row r="1955" spans="1:24" customFormat="1" hidden="1">
      <c r="A1955">
        <v>1954</v>
      </c>
      <c r="B1955" t="s">
        <v>6389</v>
      </c>
      <c r="C1955" s="13" t="s">
        <v>6390</v>
      </c>
      <c r="D1955" t="s">
        <v>6048</v>
      </c>
      <c r="E1955" s="26" t="s">
        <v>6391</v>
      </c>
      <c r="F1955" s="6" t="s">
        <v>5486</v>
      </c>
      <c r="G1955" s="6" t="s">
        <v>6392</v>
      </c>
      <c r="H1955" s="49">
        <v>71</v>
      </c>
      <c r="I1955" s="4">
        <f t="shared" si="99"/>
        <v>0</v>
      </c>
      <c r="J1955" s="10">
        <f t="shared" si="100"/>
        <v>7.0000000000000007E-2</v>
      </c>
      <c r="K1955" t="str">
        <f t="shared" si="101"/>
        <v>Dentro del rango</v>
      </c>
      <c r="L1955" s="49">
        <v>1</v>
      </c>
      <c r="M1955" s="49">
        <v>1</v>
      </c>
      <c r="N1955" s="49">
        <v>1</v>
      </c>
      <c r="O1955" s="49">
        <v>0</v>
      </c>
      <c r="P1955" s="49">
        <v>0</v>
      </c>
      <c r="Q1955" s="49">
        <v>1</v>
      </c>
      <c r="R1955" s="49">
        <v>1</v>
      </c>
      <c r="S1955" s="49">
        <v>1</v>
      </c>
      <c r="T1955" s="49">
        <v>0</v>
      </c>
      <c r="U1955" s="49">
        <v>1</v>
      </c>
      <c r="V1955" s="67" t="s">
        <v>6063</v>
      </c>
      <c r="W195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0.7</v>
      </c>
      <c r="X1955" t="str">
        <f>IF(cto1255AMCO[[#This Row],[Calificacion]]=1,"Aprobado","Subsanar")</f>
        <v>Subsanar</v>
      </c>
    </row>
    <row r="1956" spans="1:24" customFormat="1" hidden="1">
      <c r="A1956">
        <v>1955</v>
      </c>
      <c r="B1956" t="s">
        <v>6393</v>
      </c>
      <c r="C1956" s="13" t="s">
        <v>6394</v>
      </c>
      <c r="D1956" t="s">
        <v>6048</v>
      </c>
      <c r="E1956" s="26" t="s">
        <v>6395</v>
      </c>
      <c r="F1956" s="6">
        <v>74</v>
      </c>
      <c r="G1956" s="6">
        <v>74.471418999999997</v>
      </c>
      <c r="H1956" s="49">
        <v>74</v>
      </c>
      <c r="I1956" s="4">
        <f t="shared" si="99"/>
        <v>0</v>
      </c>
      <c r="J1956" s="10">
        <f t="shared" si="100"/>
        <v>7.0000000000000007E-2</v>
      </c>
      <c r="K1956" t="str">
        <f t="shared" si="101"/>
        <v>Dentro del rango</v>
      </c>
      <c r="L1956" s="49">
        <v>1</v>
      </c>
      <c r="M1956" s="49">
        <v>1</v>
      </c>
      <c r="N1956" s="49">
        <v>1</v>
      </c>
      <c r="O1956" s="49">
        <v>1</v>
      </c>
      <c r="P1956" s="49">
        <v>0</v>
      </c>
      <c r="Q1956" s="49">
        <v>1</v>
      </c>
      <c r="R1956" s="49">
        <v>1</v>
      </c>
      <c r="S1956" s="49">
        <v>1</v>
      </c>
      <c r="T1956" s="49">
        <v>0</v>
      </c>
      <c r="U1956" s="49">
        <v>1</v>
      </c>
      <c r="V1956" s="67" t="s">
        <v>6051</v>
      </c>
      <c r="W195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956" t="str">
        <f>IF(cto1255AMCO[[#This Row],[Calificacion]]=1,"Aprobado","Subsanar")</f>
        <v>Subsanar</v>
      </c>
    </row>
    <row r="1957" spans="1:24" customFormat="1" hidden="1">
      <c r="A1957">
        <v>1956</v>
      </c>
      <c r="B1957" t="s">
        <v>6396</v>
      </c>
      <c r="C1957" s="13" t="s">
        <v>6397</v>
      </c>
      <c r="D1957" t="s">
        <v>6048</v>
      </c>
      <c r="E1957" s="26" t="s">
        <v>6398</v>
      </c>
      <c r="F1957" s="6">
        <v>76</v>
      </c>
      <c r="G1957" s="6">
        <v>76.220115000000007</v>
      </c>
      <c r="H1957" s="49">
        <v>76</v>
      </c>
      <c r="I1957" s="4">
        <f t="shared" si="99"/>
        <v>0</v>
      </c>
      <c r="J1957" s="10">
        <f t="shared" si="100"/>
        <v>7.0000000000000007E-2</v>
      </c>
      <c r="K1957" t="str">
        <f t="shared" si="101"/>
        <v>Dentro del rango</v>
      </c>
      <c r="L1957" s="49">
        <v>1</v>
      </c>
      <c r="M1957" s="49">
        <v>1</v>
      </c>
      <c r="N1957" s="49">
        <v>1</v>
      </c>
      <c r="O1957" s="49">
        <v>1</v>
      </c>
      <c r="P1957" s="49">
        <v>0</v>
      </c>
      <c r="Q1957" s="49">
        <v>1</v>
      </c>
      <c r="R1957" s="49">
        <v>1</v>
      </c>
      <c r="S1957" s="49">
        <v>1</v>
      </c>
      <c r="T1957" s="49">
        <v>0</v>
      </c>
      <c r="U1957" s="49">
        <v>1</v>
      </c>
      <c r="V1957" s="67" t="s">
        <v>6051</v>
      </c>
      <c r="W195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957" t="str">
        <f>IF(cto1255AMCO[[#This Row],[Calificacion]]=1,"Aprobado","Subsanar")</f>
        <v>Subsanar</v>
      </c>
    </row>
    <row r="1958" spans="1:24" customFormat="1" hidden="1">
      <c r="A1958">
        <v>1957</v>
      </c>
      <c r="B1958" t="s">
        <v>6399</v>
      </c>
      <c r="C1958" s="13" t="s">
        <v>6400</v>
      </c>
      <c r="D1958" t="s">
        <v>6048</v>
      </c>
      <c r="E1958" s="26" t="s">
        <v>6401</v>
      </c>
      <c r="F1958" s="6">
        <v>72</v>
      </c>
      <c r="G1958" s="6">
        <v>72.185787000000005</v>
      </c>
      <c r="H1958" s="49">
        <v>72</v>
      </c>
      <c r="I1958" s="4">
        <f t="shared" si="99"/>
        <v>0</v>
      </c>
      <c r="J1958" s="10">
        <f t="shared" si="100"/>
        <v>7.0000000000000007E-2</v>
      </c>
      <c r="K1958" t="str">
        <f t="shared" si="101"/>
        <v>Dentro del rango</v>
      </c>
      <c r="L1958" s="49">
        <v>1</v>
      </c>
      <c r="M1958" s="49">
        <v>1</v>
      </c>
      <c r="N1958" s="49">
        <v>1</v>
      </c>
      <c r="O1958" s="49">
        <v>1</v>
      </c>
      <c r="P1958" s="49">
        <v>0</v>
      </c>
      <c r="Q1958" s="49">
        <v>1</v>
      </c>
      <c r="R1958" s="49">
        <v>0</v>
      </c>
      <c r="S1958" s="49">
        <v>1</v>
      </c>
      <c r="T1958" s="49">
        <v>0</v>
      </c>
      <c r="U1958" s="49">
        <v>1</v>
      </c>
      <c r="V1958" s="67" t="s">
        <v>6402</v>
      </c>
      <c r="W195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0.7</v>
      </c>
      <c r="X1958" t="str">
        <f>IF(cto1255AMCO[[#This Row],[Calificacion]]=1,"Aprobado","Subsanar")</f>
        <v>Subsanar</v>
      </c>
    </row>
    <row r="1959" spans="1:24" customFormat="1" hidden="1">
      <c r="A1959">
        <v>1958</v>
      </c>
      <c r="B1959" t="s">
        <v>6403</v>
      </c>
      <c r="C1959" s="13" t="s">
        <v>6404</v>
      </c>
      <c r="D1959" t="s">
        <v>6048</v>
      </c>
      <c r="E1959" s="26" t="s">
        <v>6405</v>
      </c>
      <c r="F1959" s="6">
        <v>72</v>
      </c>
      <c r="G1959" s="6">
        <v>73.819049000000007</v>
      </c>
      <c r="H1959" s="49">
        <v>72</v>
      </c>
      <c r="I1959" s="4">
        <f t="shared" si="99"/>
        <v>0</v>
      </c>
      <c r="J1959" s="10">
        <f t="shared" si="100"/>
        <v>7.0000000000000007E-2</v>
      </c>
      <c r="K1959" t="str">
        <f t="shared" si="101"/>
        <v>Dentro del rango</v>
      </c>
      <c r="L1959" s="49">
        <v>1</v>
      </c>
      <c r="M1959" s="49">
        <v>1</v>
      </c>
      <c r="N1959" s="49">
        <v>1</v>
      </c>
      <c r="O1959" s="49">
        <v>1</v>
      </c>
      <c r="P1959" s="49">
        <v>0</v>
      </c>
      <c r="Q1959" s="49">
        <v>1</v>
      </c>
      <c r="R1959" s="49">
        <v>1</v>
      </c>
      <c r="S1959" s="49">
        <v>1</v>
      </c>
      <c r="T1959" s="49">
        <v>0</v>
      </c>
      <c r="U1959" s="49">
        <v>1</v>
      </c>
      <c r="V1959" s="67" t="s">
        <v>6051</v>
      </c>
      <c r="W195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959" t="str">
        <f>IF(cto1255AMCO[[#This Row],[Calificacion]]=1,"Aprobado","Subsanar")</f>
        <v>Subsanar</v>
      </c>
    </row>
    <row r="1960" spans="1:24" customFormat="1" hidden="1">
      <c r="A1960">
        <v>1959</v>
      </c>
      <c r="B1960" t="s">
        <v>6406</v>
      </c>
      <c r="C1960" s="13" t="s">
        <v>6407</v>
      </c>
      <c r="D1960" t="s">
        <v>6048</v>
      </c>
      <c r="E1960" s="26" t="s">
        <v>6408</v>
      </c>
      <c r="F1960" s="6">
        <v>73</v>
      </c>
      <c r="G1960" s="6">
        <v>72.511538000000002</v>
      </c>
      <c r="H1960" s="49">
        <v>73</v>
      </c>
      <c r="I1960" s="4">
        <f t="shared" si="99"/>
        <v>0</v>
      </c>
      <c r="J1960" s="10">
        <f t="shared" si="100"/>
        <v>7.0000000000000007E-2</v>
      </c>
      <c r="K1960" t="str">
        <f t="shared" si="101"/>
        <v>Dentro del rango</v>
      </c>
      <c r="L1960" s="49">
        <v>1</v>
      </c>
      <c r="M1960" s="49">
        <v>1</v>
      </c>
      <c r="N1960" s="49">
        <v>1</v>
      </c>
      <c r="O1960" s="49">
        <v>0</v>
      </c>
      <c r="P1960" s="49">
        <v>0</v>
      </c>
      <c r="Q1960" s="49">
        <v>1</v>
      </c>
      <c r="R1960" s="49">
        <v>1</v>
      </c>
      <c r="S1960" s="49">
        <v>1</v>
      </c>
      <c r="T1960" s="49">
        <v>0</v>
      </c>
      <c r="U1960" s="49">
        <v>1</v>
      </c>
      <c r="V1960" s="67" t="s">
        <v>6409</v>
      </c>
      <c r="W196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0.7</v>
      </c>
      <c r="X1960" t="str">
        <f>IF(cto1255AMCO[[#This Row],[Calificacion]]=1,"Aprobado","Subsanar")</f>
        <v>Subsanar</v>
      </c>
    </row>
    <row r="1961" spans="1:24" customFormat="1" hidden="1">
      <c r="A1961">
        <v>1960</v>
      </c>
      <c r="B1961" t="s">
        <v>6410</v>
      </c>
      <c r="C1961" s="13" t="s">
        <v>6411</v>
      </c>
      <c r="D1961" t="s">
        <v>6048</v>
      </c>
      <c r="E1961" s="26" t="s">
        <v>6412</v>
      </c>
      <c r="F1961" s="6">
        <v>74</v>
      </c>
      <c r="G1961" s="6">
        <v>74.178821999999997</v>
      </c>
      <c r="H1961" s="49">
        <v>74</v>
      </c>
      <c r="I1961" s="4">
        <f t="shared" si="99"/>
        <v>0</v>
      </c>
      <c r="J1961" s="10">
        <f t="shared" si="100"/>
        <v>7.0000000000000007E-2</v>
      </c>
      <c r="K1961" t="str">
        <f t="shared" si="101"/>
        <v>Dentro del rango</v>
      </c>
      <c r="L1961" s="49">
        <v>1</v>
      </c>
      <c r="M1961" s="49">
        <v>1</v>
      </c>
      <c r="N1961" s="49">
        <v>1</v>
      </c>
      <c r="O1961" s="49">
        <v>0</v>
      </c>
      <c r="P1961" s="49">
        <v>0</v>
      </c>
      <c r="Q1961" s="49">
        <v>1</v>
      </c>
      <c r="R1961" s="49">
        <v>1</v>
      </c>
      <c r="S1961" s="49">
        <v>1</v>
      </c>
      <c r="T1961" s="49">
        <v>0</v>
      </c>
      <c r="U1961" s="49">
        <v>1</v>
      </c>
      <c r="V1961" s="67" t="s">
        <v>6063</v>
      </c>
      <c r="W196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0.7</v>
      </c>
      <c r="X1961" t="str">
        <f>IF(cto1255AMCO[[#This Row],[Calificacion]]=1,"Aprobado","Subsanar")</f>
        <v>Subsanar</v>
      </c>
    </row>
    <row r="1962" spans="1:24" customFormat="1" hidden="1">
      <c r="A1962">
        <v>1961</v>
      </c>
      <c r="B1962" t="s">
        <v>6413</v>
      </c>
      <c r="C1962" s="13" t="s">
        <v>6414</v>
      </c>
      <c r="D1962" t="s">
        <v>6048</v>
      </c>
      <c r="E1962" s="26" t="s">
        <v>6415</v>
      </c>
      <c r="F1962" s="6">
        <v>74</v>
      </c>
      <c r="G1962" s="6">
        <v>73.536206000000007</v>
      </c>
      <c r="H1962" s="49">
        <v>74</v>
      </c>
      <c r="I1962" s="4">
        <f t="shared" si="99"/>
        <v>0</v>
      </c>
      <c r="J1962" s="10">
        <f t="shared" si="100"/>
        <v>7.0000000000000007E-2</v>
      </c>
      <c r="K1962" t="str">
        <f t="shared" si="101"/>
        <v>Dentro del rango</v>
      </c>
      <c r="L1962" s="49">
        <v>1</v>
      </c>
      <c r="M1962" s="49">
        <v>1</v>
      </c>
      <c r="N1962" s="49">
        <v>1</v>
      </c>
      <c r="O1962" s="49">
        <v>0</v>
      </c>
      <c r="P1962" s="49">
        <v>0</v>
      </c>
      <c r="Q1962" s="49">
        <v>1</v>
      </c>
      <c r="R1962" s="49">
        <v>1</v>
      </c>
      <c r="S1962" s="49">
        <v>1</v>
      </c>
      <c r="T1962" s="49">
        <v>0</v>
      </c>
      <c r="U1962" s="49">
        <v>1</v>
      </c>
      <c r="V1962" s="67" t="s">
        <v>6063</v>
      </c>
      <c r="W196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0.7</v>
      </c>
      <c r="X1962" t="str">
        <f>IF(cto1255AMCO[[#This Row],[Calificacion]]=1,"Aprobado","Subsanar")</f>
        <v>Subsanar</v>
      </c>
    </row>
    <row r="1963" spans="1:24" customFormat="1" hidden="1">
      <c r="A1963">
        <v>1962</v>
      </c>
      <c r="B1963" t="s">
        <v>6416</v>
      </c>
      <c r="C1963" s="13" t="s">
        <v>6417</v>
      </c>
      <c r="D1963" t="s">
        <v>6048</v>
      </c>
      <c r="E1963" s="26" t="s">
        <v>6418</v>
      </c>
      <c r="F1963" s="6">
        <v>72</v>
      </c>
      <c r="G1963" s="6">
        <v>72.119506000000001</v>
      </c>
      <c r="H1963" s="49">
        <v>72</v>
      </c>
      <c r="I1963" s="4">
        <f t="shared" si="99"/>
        <v>0</v>
      </c>
      <c r="J1963" s="10">
        <f t="shared" si="100"/>
        <v>7.0000000000000007E-2</v>
      </c>
      <c r="K1963" t="str">
        <f t="shared" si="101"/>
        <v>Dentro del rango</v>
      </c>
      <c r="L1963" s="49">
        <v>1</v>
      </c>
      <c r="M1963" s="49">
        <v>1</v>
      </c>
      <c r="N1963" s="49">
        <v>1</v>
      </c>
      <c r="O1963" s="49">
        <v>1</v>
      </c>
      <c r="P1963" s="49">
        <v>0</v>
      </c>
      <c r="Q1963" s="49">
        <v>1</v>
      </c>
      <c r="R1963" s="49">
        <v>1</v>
      </c>
      <c r="S1963" s="49">
        <v>1</v>
      </c>
      <c r="T1963" s="49">
        <v>0</v>
      </c>
      <c r="U1963" s="49">
        <v>1</v>
      </c>
      <c r="V1963" s="67" t="s">
        <v>6051</v>
      </c>
      <c r="W196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963" t="str">
        <f>IF(cto1255AMCO[[#This Row],[Calificacion]]=1,"Aprobado","Subsanar")</f>
        <v>Subsanar</v>
      </c>
    </row>
    <row r="1964" spans="1:24" customFormat="1" hidden="1">
      <c r="A1964">
        <v>1963</v>
      </c>
      <c r="B1964" t="s">
        <v>6419</v>
      </c>
      <c r="C1964" s="13" t="s">
        <v>6420</v>
      </c>
      <c r="D1964" t="s">
        <v>6048</v>
      </c>
      <c r="E1964" s="26" t="s">
        <v>6421</v>
      </c>
      <c r="F1964" s="6">
        <v>72</v>
      </c>
      <c r="G1964" s="6">
        <v>71.993953000000005</v>
      </c>
      <c r="H1964" s="49">
        <v>72</v>
      </c>
      <c r="I1964" s="4">
        <f t="shared" si="99"/>
        <v>0</v>
      </c>
      <c r="J1964" s="10">
        <f t="shared" si="100"/>
        <v>7.0000000000000007E-2</v>
      </c>
      <c r="K1964" t="str">
        <f t="shared" si="101"/>
        <v>Dentro del rango</v>
      </c>
      <c r="L1964" s="49">
        <v>1</v>
      </c>
      <c r="M1964" s="49">
        <v>1</v>
      </c>
      <c r="N1964" s="49">
        <v>1</v>
      </c>
      <c r="O1964" s="49">
        <v>0</v>
      </c>
      <c r="P1964" s="49">
        <v>0</v>
      </c>
      <c r="Q1964" s="49">
        <v>1</v>
      </c>
      <c r="R1964" s="49">
        <v>1</v>
      </c>
      <c r="S1964" s="49">
        <v>1</v>
      </c>
      <c r="T1964" s="49">
        <v>0</v>
      </c>
      <c r="U1964" s="49">
        <v>1</v>
      </c>
      <c r="V1964" s="67" t="s">
        <v>6063</v>
      </c>
      <c r="W196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0.7</v>
      </c>
      <c r="X1964" t="str">
        <f>IF(cto1255AMCO[[#This Row],[Calificacion]]=1,"Aprobado","Subsanar")</f>
        <v>Subsanar</v>
      </c>
    </row>
    <row r="1965" spans="1:24" customFormat="1" hidden="1">
      <c r="A1965">
        <v>1964</v>
      </c>
      <c r="B1965" t="s">
        <v>6422</v>
      </c>
      <c r="C1965" s="13" t="s">
        <v>6423</v>
      </c>
      <c r="D1965" t="s">
        <v>6048</v>
      </c>
      <c r="E1965" s="26" t="s">
        <v>6424</v>
      </c>
      <c r="F1965" s="6">
        <v>60</v>
      </c>
      <c r="G1965" s="6">
        <v>60.494925000000002</v>
      </c>
      <c r="H1965" s="49">
        <v>60</v>
      </c>
      <c r="I1965" s="4">
        <f t="shared" si="99"/>
        <v>0</v>
      </c>
      <c r="J1965" s="10">
        <f t="shared" si="100"/>
        <v>7.0000000000000007E-2</v>
      </c>
      <c r="K1965" t="str">
        <f t="shared" si="101"/>
        <v>Dentro del rango</v>
      </c>
      <c r="L1965" s="49">
        <v>1</v>
      </c>
      <c r="M1965" s="49">
        <v>1</v>
      </c>
      <c r="N1965" s="49">
        <v>1</v>
      </c>
      <c r="O1965" s="49">
        <v>0</v>
      </c>
      <c r="P1965" s="49">
        <v>0</v>
      </c>
      <c r="Q1965" s="49">
        <v>1</v>
      </c>
      <c r="R1965" s="49">
        <v>0</v>
      </c>
      <c r="S1965" s="49">
        <v>1</v>
      </c>
      <c r="T1965" s="49">
        <v>0</v>
      </c>
      <c r="U1965" s="49">
        <v>1</v>
      </c>
      <c r="V1965" s="67" t="s">
        <v>6425</v>
      </c>
      <c r="W196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0.6</v>
      </c>
      <c r="X1965" t="str">
        <f>IF(cto1255AMCO[[#This Row],[Calificacion]]=1,"Aprobado","Subsanar")</f>
        <v>Subsanar</v>
      </c>
    </row>
    <row r="1966" spans="1:24" customFormat="1" hidden="1">
      <c r="A1966">
        <v>1965</v>
      </c>
      <c r="B1966" t="s">
        <v>6426</v>
      </c>
      <c r="C1966" s="13" t="s">
        <v>6427</v>
      </c>
      <c r="D1966" t="s">
        <v>6048</v>
      </c>
      <c r="E1966" s="26" t="s">
        <v>6428</v>
      </c>
      <c r="F1966" s="6">
        <v>61</v>
      </c>
      <c r="G1966" s="6">
        <v>60.583649999999999</v>
      </c>
      <c r="H1966" s="49">
        <v>61</v>
      </c>
      <c r="I1966" s="4">
        <f t="shared" si="99"/>
        <v>0</v>
      </c>
      <c r="J1966" s="10">
        <f t="shared" si="100"/>
        <v>7.0000000000000007E-2</v>
      </c>
      <c r="K1966" t="str">
        <f t="shared" si="101"/>
        <v>Dentro del rango</v>
      </c>
      <c r="L1966" s="49">
        <v>1</v>
      </c>
      <c r="M1966" s="49">
        <v>1</v>
      </c>
      <c r="N1966" s="49">
        <v>1</v>
      </c>
      <c r="O1966" s="49">
        <v>0</v>
      </c>
      <c r="P1966" s="49">
        <v>0</v>
      </c>
      <c r="Q1966" s="49">
        <v>1</v>
      </c>
      <c r="R1966" s="49">
        <v>0</v>
      </c>
      <c r="S1966" s="49">
        <v>1</v>
      </c>
      <c r="T1966" s="49">
        <v>0</v>
      </c>
      <c r="U1966" s="49">
        <v>1</v>
      </c>
      <c r="V1966" s="67" t="s">
        <v>6425</v>
      </c>
      <c r="W196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0.6</v>
      </c>
      <c r="X1966" t="str">
        <f>IF(cto1255AMCO[[#This Row],[Calificacion]]=1,"Aprobado","Subsanar")</f>
        <v>Subsanar</v>
      </c>
    </row>
    <row r="1967" spans="1:24" customFormat="1" hidden="1">
      <c r="A1967">
        <v>1966</v>
      </c>
      <c r="B1967" t="s">
        <v>6429</v>
      </c>
      <c r="C1967" s="13" t="s">
        <v>6430</v>
      </c>
      <c r="D1967" t="s">
        <v>6048</v>
      </c>
      <c r="E1967" s="26" t="s">
        <v>6431</v>
      </c>
      <c r="F1967" s="6" t="s">
        <v>1793</v>
      </c>
      <c r="G1967" s="6" t="s">
        <v>6432</v>
      </c>
      <c r="H1967" s="49">
        <v>60</v>
      </c>
      <c r="I1967" s="4">
        <f t="shared" si="99"/>
        <v>0</v>
      </c>
      <c r="J1967" s="10">
        <f t="shared" si="100"/>
        <v>7.0000000000000007E-2</v>
      </c>
      <c r="K1967" t="str">
        <f t="shared" si="101"/>
        <v>Dentro del rango</v>
      </c>
      <c r="L1967" s="49">
        <v>1</v>
      </c>
      <c r="M1967" s="49">
        <v>1</v>
      </c>
      <c r="N1967" s="49">
        <v>1</v>
      </c>
      <c r="O1967" s="49">
        <v>0</v>
      </c>
      <c r="P1967" s="49">
        <v>0</v>
      </c>
      <c r="Q1967" s="49">
        <v>1</v>
      </c>
      <c r="R1967" s="49">
        <v>0</v>
      </c>
      <c r="S1967" s="49">
        <v>1</v>
      </c>
      <c r="T1967" s="49">
        <v>0</v>
      </c>
      <c r="U1967" s="49">
        <v>1</v>
      </c>
      <c r="V1967" s="67" t="s">
        <v>6425</v>
      </c>
      <c r="W196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0.6</v>
      </c>
      <c r="X1967" t="str">
        <f>IF(cto1255AMCO[[#This Row],[Calificacion]]=1,"Aprobado","Subsanar")</f>
        <v>Subsanar</v>
      </c>
    </row>
    <row r="1968" spans="1:24" customFormat="1" hidden="1">
      <c r="A1968">
        <v>1967</v>
      </c>
      <c r="B1968" t="s">
        <v>6433</v>
      </c>
      <c r="C1968" s="13" t="s">
        <v>6434</v>
      </c>
      <c r="D1968" t="s">
        <v>6048</v>
      </c>
      <c r="E1968" s="26" t="s">
        <v>6435</v>
      </c>
      <c r="F1968" s="6">
        <v>58</v>
      </c>
      <c r="G1968" s="6">
        <v>58.128641999999999</v>
      </c>
      <c r="H1968" s="49">
        <v>58</v>
      </c>
      <c r="I1968" s="4">
        <f t="shared" si="99"/>
        <v>0</v>
      </c>
      <c r="J1968" s="10">
        <f t="shared" si="100"/>
        <v>7.0000000000000007E-2</v>
      </c>
      <c r="K1968" t="str">
        <f t="shared" si="101"/>
        <v>Dentro del rango</v>
      </c>
      <c r="L1968" s="49">
        <v>1</v>
      </c>
      <c r="M1968" s="49">
        <v>1</v>
      </c>
      <c r="N1968" s="49">
        <v>1</v>
      </c>
      <c r="O1968" s="49">
        <v>0</v>
      </c>
      <c r="P1968" s="49">
        <v>0</v>
      </c>
      <c r="Q1968" s="49">
        <v>1</v>
      </c>
      <c r="R1968" s="49">
        <v>0</v>
      </c>
      <c r="S1968" s="49">
        <v>1</v>
      </c>
      <c r="T1968" s="49">
        <v>0</v>
      </c>
      <c r="U1968" s="49">
        <v>1</v>
      </c>
      <c r="V1968" s="67" t="s">
        <v>6436</v>
      </c>
      <c r="W196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0.6</v>
      </c>
      <c r="X1968" t="str">
        <f>IF(cto1255AMCO[[#This Row],[Calificacion]]=1,"Aprobado","Subsanar")</f>
        <v>Subsanar</v>
      </c>
    </row>
    <row r="1969" spans="1:24" customFormat="1" hidden="1">
      <c r="A1969">
        <v>1968</v>
      </c>
      <c r="B1969" t="s">
        <v>6437</v>
      </c>
      <c r="C1969" s="13" t="s">
        <v>6438</v>
      </c>
      <c r="D1969" t="s">
        <v>6048</v>
      </c>
      <c r="E1969" s="26" t="s">
        <v>6439</v>
      </c>
      <c r="F1969" s="6">
        <v>60</v>
      </c>
      <c r="G1969" s="6">
        <v>59.588051</v>
      </c>
      <c r="H1969" s="49">
        <v>60</v>
      </c>
      <c r="I1969" s="4">
        <f t="shared" si="99"/>
        <v>0</v>
      </c>
      <c r="J1969" s="10">
        <f t="shared" si="100"/>
        <v>7.0000000000000007E-2</v>
      </c>
      <c r="K1969" t="str">
        <f t="shared" si="101"/>
        <v>Dentro del rango</v>
      </c>
      <c r="L1969" s="49">
        <v>1</v>
      </c>
      <c r="M1969" s="49">
        <v>1</v>
      </c>
      <c r="N1969" s="49">
        <v>1</v>
      </c>
      <c r="O1969" s="49">
        <v>0</v>
      </c>
      <c r="P1969" s="49">
        <v>0</v>
      </c>
      <c r="Q1969" s="49">
        <v>1</v>
      </c>
      <c r="R1969" s="49">
        <v>0</v>
      </c>
      <c r="S1969" s="49">
        <v>1</v>
      </c>
      <c r="T1969" s="49">
        <v>0</v>
      </c>
      <c r="U1969" s="49">
        <v>1</v>
      </c>
      <c r="V1969" s="67" t="s">
        <v>6440</v>
      </c>
      <c r="W196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0.6</v>
      </c>
      <c r="X1969" t="str">
        <f>IF(cto1255AMCO[[#This Row],[Calificacion]]=1,"Aprobado","Subsanar")</f>
        <v>Subsanar</v>
      </c>
    </row>
    <row r="1970" spans="1:24" customFormat="1" hidden="1">
      <c r="A1970">
        <v>1969</v>
      </c>
      <c r="B1970" t="s">
        <v>6441</v>
      </c>
      <c r="C1970" s="13" t="s">
        <v>6442</v>
      </c>
      <c r="D1970" t="s">
        <v>6048</v>
      </c>
      <c r="E1970" s="26" t="s">
        <v>6443</v>
      </c>
      <c r="F1970" s="6">
        <v>58</v>
      </c>
      <c r="G1970" s="6">
        <v>58.125365000000002</v>
      </c>
      <c r="H1970" s="49">
        <v>58</v>
      </c>
      <c r="I1970" s="4">
        <f t="shared" si="99"/>
        <v>0</v>
      </c>
      <c r="J1970" s="10">
        <f t="shared" si="100"/>
        <v>7.0000000000000007E-2</v>
      </c>
      <c r="K1970" t="str">
        <f t="shared" si="101"/>
        <v>Dentro del rango</v>
      </c>
      <c r="L1970" s="49">
        <v>1</v>
      </c>
      <c r="M1970" s="49">
        <v>1</v>
      </c>
      <c r="N1970" s="49">
        <v>1</v>
      </c>
      <c r="O1970" s="49">
        <v>0</v>
      </c>
      <c r="P1970" s="49">
        <v>0</v>
      </c>
      <c r="Q1970" s="49">
        <v>1</v>
      </c>
      <c r="R1970" s="49">
        <v>0</v>
      </c>
      <c r="S1970" s="49">
        <v>1</v>
      </c>
      <c r="T1970" s="49">
        <v>0</v>
      </c>
      <c r="U1970" s="49">
        <v>1</v>
      </c>
      <c r="V1970" s="67" t="s">
        <v>6436</v>
      </c>
      <c r="W197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0.6</v>
      </c>
      <c r="X1970" t="str">
        <f>IF(cto1255AMCO[[#This Row],[Calificacion]]=1,"Aprobado","Subsanar")</f>
        <v>Subsanar</v>
      </c>
    </row>
    <row r="1971" spans="1:24" customFormat="1" hidden="1">
      <c r="A1971">
        <v>1970</v>
      </c>
      <c r="B1971" t="s">
        <v>6444</v>
      </c>
      <c r="C1971" s="13" t="s">
        <v>6445</v>
      </c>
      <c r="D1971" t="s">
        <v>6048</v>
      </c>
      <c r="E1971" s="26" t="s">
        <v>6446</v>
      </c>
      <c r="F1971" s="6">
        <v>56</v>
      </c>
      <c r="G1971" s="6">
        <v>56.281131999999999</v>
      </c>
      <c r="H1971" s="49">
        <v>56</v>
      </c>
      <c r="I1971" s="4">
        <f t="shared" si="99"/>
        <v>0</v>
      </c>
      <c r="J1971" s="10">
        <f t="shared" si="100"/>
        <v>7.0000000000000007E-2</v>
      </c>
      <c r="K1971" t="str">
        <f t="shared" si="101"/>
        <v>Dentro del rango</v>
      </c>
      <c r="L1971" s="49">
        <v>1</v>
      </c>
      <c r="M1971" s="49">
        <v>1</v>
      </c>
      <c r="N1971" s="49">
        <v>1</v>
      </c>
      <c r="O1971" s="49">
        <v>0</v>
      </c>
      <c r="P1971" s="49">
        <v>0</v>
      </c>
      <c r="Q1971" s="49">
        <v>1</v>
      </c>
      <c r="R1971" s="49">
        <v>0</v>
      </c>
      <c r="S1971" s="49">
        <v>1</v>
      </c>
      <c r="T1971" s="49">
        <v>0</v>
      </c>
      <c r="U1971" s="49">
        <v>1</v>
      </c>
      <c r="V1971" s="67" t="s">
        <v>6447</v>
      </c>
      <c r="W197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0.6</v>
      </c>
      <c r="X1971" t="str">
        <f>IF(cto1255AMCO[[#This Row],[Calificacion]]=1,"Aprobado","Subsanar")</f>
        <v>Subsanar</v>
      </c>
    </row>
    <row r="1972" spans="1:24" customFormat="1" hidden="1">
      <c r="A1972">
        <v>1971</v>
      </c>
      <c r="B1972" t="s">
        <v>6448</v>
      </c>
      <c r="C1972" s="13" t="s">
        <v>6449</v>
      </c>
      <c r="D1972" t="s">
        <v>6048</v>
      </c>
      <c r="E1972" s="26" t="s">
        <v>6450</v>
      </c>
      <c r="F1972" s="6">
        <v>60</v>
      </c>
      <c r="G1972" s="6">
        <v>59.799256</v>
      </c>
      <c r="H1972" s="49">
        <v>60</v>
      </c>
      <c r="I1972" s="4">
        <f t="shared" si="99"/>
        <v>0</v>
      </c>
      <c r="J1972" s="10">
        <f t="shared" si="100"/>
        <v>7.0000000000000007E-2</v>
      </c>
      <c r="K1972" t="str">
        <f t="shared" si="101"/>
        <v>Dentro del rango</v>
      </c>
      <c r="L1972" s="49">
        <v>1</v>
      </c>
      <c r="M1972" s="49">
        <v>1</v>
      </c>
      <c r="N1972" s="49">
        <v>1</v>
      </c>
      <c r="O1972" s="49">
        <v>0</v>
      </c>
      <c r="P1972" s="49">
        <v>0</v>
      </c>
      <c r="Q1972" s="49">
        <v>1</v>
      </c>
      <c r="R1972" s="49">
        <v>0</v>
      </c>
      <c r="S1972" s="49">
        <v>1</v>
      </c>
      <c r="T1972" s="49">
        <v>0</v>
      </c>
      <c r="U1972" s="49">
        <v>1</v>
      </c>
      <c r="V1972" s="67" t="s">
        <v>6451</v>
      </c>
      <c r="W197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0.6</v>
      </c>
      <c r="X1972" t="str">
        <f>IF(cto1255AMCO[[#This Row],[Calificacion]]=1,"Aprobado","Subsanar")</f>
        <v>Subsanar</v>
      </c>
    </row>
    <row r="1973" spans="1:24" customFormat="1" hidden="1">
      <c r="A1973">
        <v>1972</v>
      </c>
      <c r="B1973" t="s">
        <v>6452</v>
      </c>
      <c r="C1973" s="13" t="s">
        <v>6453</v>
      </c>
      <c r="D1973" t="s">
        <v>6048</v>
      </c>
      <c r="E1973" s="26" t="s">
        <v>6454</v>
      </c>
      <c r="F1973" s="6">
        <v>60</v>
      </c>
      <c r="G1973" s="6">
        <v>59.681694</v>
      </c>
      <c r="H1973" s="49">
        <v>60</v>
      </c>
      <c r="I1973" s="4">
        <f t="shared" si="99"/>
        <v>0</v>
      </c>
      <c r="J1973" s="10">
        <f t="shared" si="100"/>
        <v>7.0000000000000007E-2</v>
      </c>
      <c r="K1973" t="str">
        <f t="shared" si="101"/>
        <v>Dentro del rango</v>
      </c>
      <c r="L1973" s="49">
        <v>1</v>
      </c>
      <c r="M1973" s="49">
        <v>1</v>
      </c>
      <c r="N1973" s="49">
        <v>1</v>
      </c>
      <c r="O1973" s="49">
        <v>0</v>
      </c>
      <c r="P1973" s="49">
        <v>0</v>
      </c>
      <c r="Q1973" s="49">
        <v>1</v>
      </c>
      <c r="R1973" s="49">
        <v>0</v>
      </c>
      <c r="S1973" s="49">
        <v>1</v>
      </c>
      <c r="T1973" s="49">
        <v>0</v>
      </c>
      <c r="U1973" s="49">
        <v>1</v>
      </c>
      <c r="V1973" s="67" t="s">
        <v>6440</v>
      </c>
      <c r="W197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0.6</v>
      </c>
      <c r="X1973" t="str">
        <f>IF(cto1255AMCO[[#This Row],[Calificacion]]=1,"Aprobado","Subsanar")</f>
        <v>Subsanar</v>
      </c>
    </row>
    <row r="1974" spans="1:24" customFormat="1" hidden="1">
      <c r="A1974">
        <v>1973</v>
      </c>
      <c r="B1974" t="s">
        <v>6455</v>
      </c>
      <c r="C1974" s="13" t="s">
        <v>6456</v>
      </c>
      <c r="D1974" t="s">
        <v>6048</v>
      </c>
      <c r="E1974" s="26" t="s">
        <v>6457</v>
      </c>
      <c r="F1974" s="6" t="s">
        <v>1793</v>
      </c>
      <c r="G1974" s="6" t="s">
        <v>6458</v>
      </c>
      <c r="H1974" s="49">
        <v>60</v>
      </c>
      <c r="I1974" s="4">
        <f t="shared" si="99"/>
        <v>0</v>
      </c>
      <c r="J1974" s="10">
        <f t="shared" si="100"/>
        <v>7.0000000000000007E-2</v>
      </c>
      <c r="K1974" t="str">
        <f t="shared" si="101"/>
        <v>Dentro del rango</v>
      </c>
      <c r="L1974" s="49">
        <v>1</v>
      </c>
      <c r="M1974" s="49">
        <v>1</v>
      </c>
      <c r="N1974" s="49">
        <v>1</v>
      </c>
      <c r="O1974" s="49">
        <v>0</v>
      </c>
      <c r="P1974" s="49">
        <v>0</v>
      </c>
      <c r="Q1974" s="49">
        <v>1</v>
      </c>
      <c r="R1974" s="49">
        <v>0</v>
      </c>
      <c r="S1974" s="49">
        <v>1</v>
      </c>
      <c r="T1974" s="49">
        <v>0</v>
      </c>
      <c r="U1974" s="49">
        <v>1</v>
      </c>
      <c r="V1974" s="67" t="s">
        <v>6440</v>
      </c>
      <c r="W197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0.6</v>
      </c>
      <c r="X1974" t="str">
        <f>IF(cto1255AMCO[[#This Row],[Calificacion]]=1,"Aprobado","Subsanar")</f>
        <v>Subsanar</v>
      </c>
    </row>
    <row r="1975" spans="1:24" customFormat="1" hidden="1">
      <c r="A1975">
        <v>1974</v>
      </c>
      <c r="B1975" t="s">
        <v>6459</v>
      </c>
      <c r="C1975" s="13" t="s">
        <v>6460</v>
      </c>
      <c r="D1975" t="s">
        <v>6048</v>
      </c>
      <c r="E1975" s="26" t="s">
        <v>6461</v>
      </c>
      <c r="F1975" s="6">
        <v>58</v>
      </c>
      <c r="G1975" s="6">
        <v>58.498424</v>
      </c>
      <c r="H1975" s="49">
        <v>58</v>
      </c>
      <c r="I1975" s="4">
        <f t="shared" si="99"/>
        <v>0</v>
      </c>
      <c r="J1975" s="10">
        <f t="shared" si="100"/>
        <v>7.0000000000000007E-2</v>
      </c>
      <c r="K1975" t="str">
        <f t="shared" si="101"/>
        <v>Dentro del rango</v>
      </c>
      <c r="L1975" s="49">
        <v>1</v>
      </c>
      <c r="M1975" s="49">
        <v>1</v>
      </c>
      <c r="N1975" s="49">
        <v>1</v>
      </c>
      <c r="O1975" s="49">
        <v>0</v>
      </c>
      <c r="P1975" s="49">
        <v>0</v>
      </c>
      <c r="Q1975" s="49">
        <v>1</v>
      </c>
      <c r="R1975" s="49">
        <v>0</v>
      </c>
      <c r="S1975" s="49">
        <v>1</v>
      </c>
      <c r="T1975" s="49">
        <v>0</v>
      </c>
      <c r="U1975" s="49">
        <v>1</v>
      </c>
      <c r="V1975" s="67" t="s">
        <v>6462</v>
      </c>
      <c r="W197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0.6</v>
      </c>
      <c r="X1975" t="str">
        <f>IF(cto1255AMCO[[#This Row],[Calificacion]]=1,"Aprobado","Subsanar")</f>
        <v>Subsanar</v>
      </c>
    </row>
    <row r="1976" spans="1:24" customFormat="1" hidden="1">
      <c r="A1976">
        <v>1975</v>
      </c>
      <c r="B1976" t="s">
        <v>6463</v>
      </c>
      <c r="C1976" s="13" t="s">
        <v>6464</v>
      </c>
      <c r="D1976" t="s">
        <v>6048</v>
      </c>
      <c r="E1976" s="26" t="s">
        <v>6465</v>
      </c>
      <c r="F1976" s="6">
        <v>57</v>
      </c>
      <c r="G1976" s="6">
        <v>57.268064000000003</v>
      </c>
      <c r="H1976" s="49">
        <v>57</v>
      </c>
      <c r="I1976" s="4">
        <f t="shared" si="99"/>
        <v>0</v>
      </c>
      <c r="J1976" s="10">
        <f t="shared" si="100"/>
        <v>7.0000000000000007E-2</v>
      </c>
      <c r="K1976" t="str">
        <f t="shared" si="101"/>
        <v>Dentro del rango</v>
      </c>
      <c r="L1976" s="49">
        <v>1</v>
      </c>
      <c r="M1976" s="49">
        <v>1</v>
      </c>
      <c r="N1976" s="49">
        <v>1</v>
      </c>
      <c r="O1976" s="49">
        <v>0</v>
      </c>
      <c r="P1976" s="49">
        <v>0</v>
      </c>
      <c r="Q1976" s="49">
        <v>1</v>
      </c>
      <c r="R1976" s="49">
        <v>0</v>
      </c>
      <c r="S1976" s="49">
        <v>1</v>
      </c>
      <c r="T1976" s="49">
        <v>0</v>
      </c>
      <c r="U1976" s="49">
        <v>1</v>
      </c>
      <c r="V1976" s="67" t="s">
        <v>6440</v>
      </c>
      <c r="W197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0.6</v>
      </c>
      <c r="X1976" t="str">
        <f>IF(cto1255AMCO[[#This Row],[Calificacion]]=1,"Aprobado","Subsanar")</f>
        <v>Subsanar</v>
      </c>
    </row>
    <row r="1977" spans="1:24" customFormat="1" hidden="1">
      <c r="A1977">
        <v>1976</v>
      </c>
      <c r="B1977" t="s">
        <v>6466</v>
      </c>
      <c r="C1977" s="13" t="s">
        <v>6467</v>
      </c>
      <c r="D1977" t="s">
        <v>6048</v>
      </c>
      <c r="E1977" s="26" t="s">
        <v>6468</v>
      </c>
      <c r="F1977" s="6">
        <v>58</v>
      </c>
      <c r="G1977" s="6">
        <v>58.485588</v>
      </c>
      <c r="H1977" s="49">
        <v>58</v>
      </c>
      <c r="I1977" s="4">
        <f t="shared" si="99"/>
        <v>0</v>
      </c>
      <c r="J1977" s="10">
        <f t="shared" si="100"/>
        <v>7.0000000000000007E-2</v>
      </c>
      <c r="K1977" t="str">
        <f t="shared" si="101"/>
        <v>Dentro del rango</v>
      </c>
      <c r="L1977" s="49">
        <v>1</v>
      </c>
      <c r="M1977" s="49">
        <v>1</v>
      </c>
      <c r="N1977" s="49">
        <v>1</v>
      </c>
      <c r="O1977" s="49">
        <v>0</v>
      </c>
      <c r="P1977" s="49">
        <v>0</v>
      </c>
      <c r="Q1977" s="49">
        <v>1</v>
      </c>
      <c r="R1977" s="49">
        <v>0</v>
      </c>
      <c r="S1977" s="49">
        <v>1</v>
      </c>
      <c r="T1977" s="49">
        <v>0</v>
      </c>
      <c r="U1977" s="49">
        <v>1</v>
      </c>
      <c r="V1977" s="67" t="s">
        <v>6462</v>
      </c>
      <c r="W197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0.6</v>
      </c>
      <c r="X1977" t="str">
        <f>IF(cto1255AMCO[[#This Row],[Calificacion]]=1,"Aprobado","Subsanar")</f>
        <v>Subsanar</v>
      </c>
    </row>
    <row r="1978" spans="1:24" customFormat="1" hidden="1">
      <c r="A1978">
        <v>1977</v>
      </c>
      <c r="B1978" t="s">
        <v>6469</v>
      </c>
      <c r="C1978" s="13" t="s">
        <v>6470</v>
      </c>
      <c r="D1978" t="s">
        <v>6048</v>
      </c>
      <c r="E1978" s="26" t="s">
        <v>6471</v>
      </c>
      <c r="F1978" s="6">
        <v>59</v>
      </c>
      <c r="G1978" s="6">
        <v>58.609144000000001</v>
      </c>
      <c r="H1978" s="49">
        <v>59</v>
      </c>
      <c r="I1978" s="4">
        <f t="shared" si="99"/>
        <v>0</v>
      </c>
      <c r="J1978" s="10">
        <f t="shared" si="100"/>
        <v>7.0000000000000007E-2</v>
      </c>
      <c r="K1978" t="str">
        <f t="shared" si="101"/>
        <v>Dentro del rango</v>
      </c>
      <c r="L1978" s="49">
        <v>1</v>
      </c>
      <c r="M1978" s="49">
        <v>1</v>
      </c>
      <c r="N1978" s="49">
        <v>1</v>
      </c>
      <c r="O1978" s="49">
        <v>0</v>
      </c>
      <c r="P1978" s="49">
        <v>0</v>
      </c>
      <c r="Q1978" s="49">
        <v>1</v>
      </c>
      <c r="R1978" s="49">
        <v>0</v>
      </c>
      <c r="S1978" s="49">
        <v>1</v>
      </c>
      <c r="T1978" s="49">
        <v>0</v>
      </c>
      <c r="U1978" s="49">
        <v>1</v>
      </c>
      <c r="V1978" s="67" t="s">
        <v>6472</v>
      </c>
      <c r="W197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0.6</v>
      </c>
      <c r="X1978" t="str">
        <f>IF(cto1255AMCO[[#This Row],[Calificacion]]=1,"Aprobado","Subsanar")</f>
        <v>Subsanar</v>
      </c>
    </row>
    <row r="1979" spans="1:24" customFormat="1" hidden="1">
      <c r="A1979">
        <v>1978</v>
      </c>
      <c r="B1979" t="s">
        <v>6473</v>
      </c>
      <c r="C1979" s="13" t="s">
        <v>6474</v>
      </c>
      <c r="D1979" t="s">
        <v>6048</v>
      </c>
      <c r="E1979" s="26" t="s">
        <v>6475</v>
      </c>
      <c r="F1979" s="6" t="s">
        <v>1854</v>
      </c>
      <c r="G1979" s="6" t="s">
        <v>6476</v>
      </c>
      <c r="H1979" s="49">
        <v>59</v>
      </c>
      <c r="I1979" s="4">
        <f t="shared" si="99"/>
        <v>0</v>
      </c>
      <c r="J1979" s="10">
        <f t="shared" si="100"/>
        <v>7.0000000000000007E-2</v>
      </c>
      <c r="K1979" t="str">
        <f t="shared" si="101"/>
        <v>Dentro del rango</v>
      </c>
      <c r="L1979" s="49">
        <v>1</v>
      </c>
      <c r="M1979" s="49">
        <v>1</v>
      </c>
      <c r="N1979" s="49">
        <v>1</v>
      </c>
      <c r="O1979" s="49">
        <v>0</v>
      </c>
      <c r="P1979" s="49">
        <v>0</v>
      </c>
      <c r="Q1979" s="49">
        <v>1</v>
      </c>
      <c r="R1979" s="49">
        <v>0</v>
      </c>
      <c r="S1979" s="49">
        <v>1</v>
      </c>
      <c r="T1979" s="49">
        <v>0</v>
      </c>
      <c r="U1979" s="49">
        <v>1</v>
      </c>
      <c r="V1979" s="67" t="s">
        <v>6477</v>
      </c>
      <c r="W197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0.6</v>
      </c>
      <c r="X1979" t="str">
        <f>IF(cto1255AMCO[[#This Row],[Calificacion]]=1,"Aprobado","Subsanar")</f>
        <v>Subsanar</v>
      </c>
    </row>
    <row r="1980" spans="1:24" customFormat="1" hidden="1">
      <c r="A1980">
        <v>1979</v>
      </c>
      <c r="B1980" t="s">
        <v>6478</v>
      </c>
      <c r="C1980" s="13" t="s">
        <v>6479</v>
      </c>
      <c r="D1980" t="s">
        <v>6048</v>
      </c>
      <c r="E1980" s="26" t="s">
        <v>6480</v>
      </c>
      <c r="F1980" s="6">
        <v>58</v>
      </c>
      <c r="G1980" s="6">
        <v>57.95478</v>
      </c>
      <c r="H1980" s="49">
        <v>58</v>
      </c>
      <c r="I1980" s="4">
        <f t="shared" ref="I1980:I2011" si="102">(((ABS(H1980-F1980))/F1980))</f>
        <v>0</v>
      </c>
      <c r="J1980" s="10">
        <f t="shared" ref="J1980:J2015" si="103">IF(H1980&lt;=80,0.07,IF(AND(H1980&gt;80,H1980&lt;=250),0.06,IF(AND(H1980&gt;250,H1980&lt;=500),0.04,IF(H1980&gt;500,0.03,0))))</f>
        <v>7.0000000000000007E-2</v>
      </c>
      <c r="K1980" t="str">
        <f t="shared" ref="K1980:K2011" si="104">IF(ABS(I1980)&lt;=J1980,"Dentro del rango","Supera el rango")</f>
        <v>Dentro del rango</v>
      </c>
      <c r="L1980" s="49">
        <v>1</v>
      </c>
      <c r="M1980" s="49">
        <v>1</v>
      </c>
      <c r="N1980" s="49">
        <v>1</v>
      </c>
      <c r="O1980" s="49">
        <v>0</v>
      </c>
      <c r="P1980" s="49">
        <v>0</v>
      </c>
      <c r="Q1980" s="49">
        <v>1</v>
      </c>
      <c r="R1980" s="49">
        <v>0</v>
      </c>
      <c r="S1980" s="49">
        <v>1</v>
      </c>
      <c r="T1980" s="49">
        <v>0</v>
      </c>
      <c r="U1980" s="49">
        <v>1</v>
      </c>
      <c r="V1980" s="67" t="s">
        <v>6481</v>
      </c>
      <c r="W198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0.6</v>
      </c>
      <c r="X1980" t="str">
        <f>IF(cto1255AMCO[[#This Row],[Calificacion]]=1,"Aprobado","Subsanar")</f>
        <v>Subsanar</v>
      </c>
    </row>
    <row r="1981" spans="1:24" customFormat="1" hidden="1">
      <c r="A1981">
        <v>1980</v>
      </c>
      <c r="B1981" t="s">
        <v>6482</v>
      </c>
      <c r="C1981" s="13" t="s">
        <v>6483</v>
      </c>
      <c r="D1981" t="s">
        <v>6048</v>
      </c>
      <c r="E1981" s="26" t="s">
        <v>6484</v>
      </c>
      <c r="F1981" s="6">
        <v>58</v>
      </c>
      <c r="G1981" s="6">
        <v>58.341642999999998</v>
      </c>
      <c r="H1981" s="49">
        <v>58</v>
      </c>
      <c r="I1981" s="4">
        <f t="shared" si="102"/>
        <v>0</v>
      </c>
      <c r="J1981" s="10">
        <f t="shared" si="103"/>
        <v>7.0000000000000007E-2</v>
      </c>
      <c r="K1981" t="str">
        <f t="shared" si="104"/>
        <v>Dentro del rango</v>
      </c>
      <c r="L1981" s="49">
        <v>1</v>
      </c>
      <c r="M1981" s="49">
        <v>1</v>
      </c>
      <c r="N1981" s="49">
        <v>1</v>
      </c>
      <c r="O1981" s="49">
        <v>0</v>
      </c>
      <c r="P1981" s="49">
        <v>0</v>
      </c>
      <c r="Q1981" s="49">
        <v>1</v>
      </c>
      <c r="R1981" s="49">
        <v>0</v>
      </c>
      <c r="S1981" s="49">
        <v>1</v>
      </c>
      <c r="T1981" s="49">
        <v>0</v>
      </c>
      <c r="U1981" s="49">
        <v>1</v>
      </c>
      <c r="V1981" s="67" t="s">
        <v>6485</v>
      </c>
      <c r="W198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0.6</v>
      </c>
      <c r="X1981" t="str">
        <f>IF(cto1255AMCO[[#This Row],[Calificacion]]=1,"Aprobado","Subsanar")</f>
        <v>Subsanar</v>
      </c>
    </row>
    <row r="1982" spans="1:24" customFormat="1" hidden="1">
      <c r="A1982">
        <v>1981</v>
      </c>
      <c r="B1982" t="s">
        <v>6486</v>
      </c>
      <c r="C1982" s="13" t="s">
        <v>6487</v>
      </c>
      <c r="D1982" t="s">
        <v>6048</v>
      </c>
      <c r="E1982" s="26" t="s">
        <v>6488</v>
      </c>
      <c r="F1982" s="6">
        <v>58</v>
      </c>
      <c r="G1982" s="6">
        <v>58.333824</v>
      </c>
      <c r="H1982" s="49">
        <v>58</v>
      </c>
      <c r="I1982" s="4">
        <f t="shared" si="102"/>
        <v>0</v>
      </c>
      <c r="J1982" s="10">
        <f t="shared" si="103"/>
        <v>7.0000000000000007E-2</v>
      </c>
      <c r="K1982" t="str">
        <f t="shared" si="104"/>
        <v>Dentro del rango</v>
      </c>
      <c r="L1982" s="49">
        <v>1</v>
      </c>
      <c r="M1982" s="49">
        <v>1</v>
      </c>
      <c r="N1982" s="49">
        <v>1</v>
      </c>
      <c r="O1982" s="49">
        <v>0</v>
      </c>
      <c r="P1982" s="49">
        <v>0</v>
      </c>
      <c r="Q1982" s="49">
        <v>1</v>
      </c>
      <c r="R1982" s="49">
        <v>0</v>
      </c>
      <c r="S1982" s="49">
        <v>1</v>
      </c>
      <c r="T1982" s="49">
        <v>0</v>
      </c>
      <c r="U1982" s="49">
        <v>1</v>
      </c>
      <c r="V1982" s="67" t="s">
        <v>6489</v>
      </c>
      <c r="W198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0.6</v>
      </c>
      <c r="X1982" t="str">
        <f>IF(cto1255AMCO[[#This Row],[Calificacion]]=1,"Aprobado","Subsanar")</f>
        <v>Subsanar</v>
      </c>
    </row>
    <row r="1983" spans="1:24" customFormat="1" hidden="1">
      <c r="A1983">
        <v>1982</v>
      </c>
      <c r="B1983" t="s">
        <v>6490</v>
      </c>
      <c r="C1983" s="13" t="s">
        <v>6491</v>
      </c>
      <c r="D1983" t="s">
        <v>6048</v>
      </c>
      <c r="E1983" s="26" t="s">
        <v>6492</v>
      </c>
      <c r="F1983" s="6">
        <v>59</v>
      </c>
      <c r="G1983" s="6">
        <v>58.701608999999998</v>
      </c>
      <c r="H1983" s="49">
        <v>59</v>
      </c>
      <c r="I1983" s="4">
        <f t="shared" si="102"/>
        <v>0</v>
      </c>
      <c r="J1983" s="10">
        <f t="shared" si="103"/>
        <v>7.0000000000000007E-2</v>
      </c>
      <c r="K1983" t="str">
        <f t="shared" si="104"/>
        <v>Dentro del rango</v>
      </c>
      <c r="L1983" s="49">
        <v>1</v>
      </c>
      <c r="M1983" s="49">
        <v>1</v>
      </c>
      <c r="N1983" s="49">
        <v>1</v>
      </c>
      <c r="O1983" s="49">
        <v>0</v>
      </c>
      <c r="P1983" s="49">
        <v>0</v>
      </c>
      <c r="Q1983" s="49">
        <v>1</v>
      </c>
      <c r="R1983" s="49">
        <v>0</v>
      </c>
      <c r="S1983" s="49">
        <v>1</v>
      </c>
      <c r="T1983" s="49">
        <v>0</v>
      </c>
      <c r="U1983" s="49">
        <v>1</v>
      </c>
      <c r="V1983" s="67" t="s">
        <v>6493</v>
      </c>
      <c r="W198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0.6</v>
      </c>
      <c r="X1983" t="str">
        <f>IF(cto1255AMCO[[#This Row],[Calificacion]]=1,"Aprobado","Subsanar")</f>
        <v>Subsanar</v>
      </c>
    </row>
    <row r="1984" spans="1:24" customFormat="1" hidden="1">
      <c r="A1984">
        <v>1983</v>
      </c>
      <c r="B1984" t="s">
        <v>6494</v>
      </c>
      <c r="C1984" s="13" t="s">
        <v>6495</v>
      </c>
      <c r="D1984" t="s">
        <v>6048</v>
      </c>
      <c r="E1984" s="26" t="s">
        <v>6496</v>
      </c>
      <c r="F1984" s="6">
        <v>57</v>
      </c>
      <c r="G1984" s="6">
        <v>56.904618999999997</v>
      </c>
      <c r="H1984" s="49">
        <v>57</v>
      </c>
      <c r="I1984" s="4">
        <f t="shared" si="102"/>
        <v>0</v>
      </c>
      <c r="J1984" s="10">
        <f t="shared" si="103"/>
        <v>7.0000000000000007E-2</v>
      </c>
      <c r="K1984" t="str">
        <f t="shared" si="104"/>
        <v>Dentro del rango</v>
      </c>
      <c r="L1984" s="49">
        <v>1</v>
      </c>
      <c r="M1984" s="49">
        <v>1</v>
      </c>
      <c r="N1984" s="49">
        <v>1</v>
      </c>
      <c r="O1984" s="49">
        <v>0</v>
      </c>
      <c r="P1984" s="49">
        <v>0</v>
      </c>
      <c r="Q1984" s="49">
        <v>1</v>
      </c>
      <c r="R1984" s="49">
        <v>0</v>
      </c>
      <c r="S1984" s="49">
        <v>1</v>
      </c>
      <c r="T1984" s="49">
        <v>0</v>
      </c>
      <c r="U1984" s="49">
        <v>1</v>
      </c>
      <c r="V1984" s="67" t="s">
        <v>6497</v>
      </c>
      <c r="W198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0.6</v>
      </c>
      <c r="X1984" t="str">
        <f>IF(cto1255AMCO[[#This Row],[Calificacion]]=1,"Aprobado","Subsanar")</f>
        <v>Subsanar</v>
      </c>
    </row>
    <row r="1985" spans="1:24" customFormat="1" hidden="1">
      <c r="A1985">
        <v>1984</v>
      </c>
      <c r="B1985" t="s">
        <v>6498</v>
      </c>
      <c r="C1985" s="13" t="s">
        <v>6499</v>
      </c>
      <c r="D1985" t="s">
        <v>1788</v>
      </c>
      <c r="E1985" s="26" t="s">
        <v>6500</v>
      </c>
      <c r="F1985" s="6">
        <v>58</v>
      </c>
      <c r="G1985" s="6">
        <v>58.132195000000003</v>
      </c>
      <c r="H1985" s="29">
        <v>58</v>
      </c>
      <c r="I1985" s="4">
        <f t="shared" si="102"/>
        <v>0</v>
      </c>
      <c r="J1985" s="10">
        <f t="shared" si="103"/>
        <v>7.0000000000000007E-2</v>
      </c>
      <c r="K1985" t="str">
        <f t="shared" si="104"/>
        <v>Dentro del rango</v>
      </c>
      <c r="L1985" s="29">
        <v>1</v>
      </c>
      <c r="M1985" s="29">
        <v>1</v>
      </c>
      <c r="N1985" s="29">
        <v>1</v>
      </c>
      <c r="O1985" s="29">
        <v>1</v>
      </c>
      <c r="P1985" s="29">
        <v>1</v>
      </c>
      <c r="Q1985" s="29">
        <v>1</v>
      </c>
      <c r="R1985" s="29">
        <v>0</v>
      </c>
      <c r="S1985" s="29">
        <v>1</v>
      </c>
      <c r="T1985" s="29">
        <v>1</v>
      </c>
      <c r="U1985" s="29">
        <v>0</v>
      </c>
      <c r="V1985" s="31" t="s">
        <v>6501</v>
      </c>
      <c r="W198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985" t="str">
        <f>IF(cto1255AMCO[[#This Row],[Calificacion]]=1,"Aprobado","Subsanar")</f>
        <v>Subsanar</v>
      </c>
    </row>
    <row r="1986" spans="1:24" customFormat="1" hidden="1">
      <c r="A1986">
        <v>1985</v>
      </c>
      <c r="B1986" t="s">
        <v>6502</v>
      </c>
      <c r="C1986" s="13" t="s">
        <v>6503</v>
      </c>
      <c r="D1986" t="s">
        <v>1788</v>
      </c>
      <c r="E1986" s="26" t="s">
        <v>6504</v>
      </c>
      <c r="F1986" s="6">
        <v>59</v>
      </c>
      <c r="G1986" s="6">
        <v>59.094582000000003</v>
      </c>
      <c r="H1986" s="29">
        <v>59</v>
      </c>
      <c r="I1986" s="4">
        <f t="shared" si="102"/>
        <v>0</v>
      </c>
      <c r="J1986" s="10">
        <f t="shared" si="103"/>
        <v>7.0000000000000007E-2</v>
      </c>
      <c r="K1986" t="str">
        <f t="shared" si="104"/>
        <v>Dentro del rango</v>
      </c>
      <c r="L1986" s="29">
        <v>1</v>
      </c>
      <c r="M1986" s="29">
        <v>1</v>
      </c>
      <c r="N1986" s="29">
        <v>1</v>
      </c>
      <c r="O1986" s="29">
        <v>1</v>
      </c>
      <c r="P1986" s="29">
        <v>1</v>
      </c>
      <c r="Q1986" s="29">
        <v>1</v>
      </c>
      <c r="R1986" s="29">
        <v>0</v>
      </c>
      <c r="S1986" s="29">
        <v>1</v>
      </c>
      <c r="T1986" s="29">
        <v>1</v>
      </c>
      <c r="U1986" s="29">
        <v>0</v>
      </c>
      <c r="V1986" s="31" t="s">
        <v>6505</v>
      </c>
      <c r="W198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986" t="str">
        <f>IF(cto1255AMCO[[#This Row],[Calificacion]]=1,"Aprobado","Subsanar")</f>
        <v>Subsanar</v>
      </c>
    </row>
    <row r="1987" spans="1:24" customFormat="1" hidden="1">
      <c r="A1987">
        <v>1986</v>
      </c>
      <c r="B1987" t="s">
        <v>6506</v>
      </c>
      <c r="C1987" s="13" t="s">
        <v>6507</v>
      </c>
      <c r="D1987" t="s">
        <v>1788</v>
      </c>
      <c r="E1987" s="26" t="s">
        <v>6508</v>
      </c>
      <c r="F1987" s="6">
        <v>59</v>
      </c>
      <c r="G1987" s="6">
        <v>59.322643999999997</v>
      </c>
      <c r="H1987" s="28">
        <v>59</v>
      </c>
      <c r="I1987" s="4">
        <f t="shared" si="102"/>
        <v>0</v>
      </c>
      <c r="J1987" s="10">
        <f t="shared" si="103"/>
        <v>7.0000000000000007E-2</v>
      </c>
      <c r="K1987" t="str">
        <f t="shared" si="104"/>
        <v>Dentro del rango</v>
      </c>
      <c r="L1987" s="28">
        <v>1</v>
      </c>
      <c r="M1987" s="28">
        <v>1</v>
      </c>
      <c r="N1987" s="28">
        <v>1</v>
      </c>
      <c r="O1987" s="28">
        <v>1</v>
      </c>
      <c r="P1987" s="28">
        <v>1</v>
      </c>
      <c r="Q1987" s="28">
        <v>1</v>
      </c>
      <c r="R1987" s="28">
        <v>0</v>
      </c>
      <c r="S1987" s="28">
        <v>1</v>
      </c>
      <c r="T1987" s="28">
        <v>1</v>
      </c>
      <c r="U1987" s="28">
        <v>0</v>
      </c>
      <c r="V1987" s="30" t="s">
        <v>6509</v>
      </c>
      <c r="W198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987" t="str">
        <f>IF(cto1255AMCO[[#This Row],[Calificacion]]=1,"Aprobado","Subsanar")</f>
        <v>Subsanar</v>
      </c>
    </row>
    <row r="1988" spans="1:24" customFormat="1" hidden="1">
      <c r="A1988">
        <v>1987</v>
      </c>
      <c r="B1988" t="s">
        <v>6510</v>
      </c>
      <c r="C1988" s="13" t="s">
        <v>6511</v>
      </c>
      <c r="D1988" t="s">
        <v>1788</v>
      </c>
      <c r="E1988" s="26" t="s">
        <v>6512</v>
      </c>
      <c r="F1988" s="6" t="s">
        <v>6513</v>
      </c>
      <c r="G1988" s="6" t="s">
        <v>6514</v>
      </c>
      <c r="H1988" s="29">
        <v>80</v>
      </c>
      <c r="I1988" s="4">
        <f t="shared" si="102"/>
        <v>0</v>
      </c>
      <c r="J1988" s="10">
        <f t="shared" si="103"/>
        <v>7.0000000000000007E-2</v>
      </c>
      <c r="K1988" t="str">
        <f t="shared" si="104"/>
        <v>Dentro del rango</v>
      </c>
      <c r="L1988" s="29">
        <v>1</v>
      </c>
      <c r="M1988" s="29">
        <v>1</v>
      </c>
      <c r="N1988" s="29">
        <v>1</v>
      </c>
      <c r="O1988" s="29">
        <v>1</v>
      </c>
      <c r="P1988" s="29">
        <v>1</v>
      </c>
      <c r="Q1988" s="29">
        <v>1</v>
      </c>
      <c r="R1988" s="29">
        <v>0</v>
      </c>
      <c r="S1988" s="29">
        <v>1</v>
      </c>
      <c r="T1988" s="29">
        <v>1</v>
      </c>
      <c r="U1988" s="29">
        <v>0</v>
      </c>
      <c r="V1988" s="31" t="s">
        <v>6515</v>
      </c>
      <c r="W198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988" t="str">
        <f>IF(cto1255AMCO[[#This Row],[Calificacion]]=1,"Aprobado","Subsanar")</f>
        <v>Subsanar</v>
      </c>
    </row>
    <row r="1989" spans="1:24" customFormat="1" hidden="1">
      <c r="A1989">
        <v>1988</v>
      </c>
      <c r="B1989" t="s">
        <v>6516</v>
      </c>
      <c r="C1989" s="13" t="s">
        <v>6517</v>
      </c>
      <c r="D1989" t="s">
        <v>1788</v>
      </c>
      <c r="E1989" s="26" t="s">
        <v>6518</v>
      </c>
      <c r="F1989" s="6">
        <v>74</v>
      </c>
      <c r="G1989" s="6">
        <v>74.407894999999996</v>
      </c>
      <c r="H1989" s="29">
        <v>74</v>
      </c>
      <c r="I1989" s="4">
        <f t="shared" si="102"/>
        <v>0</v>
      </c>
      <c r="J1989" s="10">
        <f t="shared" si="103"/>
        <v>7.0000000000000007E-2</v>
      </c>
      <c r="K1989" t="str">
        <f t="shared" si="104"/>
        <v>Dentro del rango</v>
      </c>
      <c r="L1989" s="29">
        <v>1</v>
      </c>
      <c r="M1989" s="29">
        <v>1</v>
      </c>
      <c r="N1989" s="29">
        <v>1</v>
      </c>
      <c r="O1989" s="29">
        <v>1</v>
      </c>
      <c r="P1989" s="29">
        <v>0</v>
      </c>
      <c r="Q1989" s="29">
        <v>1</v>
      </c>
      <c r="R1989" s="29">
        <v>1</v>
      </c>
      <c r="S1989" s="29">
        <v>1</v>
      </c>
      <c r="T1989" s="29">
        <v>1</v>
      </c>
      <c r="U1989" s="29">
        <v>0</v>
      </c>
      <c r="V1989" s="31" t="s">
        <v>6519</v>
      </c>
      <c r="W198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989" t="str">
        <f>IF(cto1255AMCO[[#This Row],[Calificacion]]=1,"Aprobado","Subsanar")</f>
        <v>Subsanar</v>
      </c>
    </row>
    <row r="1990" spans="1:24" customFormat="1" hidden="1">
      <c r="A1990">
        <v>1989</v>
      </c>
      <c r="B1990" t="s">
        <v>6520</v>
      </c>
      <c r="C1990" s="13" t="s">
        <v>6521</v>
      </c>
      <c r="D1990" t="s">
        <v>1788</v>
      </c>
      <c r="E1990" s="26" t="s">
        <v>6522</v>
      </c>
      <c r="F1990" s="6">
        <v>76</v>
      </c>
      <c r="G1990" s="6">
        <v>75.653592000000003</v>
      </c>
      <c r="H1990" s="28">
        <v>76</v>
      </c>
      <c r="I1990" s="4">
        <f t="shared" si="102"/>
        <v>0</v>
      </c>
      <c r="J1990" s="10">
        <f t="shared" si="103"/>
        <v>7.0000000000000007E-2</v>
      </c>
      <c r="K1990" t="str">
        <f t="shared" si="104"/>
        <v>Dentro del rango</v>
      </c>
      <c r="L1990" s="28">
        <v>1</v>
      </c>
      <c r="M1990" s="28">
        <v>1</v>
      </c>
      <c r="N1990" s="28">
        <v>1</v>
      </c>
      <c r="O1990" s="28">
        <v>1</v>
      </c>
      <c r="P1990" s="28">
        <v>0</v>
      </c>
      <c r="Q1990" s="28">
        <v>1</v>
      </c>
      <c r="R1990" s="28">
        <v>1</v>
      </c>
      <c r="S1990" s="28">
        <v>1</v>
      </c>
      <c r="T1990" s="28">
        <v>1</v>
      </c>
      <c r="U1990" s="28">
        <v>0</v>
      </c>
      <c r="V1990" s="30" t="s">
        <v>6519</v>
      </c>
      <c r="W199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990" t="str">
        <f>IF(cto1255AMCO[[#This Row],[Calificacion]]=1,"Aprobado","Subsanar")</f>
        <v>Subsanar</v>
      </c>
    </row>
    <row r="1991" spans="1:24" customFormat="1" hidden="1">
      <c r="A1991">
        <v>1990</v>
      </c>
      <c r="B1991" t="s">
        <v>6523</v>
      </c>
      <c r="C1991" s="13" t="s">
        <v>6524</v>
      </c>
      <c r="D1991" t="s">
        <v>1788</v>
      </c>
      <c r="E1991" s="26" t="s">
        <v>6525</v>
      </c>
      <c r="F1991" s="6">
        <v>60</v>
      </c>
      <c r="G1991" s="6">
        <v>60.283045000000001</v>
      </c>
      <c r="H1991" s="29">
        <v>60</v>
      </c>
      <c r="I1991" s="4">
        <f t="shared" si="102"/>
        <v>0</v>
      </c>
      <c r="J1991" s="10">
        <f t="shared" si="103"/>
        <v>7.0000000000000007E-2</v>
      </c>
      <c r="K1991" t="str">
        <f t="shared" si="104"/>
        <v>Dentro del rango</v>
      </c>
      <c r="L1991" s="29">
        <v>1</v>
      </c>
      <c r="M1991" s="29">
        <v>1</v>
      </c>
      <c r="N1991" s="29">
        <v>1</v>
      </c>
      <c r="O1991" s="29">
        <v>1</v>
      </c>
      <c r="P1991" s="29">
        <v>0</v>
      </c>
      <c r="Q1991" s="29">
        <v>1</v>
      </c>
      <c r="R1991" s="29">
        <v>1</v>
      </c>
      <c r="S1991" s="29">
        <v>1</v>
      </c>
      <c r="T1991" s="29">
        <v>1</v>
      </c>
      <c r="U1991" s="29">
        <v>0</v>
      </c>
      <c r="V1991" s="31" t="s">
        <v>6526</v>
      </c>
      <c r="W199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991" t="str">
        <f>IF(cto1255AMCO[[#This Row],[Calificacion]]=1,"Aprobado","Subsanar")</f>
        <v>Subsanar</v>
      </c>
    </row>
    <row r="1992" spans="1:24" customFormat="1" hidden="1">
      <c r="A1992">
        <v>1991</v>
      </c>
      <c r="B1992" t="s">
        <v>6527</v>
      </c>
      <c r="C1992" s="13" t="s">
        <v>6528</v>
      </c>
      <c r="D1992" t="s">
        <v>1788</v>
      </c>
      <c r="E1992" s="26" t="s">
        <v>6529</v>
      </c>
      <c r="F1992" s="6">
        <v>60</v>
      </c>
      <c r="G1992" s="6">
        <v>59.666505000000001</v>
      </c>
      <c r="H1992" s="28">
        <v>60</v>
      </c>
      <c r="I1992" s="4">
        <f t="shared" si="102"/>
        <v>0</v>
      </c>
      <c r="J1992" s="10">
        <f t="shared" si="103"/>
        <v>7.0000000000000007E-2</v>
      </c>
      <c r="K1992" t="str">
        <f t="shared" si="104"/>
        <v>Dentro del rango</v>
      </c>
      <c r="L1992" s="28">
        <v>1</v>
      </c>
      <c r="M1992" s="28">
        <v>1</v>
      </c>
      <c r="N1992" s="28">
        <v>1</v>
      </c>
      <c r="O1992" s="28">
        <v>1</v>
      </c>
      <c r="P1992" s="28">
        <v>0</v>
      </c>
      <c r="Q1992" s="28">
        <v>1</v>
      </c>
      <c r="R1992" s="28">
        <v>1</v>
      </c>
      <c r="S1992" s="28">
        <v>1</v>
      </c>
      <c r="T1992" s="28">
        <v>1</v>
      </c>
      <c r="U1992" s="28">
        <v>0</v>
      </c>
      <c r="V1992" s="30" t="s">
        <v>6519</v>
      </c>
      <c r="W199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992" t="str">
        <f>IF(cto1255AMCO[[#This Row],[Calificacion]]=1,"Aprobado","Subsanar")</f>
        <v>Subsanar</v>
      </c>
    </row>
    <row r="1993" spans="1:24" customFormat="1" hidden="1">
      <c r="A1993">
        <v>1992</v>
      </c>
      <c r="B1993" t="s">
        <v>6530</v>
      </c>
      <c r="C1993" s="13" t="s">
        <v>6531</v>
      </c>
      <c r="D1993" t="s">
        <v>1788</v>
      </c>
      <c r="E1993" s="26" t="s">
        <v>6532</v>
      </c>
      <c r="F1993" s="6" t="s">
        <v>1831</v>
      </c>
      <c r="G1993" s="6" t="s">
        <v>6533</v>
      </c>
      <c r="H1993" s="29">
        <v>58</v>
      </c>
      <c r="I1993" s="4">
        <f t="shared" si="102"/>
        <v>0</v>
      </c>
      <c r="J1993" s="10">
        <f t="shared" si="103"/>
        <v>7.0000000000000007E-2</v>
      </c>
      <c r="K1993" t="str">
        <f t="shared" si="104"/>
        <v>Dentro del rango</v>
      </c>
      <c r="L1993" s="29">
        <v>1</v>
      </c>
      <c r="M1993" s="29">
        <v>1</v>
      </c>
      <c r="N1993" s="29">
        <v>1</v>
      </c>
      <c r="O1993" s="29">
        <v>1</v>
      </c>
      <c r="P1993" s="29">
        <v>0</v>
      </c>
      <c r="Q1993" s="29">
        <v>1</v>
      </c>
      <c r="R1993" s="29">
        <v>1</v>
      </c>
      <c r="S1993" s="29">
        <v>1</v>
      </c>
      <c r="T1993" s="29">
        <v>1</v>
      </c>
      <c r="U1993" s="29">
        <v>0</v>
      </c>
      <c r="V1993" s="31" t="s">
        <v>6519</v>
      </c>
      <c r="W199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993" t="str">
        <f>IF(cto1255AMCO[[#This Row],[Calificacion]]=1,"Aprobado","Subsanar")</f>
        <v>Subsanar</v>
      </c>
    </row>
    <row r="1994" spans="1:24" customFormat="1" hidden="1">
      <c r="A1994">
        <v>1993</v>
      </c>
      <c r="B1994" t="s">
        <v>6534</v>
      </c>
      <c r="C1994" s="13" t="s">
        <v>6535</v>
      </c>
      <c r="D1994" t="s">
        <v>1788</v>
      </c>
      <c r="E1994" s="26" t="s">
        <v>6536</v>
      </c>
      <c r="F1994" s="6">
        <v>57</v>
      </c>
      <c r="G1994" s="6">
        <v>57.349629999999998</v>
      </c>
      <c r="H1994" s="28">
        <v>57</v>
      </c>
      <c r="I1994" s="4">
        <f t="shared" si="102"/>
        <v>0</v>
      </c>
      <c r="J1994" s="10">
        <f t="shared" si="103"/>
        <v>7.0000000000000007E-2</v>
      </c>
      <c r="K1994" t="str">
        <f t="shared" si="104"/>
        <v>Dentro del rango</v>
      </c>
      <c r="L1994" s="28">
        <v>1</v>
      </c>
      <c r="M1994" s="28">
        <v>1</v>
      </c>
      <c r="N1994" s="28">
        <v>1</v>
      </c>
      <c r="O1994" s="28">
        <v>1</v>
      </c>
      <c r="P1994" s="28">
        <v>0</v>
      </c>
      <c r="Q1994" s="28">
        <v>1</v>
      </c>
      <c r="R1994" s="28">
        <v>1</v>
      </c>
      <c r="S1994" s="28">
        <v>1</v>
      </c>
      <c r="T1994" s="28">
        <v>1</v>
      </c>
      <c r="U1994" s="28">
        <v>0</v>
      </c>
      <c r="V1994" s="30" t="s">
        <v>6519</v>
      </c>
      <c r="W199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994" t="str">
        <f>IF(cto1255AMCO[[#This Row],[Calificacion]]=1,"Aprobado","Subsanar")</f>
        <v>Subsanar</v>
      </c>
    </row>
    <row r="1995" spans="1:24" customFormat="1" hidden="1">
      <c r="A1995">
        <v>1994</v>
      </c>
      <c r="B1995" t="s">
        <v>6537</v>
      </c>
      <c r="C1995" s="13" t="s">
        <v>6538</v>
      </c>
      <c r="D1995" t="s">
        <v>1788</v>
      </c>
      <c r="E1995" s="26" t="s">
        <v>6539</v>
      </c>
      <c r="F1995" s="6">
        <v>59</v>
      </c>
      <c r="G1995" s="6">
        <v>58.713769999999997</v>
      </c>
      <c r="H1995" s="29">
        <v>59</v>
      </c>
      <c r="I1995" s="4">
        <f t="shared" si="102"/>
        <v>0</v>
      </c>
      <c r="J1995" s="10">
        <f t="shared" si="103"/>
        <v>7.0000000000000007E-2</v>
      </c>
      <c r="K1995" t="str">
        <f t="shared" si="104"/>
        <v>Dentro del rango</v>
      </c>
      <c r="L1995" s="29">
        <v>1</v>
      </c>
      <c r="M1995" s="29">
        <v>1</v>
      </c>
      <c r="N1995" s="29">
        <v>1</v>
      </c>
      <c r="O1995" s="29">
        <v>1</v>
      </c>
      <c r="P1995" s="29">
        <v>0</v>
      </c>
      <c r="Q1995" s="29">
        <v>1</v>
      </c>
      <c r="R1995" s="29">
        <v>1</v>
      </c>
      <c r="S1995" s="29">
        <v>1</v>
      </c>
      <c r="T1995" s="29">
        <v>1</v>
      </c>
      <c r="U1995" s="29">
        <v>0</v>
      </c>
      <c r="V1995" s="31" t="s">
        <v>6519</v>
      </c>
      <c r="W199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995" t="str">
        <f>IF(cto1255AMCO[[#This Row],[Calificacion]]=1,"Aprobado","Subsanar")</f>
        <v>Subsanar</v>
      </c>
    </row>
    <row r="1996" spans="1:24" customFormat="1" hidden="1">
      <c r="A1996">
        <v>1995</v>
      </c>
      <c r="B1996" t="s">
        <v>6540</v>
      </c>
      <c r="C1996" s="13" t="s">
        <v>6541</v>
      </c>
      <c r="D1996" t="s">
        <v>1788</v>
      </c>
      <c r="E1996" s="26" t="s">
        <v>6542</v>
      </c>
      <c r="F1996" s="6" t="s">
        <v>6543</v>
      </c>
      <c r="G1996" s="6" t="s">
        <v>6544</v>
      </c>
      <c r="H1996" s="28">
        <v>79</v>
      </c>
      <c r="I1996" s="4">
        <f t="shared" si="102"/>
        <v>0</v>
      </c>
      <c r="J1996" s="10">
        <f t="shared" si="103"/>
        <v>7.0000000000000007E-2</v>
      </c>
      <c r="K1996" t="str">
        <f t="shared" si="104"/>
        <v>Dentro del rango</v>
      </c>
      <c r="L1996" s="28">
        <v>1</v>
      </c>
      <c r="M1996" s="28">
        <v>1</v>
      </c>
      <c r="N1996" s="28">
        <v>1</v>
      </c>
      <c r="O1996" s="28">
        <v>1</v>
      </c>
      <c r="P1996" s="28">
        <v>0</v>
      </c>
      <c r="Q1996" s="28">
        <v>1</v>
      </c>
      <c r="R1996" s="28">
        <v>1</v>
      </c>
      <c r="S1996" s="28">
        <v>1</v>
      </c>
      <c r="T1996" s="28">
        <v>1</v>
      </c>
      <c r="U1996" s="28">
        <v>0</v>
      </c>
      <c r="V1996" s="30" t="s">
        <v>6545</v>
      </c>
      <c r="W199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996" t="str">
        <f>IF(cto1255AMCO[[#This Row],[Calificacion]]=1,"Aprobado","Subsanar")</f>
        <v>Subsanar</v>
      </c>
    </row>
    <row r="1997" spans="1:24" customFormat="1" hidden="1">
      <c r="A1997">
        <v>1996</v>
      </c>
      <c r="B1997" t="s">
        <v>6546</v>
      </c>
      <c r="C1997" s="13" t="s">
        <v>6547</v>
      </c>
      <c r="D1997" t="s">
        <v>1788</v>
      </c>
      <c r="E1997" s="26" t="s">
        <v>6548</v>
      </c>
      <c r="F1997" s="6">
        <v>79</v>
      </c>
      <c r="G1997" s="6">
        <v>79.124392999999998</v>
      </c>
      <c r="H1997" s="29">
        <v>79</v>
      </c>
      <c r="I1997" s="4">
        <f t="shared" si="102"/>
        <v>0</v>
      </c>
      <c r="J1997" s="10">
        <f t="shared" si="103"/>
        <v>7.0000000000000007E-2</v>
      </c>
      <c r="K1997" t="str">
        <f t="shared" si="104"/>
        <v>Dentro del rango</v>
      </c>
      <c r="L1997" s="29">
        <v>1</v>
      </c>
      <c r="M1997" s="29">
        <v>1</v>
      </c>
      <c r="N1997" s="29">
        <v>1</v>
      </c>
      <c r="O1997" s="29">
        <v>1</v>
      </c>
      <c r="P1997" s="29">
        <v>0</v>
      </c>
      <c r="Q1997" s="29">
        <v>1</v>
      </c>
      <c r="R1997" s="29">
        <v>1</v>
      </c>
      <c r="S1997" s="29">
        <v>1</v>
      </c>
      <c r="T1997" s="29">
        <v>1</v>
      </c>
      <c r="U1997" s="29">
        <v>0</v>
      </c>
      <c r="V1997" s="31" t="s">
        <v>6549</v>
      </c>
      <c r="W199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997" t="str">
        <f>IF(cto1255AMCO[[#This Row],[Calificacion]]=1,"Aprobado","Subsanar")</f>
        <v>Subsanar</v>
      </c>
    </row>
    <row r="1998" spans="1:24" customFormat="1" hidden="1">
      <c r="A1998">
        <v>1997</v>
      </c>
      <c r="B1998" t="s">
        <v>6550</v>
      </c>
      <c r="C1998" s="13" t="s">
        <v>6551</v>
      </c>
      <c r="D1998" t="s">
        <v>1788</v>
      </c>
      <c r="E1998" s="26" t="s">
        <v>6552</v>
      </c>
      <c r="F1998" s="6">
        <v>79</v>
      </c>
      <c r="G1998" s="6">
        <v>78.743837999999997</v>
      </c>
      <c r="H1998" s="28">
        <v>79</v>
      </c>
      <c r="I1998" s="4">
        <f t="shared" si="102"/>
        <v>0</v>
      </c>
      <c r="J1998" s="10">
        <f t="shared" si="103"/>
        <v>7.0000000000000007E-2</v>
      </c>
      <c r="K1998" t="str">
        <f t="shared" si="104"/>
        <v>Dentro del rango</v>
      </c>
      <c r="L1998" s="28">
        <v>1</v>
      </c>
      <c r="M1998" s="28">
        <v>1</v>
      </c>
      <c r="N1998" s="28">
        <v>1</v>
      </c>
      <c r="O1998" s="28">
        <v>1</v>
      </c>
      <c r="P1998" s="28">
        <v>0</v>
      </c>
      <c r="Q1998" s="28">
        <v>1</v>
      </c>
      <c r="R1998" s="28">
        <v>1</v>
      </c>
      <c r="S1998" s="28">
        <v>1</v>
      </c>
      <c r="T1998" s="28">
        <v>1</v>
      </c>
      <c r="U1998" s="28">
        <v>0</v>
      </c>
      <c r="V1998" s="30" t="s">
        <v>6549</v>
      </c>
      <c r="W199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998" t="str">
        <f>IF(cto1255AMCO[[#This Row],[Calificacion]]=1,"Aprobado","Subsanar")</f>
        <v>Subsanar</v>
      </c>
    </row>
    <row r="1999" spans="1:24" customFormat="1" hidden="1">
      <c r="A1999">
        <v>1998</v>
      </c>
      <c r="B1999" t="s">
        <v>6553</v>
      </c>
      <c r="C1999" s="13" t="s">
        <v>6554</v>
      </c>
      <c r="D1999" t="s">
        <v>1788</v>
      </c>
      <c r="E1999" s="26" t="s">
        <v>6555</v>
      </c>
      <c r="F1999" s="6">
        <v>54</v>
      </c>
      <c r="G1999" s="6">
        <v>53.914138999999999</v>
      </c>
      <c r="H1999" s="29">
        <v>54</v>
      </c>
      <c r="I1999" s="4">
        <f t="shared" si="102"/>
        <v>0</v>
      </c>
      <c r="J1999" s="10">
        <f t="shared" si="103"/>
        <v>7.0000000000000007E-2</v>
      </c>
      <c r="K1999" t="str">
        <f t="shared" si="104"/>
        <v>Dentro del rango</v>
      </c>
      <c r="L1999" s="29">
        <v>1</v>
      </c>
      <c r="M1999" s="29">
        <v>1</v>
      </c>
      <c r="N1999" s="29">
        <v>1</v>
      </c>
      <c r="O1999" s="29">
        <v>1</v>
      </c>
      <c r="P1999" s="29">
        <v>0</v>
      </c>
      <c r="Q1999" s="29">
        <v>1</v>
      </c>
      <c r="R1999" s="29">
        <v>1</v>
      </c>
      <c r="S1999" s="29">
        <v>1</v>
      </c>
      <c r="T1999" s="29">
        <v>1</v>
      </c>
      <c r="U1999" s="29">
        <v>0</v>
      </c>
      <c r="V1999" s="31" t="s">
        <v>6556</v>
      </c>
      <c r="W199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1999" t="str">
        <f>IF(cto1255AMCO[[#This Row],[Calificacion]]=1,"Aprobado","Subsanar")</f>
        <v>Subsanar</v>
      </c>
    </row>
    <row r="2000" spans="1:24" customFormat="1" hidden="1">
      <c r="A2000">
        <v>1999</v>
      </c>
      <c r="B2000" t="s">
        <v>6557</v>
      </c>
      <c r="C2000" s="13" t="s">
        <v>6558</v>
      </c>
      <c r="D2000" t="s">
        <v>1788</v>
      </c>
      <c r="E2000" s="26" t="s">
        <v>6559</v>
      </c>
      <c r="F2000" s="6" t="s">
        <v>1934</v>
      </c>
      <c r="G2000" s="6" t="s">
        <v>6560</v>
      </c>
      <c r="H2000" s="28">
        <v>57</v>
      </c>
      <c r="I2000" s="4">
        <f t="shared" si="102"/>
        <v>0</v>
      </c>
      <c r="J2000" s="10">
        <f t="shared" si="103"/>
        <v>7.0000000000000007E-2</v>
      </c>
      <c r="K2000" t="str">
        <f t="shared" si="104"/>
        <v>Dentro del rango</v>
      </c>
      <c r="L2000" s="28">
        <v>1</v>
      </c>
      <c r="M2000" s="28">
        <v>1</v>
      </c>
      <c r="N2000" s="28">
        <v>1</v>
      </c>
      <c r="O2000" s="28">
        <v>1</v>
      </c>
      <c r="P2000" s="28">
        <v>0</v>
      </c>
      <c r="Q2000" s="28">
        <v>1</v>
      </c>
      <c r="R2000" s="28">
        <v>1</v>
      </c>
      <c r="S2000" s="28">
        <v>1</v>
      </c>
      <c r="T2000" s="28">
        <v>1</v>
      </c>
      <c r="U2000" s="28">
        <v>0</v>
      </c>
      <c r="V2000" s="30" t="s">
        <v>6556</v>
      </c>
      <c r="W200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2000" t="str">
        <f>IF(cto1255AMCO[[#This Row],[Calificacion]]=1,"Aprobado","Subsanar")</f>
        <v>Subsanar</v>
      </c>
    </row>
    <row r="2001" spans="1:24" customFormat="1" hidden="1">
      <c r="A2001">
        <v>2000</v>
      </c>
      <c r="B2001" t="s">
        <v>6561</v>
      </c>
      <c r="C2001" s="13" t="s">
        <v>6562</v>
      </c>
      <c r="D2001" t="s">
        <v>1788</v>
      </c>
      <c r="E2001" s="26" t="s">
        <v>6563</v>
      </c>
      <c r="F2001" s="6">
        <v>54</v>
      </c>
      <c r="G2001" s="6">
        <v>54.042054</v>
      </c>
      <c r="H2001" s="29">
        <v>54</v>
      </c>
      <c r="I2001" s="4">
        <f t="shared" si="102"/>
        <v>0</v>
      </c>
      <c r="J2001" s="10">
        <f t="shared" si="103"/>
        <v>7.0000000000000007E-2</v>
      </c>
      <c r="K2001" t="str">
        <f t="shared" si="104"/>
        <v>Dentro del rango</v>
      </c>
      <c r="L2001" s="29">
        <v>1</v>
      </c>
      <c r="M2001" s="29">
        <v>1</v>
      </c>
      <c r="N2001" s="29">
        <v>1</v>
      </c>
      <c r="O2001" s="29">
        <v>1</v>
      </c>
      <c r="P2001" s="29">
        <v>0</v>
      </c>
      <c r="Q2001" s="29">
        <v>1</v>
      </c>
      <c r="R2001" s="29">
        <v>1</v>
      </c>
      <c r="S2001" s="29">
        <v>1</v>
      </c>
      <c r="T2001" s="29">
        <v>1</v>
      </c>
      <c r="U2001" s="29">
        <v>0</v>
      </c>
      <c r="V2001" s="31" t="s">
        <v>6556</v>
      </c>
      <c r="W200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2001" t="str">
        <f>IF(cto1255AMCO[[#This Row],[Calificacion]]=1,"Aprobado","Subsanar")</f>
        <v>Subsanar</v>
      </c>
    </row>
    <row r="2002" spans="1:24" customFormat="1" hidden="1">
      <c r="A2002">
        <v>2001</v>
      </c>
      <c r="B2002" t="s">
        <v>6564</v>
      </c>
      <c r="C2002" s="13" t="s">
        <v>6565</v>
      </c>
      <c r="D2002" t="s">
        <v>1788</v>
      </c>
      <c r="E2002" s="26" t="s">
        <v>6566</v>
      </c>
      <c r="F2002" s="6">
        <v>59</v>
      </c>
      <c r="G2002" s="6">
        <v>58.513868000000002</v>
      </c>
      <c r="H2002" s="29">
        <v>59</v>
      </c>
      <c r="I2002" s="4">
        <f t="shared" si="102"/>
        <v>0</v>
      </c>
      <c r="J2002" s="10">
        <f t="shared" si="103"/>
        <v>7.0000000000000007E-2</v>
      </c>
      <c r="K2002" t="str">
        <f t="shared" si="104"/>
        <v>Dentro del rango</v>
      </c>
      <c r="L2002" s="29">
        <v>1</v>
      </c>
      <c r="M2002" s="29">
        <v>1</v>
      </c>
      <c r="N2002" s="29">
        <v>1</v>
      </c>
      <c r="O2002" s="29">
        <v>1</v>
      </c>
      <c r="P2002" s="29">
        <v>0</v>
      </c>
      <c r="Q2002" s="29">
        <v>1</v>
      </c>
      <c r="R2002" s="29">
        <v>1</v>
      </c>
      <c r="S2002" s="29">
        <v>1</v>
      </c>
      <c r="T2002" s="29">
        <v>1</v>
      </c>
      <c r="U2002" s="29">
        <v>0</v>
      </c>
      <c r="V2002" s="31" t="s">
        <v>6556</v>
      </c>
      <c r="W200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2002" t="str">
        <f>IF(cto1255AMCO[[#This Row],[Calificacion]]=1,"Aprobado","Subsanar")</f>
        <v>Subsanar</v>
      </c>
    </row>
    <row r="2003" spans="1:24" customFormat="1" hidden="1">
      <c r="A2003">
        <v>2002</v>
      </c>
      <c r="B2003" t="s">
        <v>6567</v>
      </c>
      <c r="C2003" s="13" t="s">
        <v>6568</v>
      </c>
      <c r="D2003" t="s">
        <v>1788</v>
      </c>
      <c r="E2003" s="26" t="s">
        <v>6569</v>
      </c>
      <c r="F2003" s="6" t="s">
        <v>6570</v>
      </c>
      <c r="G2003" s="6" t="s">
        <v>6571</v>
      </c>
      <c r="H2003" s="28">
        <v>58</v>
      </c>
      <c r="I2003" s="4">
        <f t="shared" si="102"/>
        <v>0.5</v>
      </c>
      <c r="J2003" s="10">
        <f t="shared" si="103"/>
        <v>7.0000000000000007E-2</v>
      </c>
      <c r="K2003" t="str">
        <f t="shared" si="104"/>
        <v>Supera el rango</v>
      </c>
      <c r="L2003" s="28">
        <v>1</v>
      </c>
      <c r="M2003" s="28">
        <v>1</v>
      </c>
      <c r="N2003" s="28">
        <v>0</v>
      </c>
      <c r="O2003" s="28">
        <v>1</v>
      </c>
      <c r="P2003" s="28">
        <v>0</v>
      </c>
      <c r="Q2003" s="28">
        <v>1</v>
      </c>
      <c r="R2003" s="28">
        <v>1</v>
      </c>
      <c r="S2003" s="28">
        <v>1</v>
      </c>
      <c r="T2003" s="28">
        <v>1</v>
      </c>
      <c r="U2003" s="28">
        <v>0</v>
      </c>
      <c r="V2003" s="30" t="s">
        <v>6572</v>
      </c>
      <c r="W200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0.7</v>
      </c>
      <c r="X2003" t="str">
        <f>IF(cto1255AMCO[[#This Row],[Calificacion]]=1,"Aprobado","Subsanar")</f>
        <v>Subsanar</v>
      </c>
    </row>
    <row r="2004" spans="1:24" customFormat="1" hidden="1">
      <c r="A2004">
        <v>2003</v>
      </c>
      <c r="B2004" t="s">
        <v>6573</v>
      </c>
      <c r="C2004" s="13" t="s">
        <v>6574</v>
      </c>
      <c r="D2004" t="s">
        <v>1788</v>
      </c>
      <c r="E2004" s="26" t="s">
        <v>6575</v>
      </c>
      <c r="F2004" s="6" t="s">
        <v>5033</v>
      </c>
      <c r="G2004" s="6" t="s">
        <v>6576</v>
      </c>
      <c r="H2004" s="29">
        <v>53</v>
      </c>
      <c r="I2004" s="4">
        <f t="shared" si="102"/>
        <v>0</v>
      </c>
      <c r="J2004" s="10">
        <f t="shared" si="103"/>
        <v>7.0000000000000007E-2</v>
      </c>
      <c r="K2004" t="str">
        <f t="shared" si="104"/>
        <v>Dentro del rango</v>
      </c>
      <c r="L2004" s="29">
        <v>1</v>
      </c>
      <c r="M2004" s="29">
        <v>1</v>
      </c>
      <c r="N2004" s="29">
        <v>1</v>
      </c>
      <c r="O2004" s="29">
        <v>1</v>
      </c>
      <c r="P2004" s="29">
        <v>0</v>
      </c>
      <c r="Q2004" s="29">
        <v>1</v>
      </c>
      <c r="R2004" s="29">
        <v>1</v>
      </c>
      <c r="S2004" s="29">
        <v>1</v>
      </c>
      <c r="T2004" s="29">
        <v>1</v>
      </c>
      <c r="U2004" s="29">
        <v>0</v>
      </c>
      <c r="V2004" s="31" t="s">
        <v>6556</v>
      </c>
      <c r="W200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2004" t="str">
        <f>IF(cto1255AMCO[[#This Row],[Calificacion]]=1,"Aprobado","Subsanar")</f>
        <v>Subsanar</v>
      </c>
    </row>
    <row r="2005" spans="1:24" customFormat="1" hidden="1">
      <c r="A2005">
        <v>2004</v>
      </c>
      <c r="B2005" t="s">
        <v>6577</v>
      </c>
      <c r="C2005" s="13" t="s">
        <v>6578</v>
      </c>
      <c r="D2005" t="s">
        <v>1788</v>
      </c>
      <c r="E2005" s="26" t="s">
        <v>6579</v>
      </c>
      <c r="F2005" s="6">
        <v>57</v>
      </c>
      <c r="G2005" s="6">
        <v>57.096927999999998</v>
      </c>
      <c r="H2005" s="29">
        <v>57</v>
      </c>
      <c r="I2005" s="4">
        <f t="shared" si="102"/>
        <v>0</v>
      </c>
      <c r="J2005" s="10">
        <f t="shared" si="103"/>
        <v>7.0000000000000007E-2</v>
      </c>
      <c r="K2005" t="str">
        <f t="shared" si="104"/>
        <v>Dentro del rango</v>
      </c>
      <c r="L2005" s="29">
        <v>1</v>
      </c>
      <c r="M2005" s="29">
        <v>1</v>
      </c>
      <c r="N2005" s="29">
        <v>1</v>
      </c>
      <c r="O2005" s="29">
        <v>1</v>
      </c>
      <c r="P2005" s="29">
        <v>0</v>
      </c>
      <c r="Q2005" s="29">
        <v>1</v>
      </c>
      <c r="R2005" s="29">
        <v>1</v>
      </c>
      <c r="S2005" s="29">
        <v>1</v>
      </c>
      <c r="T2005" s="29">
        <v>1</v>
      </c>
      <c r="U2005" s="29">
        <v>0</v>
      </c>
      <c r="V2005" s="31" t="s">
        <v>6556</v>
      </c>
      <c r="W200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2005" t="str">
        <f>IF(cto1255AMCO[[#This Row],[Calificacion]]=1,"Aprobado","Subsanar")</f>
        <v>Subsanar</v>
      </c>
    </row>
    <row r="2006" spans="1:24" customFormat="1" hidden="1">
      <c r="A2006">
        <v>2005</v>
      </c>
      <c r="B2006" t="s">
        <v>6580</v>
      </c>
      <c r="C2006" s="13" t="s">
        <v>6581</v>
      </c>
      <c r="D2006" t="s">
        <v>1788</v>
      </c>
      <c r="E2006" s="26" t="s">
        <v>6582</v>
      </c>
      <c r="F2006" s="6">
        <v>58</v>
      </c>
      <c r="G2006" s="6">
        <v>58.183810999999999</v>
      </c>
      <c r="H2006" s="29">
        <v>58</v>
      </c>
      <c r="I2006" s="4">
        <f t="shared" si="102"/>
        <v>0</v>
      </c>
      <c r="J2006" s="10">
        <f t="shared" si="103"/>
        <v>7.0000000000000007E-2</v>
      </c>
      <c r="K2006" t="str">
        <f t="shared" si="104"/>
        <v>Dentro del rango</v>
      </c>
      <c r="L2006" s="29">
        <v>1</v>
      </c>
      <c r="M2006" s="29">
        <v>1</v>
      </c>
      <c r="N2006" s="29">
        <v>1</v>
      </c>
      <c r="O2006" s="29">
        <v>1</v>
      </c>
      <c r="P2006" s="29">
        <v>0</v>
      </c>
      <c r="Q2006" s="29">
        <v>1</v>
      </c>
      <c r="R2006" s="29">
        <v>1</v>
      </c>
      <c r="S2006" s="29">
        <v>1</v>
      </c>
      <c r="T2006" s="29">
        <v>1</v>
      </c>
      <c r="U2006" s="29">
        <v>0</v>
      </c>
      <c r="V2006" s="31" t="s">
        <v>6556</v>
      </c>
      <c r="W200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2006" t="str">
        <f>IF(cto1255AMCO[[#This Row],[Calificacion]]=1,"Aprobado","Subsanar")</f>
        <v>Subsanar</v>
      </c>
    </row>
    <row r="2007" spans="1:24" customFormat="1" hidden="1">
      <c r="A2007">
        <v>2006</v>
      </c>
      <c r="B2007" t="s">
        <v>6583</v>
      </c>
      <c r="C2007" s="13" t="s">
        <v>6584</v>
      </c>
      <c r="D2007" t="s">
        <v>1788</v>
      </c>
      <c r="E2007" s="26" t="s">
        <v>6585</v>
      </c>
      <c r="F2007" s="6">
        <v>55</v>
      </c>
      <c r="G2007" s="6">
        <v>54.554118000000003</v>
      </c>
      <c r="H2007" s="29">
        <v>55</v>
      </c>
      <c r="I2007" s="4">
        <f t="shared" si="102"/>
        <v>0</v>
      </c>
      <c r="J2007" s="10">
        <f t="shared" si="103"/>
        <v>7.0000000000000007E-2</v>
      </c>
      <c r="K2007" t="str">
        <f t="shared" si="104"/>
        <v>Dentro del rango</v>
      </c>
      <c r="L2007" s="29">
        <v>1</v>
      </c>
      <c r="M2007" s="29">
        <v>0</v>
      </c>
      <c r="N2007" s="29">
        <v>1</v>
      </c>
      <c r="O2007" s="29">
        <v>1</v>
      </c>
      <c r="P2007" s="29">
        <v>1</v>
      </c>
      <c r="Q2007" s="29">
        <v>1</v>
      </c>
      <c r="R2007" s="29">
        <v>1</v>
      </c>
      <c r="S2007" s="29">
        <v>1</v>
      </c>
      <c r="T2007" s="29">
        <v>1</v>
      </c>
      <c r="U2007" s="29">
        <v>1</v>
      </c>
      <c r="V2007" s="31" t="s">
        <v>6586</v>
      </c>
      <c r="W200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2007" t="str">
        <f>IF(cto1255AMCO[[#This Row],[Calificacion]]=1,"Aprobado","Subsanar")</f>
        <v>Subsanar</v>
      </c>
    </row>
    <row r="2008" spans="1:24" customFormat="1" hidden="1">
      <c r="A2008">
        <v>2007</v>
      </c>
      <c r="B2008" t="s">
        <v>6587</v>
      </c>
      <c r="C2008" s="13" t="s">
        <v>6588</v>
      </c>
      <c r="D2008" t="s">
        <v>1788</v>
      </c>
      <c r="E2008" s="26" t="s">
        <v>6589</v>
      </c>
      <c r="F2008" s="6">
        <v>56</v>
      </c>
      <c r="G2008" s="6">
        <v>56.435099999999998</v>
      </c>
      <c r="H2008" s="28">
        <v>56</v>
      </c>
      <c r="I2008" s="4">
        <f t="shared" si="102"/>
        <v>0</v>
      </c>
      <c r="J2008" s="10">
        <f t="shared" si="103"/>
        <v>7.0000000000000007E-2</v>
      </c>
      <c r="K2008" t="str">
        <f t="shared" si="104"/>
        <v>Dentro del rango</v>
      </c>
      <c r="L2008" s="28">
        <v>1</v>
      </c>
      <c r="M2008" s="28">
        <v>1</v>
      </c>
      <c r="N2008" s="28">
        <v>1</v>
      </c>
      <c r="O2008" s="28">
        <v>1</v>
      </c>
      <c r="P2008" s="28">
        <v>0</v>
      </c>
      <c r="Q2008" s="28">
        <v>1</v>
      </c>
      <c r="R2008" s="28">
        <v>1</v>
      </c>
      <c r="S2008" s="28">
        <v>1</v>
      </c>
      <c r="T2008" s="28">
        <v>1</v>
      </c>
      <c r="U2008" s="28">
        <v>0</v>
      </c>
      <c r="V2008" s="30" t="s">
        <v>6556</v>
      </c>
      <c r="W2008">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2008" t="str">
        <f>IF(cto1255AMCO[[#This Row],[Calificacion]]=1,"Aprobado","Subsanar")</f>
        <v>Subsanar</v>
      </c>
    </row>
    <row r="2009" spans="1:24" customFormat="1" hidden="1">
      <c r="A2009">
        <v>2008</v>
      </c>
      <c r="B2009" t="s">
        <v>6590</v>
      </c>
      <c r="C2009" s="13" t="s">
        <v>6591</v>
      </c>
      <c r="D2009" t="s">
        <v>1788</v>
      </c>
      <c r="E2009" s="26" t="s">
        <v>6592</v>
      </c>
      <c r="F2009" s="6">
        <v>57</v>
      </c>
      <c r="G2009" s="6">
        <v>56.548048999999999</v>
      </c>
      <c r="H2009" s="29">
        <v>57</v>
      </c>
      <c r="I2009" s="4">
        <f t="shared" si="102"/>
        <v>0</v>
      </c>
      <c r="J2009" s="10">
        <f t="shared" si="103"/>
        <v>7.0000000000000007E-2</v>
      </c>
      <c r="K2009" t="str">
        <f t="shared" si="104"/>
        <v>Dentro del rango</v>
      </c>
      <c r="L2009" s="29">
        <v>1</v>
      </c>
      <c r="M2009" s="29">
        <v>1</v>
      </c>
      <c r="N2009" s="29">
        <v>1</v>
      </c>
      <c r="O2009" s="29">
        <v>1</v>
      </c>
      <c r="P2009" s="29">
        <v>0</v>
      </c>
      <c r="Q2009" s="29">
        <v>1</v>
      </c>
      <c r="R2009" s="29">
        <v>1</v>
      </c>
      <c r="S2009" s="29">
        <v>1</v>
      </c>
      <c r="T2009" s="29">
        <v>1</v>
      </c>
      <c r="U2009" s="29">
        <v>0</v>
      </c>
      <c r="V2009" s="31" t="s">
        <v>6556</v>
      </c>
      <c r="W2009">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2009" t="str">
        <f>IF(cto1255AMCO[[#This Row],[Calificacion]]=1,"Aprobado","Subsanar")</f>
        <v>Subsanar</v>
      </c>
    </row>
    <row r="2010" spans="1:24" customFormat="1" hidden="1">
      <c r="A2010">
        <v>2009</v>
      </c>
      <c r="B2010" t="s">
        <v>6593</v>
      </c>
      <c r="C2010" s="13" t="s">
        <v>6594</v>
      </c>
      <c r="D2010" t="s">
        <v>1788</v>
      </c>
      <c r="E2010" s="26" t="s">
        <v>6595</v>
      </c>
      <c r="F2010" s="6">
        <v>56</v>
      </c>
      <c r="G2010" s="6">
        <v>56.154259000000003</v>
      </c>
      <c r="H2010" s="28">
        <v>56</v>
      </c>
      <c r="I2010" s="4">
        <f t="shared" si="102"/>
        <v>0</v>
      </c>
      <c r="J2010" s="10">
        <f t="shared" si="103"/>
        <v>7.0000000000000007E-2</v>
      </c>
      <c r="K2010" t="str">
        <f t="shared" si="104"/>
        <v>Dentro del rango</v>
      </c>
      <c r="L2010" s="28">
        <v>1</v>
      </c>
      <c r="M2010" s="28">
        <v>1</v>
      </c>
      <c r="N2010" s="28">
        <v>1</v>
      </c>
      <c r="O2010" s="28">
        <v>1</v>
      </c>
      <c r="P2010" s="28">
        <v>0</v>
      </c>
      <c r="Q2010" s="28">
        <v>1</v>
      </c>
      <c r="R2010" s="28">
        <v>1</v>
      </c>
      <c r="S2010" s="28">
        <v>1</v>
      </c>
      <c r="T2010" s="28">
        <v>1</v>
      </c>
      <c r="U2010" s="28">
        <v>0</v>
      </c>
      <c r="V2010" s="30" t="s">
        <v>6556</v>
      </c>
      <c r="W2010">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0.8</v>
      </c>
      <c r="X2010" t="str">
        <f>IF(cto1255AMCO[[#This Row],[Calificacion]]=1,"Aprobado","Subsanar")</f>
        <v>Subsanar</v>
      </c>
    </row>
    <row r="2011" spans="1:24" customFormat="1">
      <c r="A2011">
        <v>2010</v>
      </c>
      <c r="B2011" t="s">
        <v>6596</v>
      </c>
      <c r="C2011" s="13" t="s">
        <v>6597</v>
      </c>
      <c r="D2011" t="s">
        <v>1536</v>
      </c>
      <c r="E2011" s="26" t="s">
        <v>6598</v>
      </c>
      <c r="F2011" s="6">
        <v>56</v>
      </c>
      <c r="G2011" s="6">
        <v>55.872061000000002</v>
      </c>
      <c r="H2011" s="49">
        <v>56</v>
      </c>
      <c r="I2011" s="4">
        <f t="shared" si="102"/>
        <v>0</v>
      </c>
      <c r="J2011" s="10">
        <f t="shared" si="103"/>
        <v>7.0000000000000007E-2</v>
      </c>
      <c r="K2011" t="str">
        <f t="shared" si="104"/>
        <v>Dentro del rango</v>
      </c>
      <c r="L2011" s="49">
        <v>1</v>
      </c>
      <c r="M2011" s="49">
        <v>1</v>
      </c>
      <c r="N2011" s="49">
        <v>1</v>
      </c>
      <c r="O2011" s="49">
        <v>1</v>
      </c>
      <c r="P2011" s="49">
        <v>0</v>
      </c>
      <c r="Q2011" s="49">
        <v>1</v>
      </c>
      <c r="R2011" s="49">
        <v>1</v>
      </c>
      <c r="S2011" s="49">
        <v>1</v>
      </c>
      <c r="T2011" s="49">
        <v>1</v>
      </c>
      <c r="U2011" s="49">
        <v>1</v>
      </c>
      <c r="V2011" s="67" t="s">
        <v>4151</v>
      </c>
      <c r="W2011">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2011" t="str">
        <f>IF(cto1255AMCO[[#This Row],[Calificacion]]=1,"Aprobado","Subsanar")</f>
        <v>Subsanar</v>
      </c>
    </row>
    <row r="2012" spans="1:24" customFormat="1">
      <c r="A2012">
        <v>2011</v>
      </c>
      <c r="B2012" t="s">
        <v>6599</v>
      </c>
      <c r="C2012" s="13" t="s">
        <v>6600</v>
      </c>
      <c r="D2012" t="s">
        <v>1536</v>
      </c>
      <c r="E2012" s="26" t="s">
        <v>6601</v>
      </c>
      <c r="F2012" s="6">
        <v>60</v>
      </c>
      <c r="G2012" s="6">
        <v>59.948782000000001</v>
      </c>
      <c r="H2012" s="49">
        <v>60</v>
      </c>
      <c r="I2012" s="4">
        <f t="shared" ref="I2012:I2043" si="105">(((ABS(H2012-F2012))/F2012))</f>
        <v>0</v>
      </c>
      <c r="J2012" s="10">
        <f t="shared" si="103"/>
        <v>7.0000000000000007E-2</v>
      </c>
      <c r="K2012" t="str">
        <f t="shared" ref="K2012:K2043" si="106">IF(ABS(I2012)&lt;=J2012,"Dentro del rango","Supera el rango")</f>
        <v>Dentro del rango</v>
      </c>
      <c r="L2012" s="49">
        <v>1</v>
      </c>
      <c r="M2012" s="49">
        <v>1</v>
      </c>
      <c r="N2012" s="49">
        <v>1</v>
      </c>
      <c r="O2012" s="49">
        <v>1</v>
      </c>
      <c r="P2012" s="49">
        <v>0</v>
      </c>
      <c r="Q2012" s="49">
        <v>1</v>
      </c>
      <c r="R2012" s="49">
        <v>1</v>
      </c>
      <c r="S2012" s="49">
        <v>1</v>
      </c>
      <c r="T2012" s="49">
        <v>1</v>
      </c>
      <c r="U2012" s="49">
        <v>1</v>
      </c>
      <c r="V2012" s="67" t="s">
        <v>4151</v>
      </c>
      <c r="W2012">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2012" t="str">
        <f>IF(cto1255AMCO[[#This Row],[Calificacion]]=1,"Aprobado","Subsanar")</f>
        <v>Subsanar</v>
      </c>
    </row>
    <row r="2013" spans="1:24" customFormat="1">
      <c r="A2013">
        <v>2012</v>
      </c>
      <c r="B2013" t="s">
        <v>6602</v>
      </c>
      <c r="C2013" s="13" t="s">
        <v>6603</v>
      </c>
      <c r="D2013" t="s">
        <v>1536</v>
      </c>
      <c r="E2013" s="26" t="s">
        <v>6604</v>
      </c>
      <c r="F2013" s="6" t="s">
        <v>4677</v>
      </c>
      <c r="G2013" s="6" t="s">
        <v>6605</v>
      </c>
      <c r="H2013">
        <v>56</v>
      </c>
      <c r="I2013" s="4">
        <f t="shared" si="105"/>
        <v>0</v>
      </c>
      <c r="J2013" s="10">
        <f t="shared" si="103"/>
        <v>7.0000000000000007E-2</v>
      </c>
      <c r="K2013" t="str">
        <f t="shared" si="106"/>
        <v>Dentro del rango</v>
      </c>
      <c r="L2013">
        <v>1</v>
      </c>
      <c r="M2013">
        <v>1</v>
      </c>
      <c r="N2013">
        <v>1</v>
      </c>
      <c r="O2013">
        <v>1</v>
      </c>
      <c r="P2013">
        <v>0</v>
      </c>
      <c r="Q2013">
        <v>1</v>
      </c>
      <c r="R2013">
        <v>1</v>
      </c>
      <c r="S2013">
        <v>1</v>
      </c>
      <c r="T2013">
        <v>1</v>
      </c>
      <c r="U2013">
        <v>1</v>
      </c>
      <c r="V2013" t="s">
        <v>4151</v>
      </c>
      <c r="W2013">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2013" t="str">
        <f>IF(cto1255AMCO[[#This Row],[Calificacion]]=1,"Aprobado","Subsanar")</f>
        <v>Subsanar</v>
      </c>
    </row>
    <row r="2014" spans="1:24" customFormat="1">
      <c r="A2014">
        <v>2013</v>
      </c>
      <c r="B2014" t="s">
        <v>6606</v>
      </c>
      <c r="C2014" s="13" t="s">
        <v>6607</v>
      </c>
      <c r="D2014" t="s">
        <v>1536</v>
      </c>
      <c r="E2014" s="26" t="s">
        <v>6608</v>
      </c>
      <c r="F2014" s="6">
        <v>56</v>
      </c>
      <c r="G2014" s="6">
        <v>56.250684</v>
      </c>
      <c r="H2014">
        <v>56</v>
      </c>
      <c r="I2014" s="4">
        <f t="shared" si="105"/>
        <v>0</v>
      </c>
      <c r="J2014" s="10">
        <f t="shared" si="103"/>
        <v>7.0000000000000007E-2</v>
      </c>
      <c r="K2014" t="str">
        <f t="shared" si="106"/>
        <v>Dentro del rango</v>
      </c>
      <c r="L2014">
        <v>1</v>
      </c>
      <c r="M2014">
        <v>1</v>
      </c>
      <c r="N2014">
        <v>1</v>
      </c>
      <c r="O2014">
        <v>1</v>
      </c>
      <c r="P2014">
        <v>0</v>
      </c>
      <c r="Q2014">
        <v>1</v>
      </c>
      <c r="R2014">
        <v>1</v>
      </c>
      <c r="S2014">
        <v>1</v>
      </c>
      <c r="T2014">
        <v>1</v>
      </c>
      <c r="U2014">
        <v>1</v>
      </c>
      <c r="V2014" t="s">
        <v>4151</v>
      </c>
      <c r="W2014">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2014" t="str">
        <f>IF(cto1255AMCO[[#This Row],[Calificacion]]=1,"Aprobado","Subsanar")</f>
        <v>Subsanar</v>
      </c>
    </row>
    <row r="2015" spans="1:24" customFormat="1">
      <c r="A2015">
        <v>2014</v>
      </c>
      <c r="B2015" t="s">
        <v>6609</v>
      </c>
      <c r="C2015" s="13" t="s">
        <v>6610</v>
      </c>
      <c r="D2015" t="s">
        <v>1536</v>
      </c>
      <c r="E2015" s="26" t="s">
        <v>6611</v>
      </c>
      <c r="F2015" s="6" t="s">
        <v>1831</v>
      </c>
      <c r="G2015" s="6" t="s">
        <v>6612</v>
      </c>
      <c r="H2015">
        <v>58</v>
      </c>
      <c r="I2015" s="4">
        <f t="shared" si="105"/>
        <v>0</v>
      </c>
      <c r="J2015" s="10">
        <f t="shared" si="103"/>
        <v>7.0000000000000007E-2</v>
      </c>
      <c r="K2015" t="str">
        <f t="shared" si="106"/>
        <v>Dentro del rango</v>
      </c>
      <c r="L2015">
        <v>1</v>
      </c>
      <c r="M2015">
        <v>1</v>
      </c>
      <c r="N2015">
        <v>1</v>
      </c>
      <c r="O2015">
        <v>1</v>
      </c>
      <c r="P2015">
        <v>0</v>
      </c>
      <c r="Q2015">
        <v>1</v>
      </c>
      <c r="R2015">
        <v>1</v>
      </c>
      <c r="S2015">
        <v>1</v>
      </c>
      <c r="T2015">
        <v>1</v>
      </c>
      <c r="U2015">
        <v>1</v>
      </c>
      <c r="V2015" t="s">
        <v>4151</v>
      </c>
      <c r="W2015">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0.9</v>
      </c>
      <c r="X2015" t="str">
        <f>IF(cto1255AMCO[[#This Row],[Calificacion]]=1,"Aprobado","Subsanar")</f>
        <v>Subsanar</v>
      </c>
    </row>
    <row r="2016" spans="1:24" customFormat="1" hidden="1">
      <c r="A2016">
        <v>2015</v>
      </c>
      <c r="B2016" t="s">
        <v>6613</v>
      </c>
      <c r="C2016" s="13" t="s">
        <v>6614</v>
      </c>
      <c r="D2016" t="s">
        <v>859</v>
      </c>
      <c r="E2016" s="26" t="s">
        <v>6615</v>
      </c>
      <c r="F2016" s="6">
        <v>171</v>
      </c>
      <c r="G2016" s="6">
        <v>170.69549499999999</v>
      </c>
      <c r="H2016" s="51"/>
      <c r="I2016" s="34">
        <v>1</v>
      </c>
      <c r="J2016" s="64">
        <v>7.0000000000000007E-2</v>
      </c>
      <c r="K2016" s="51" t="s">
        <v>6616</v>
      </c>
      <c r="L2016" s="51">
        <v>0</v>
      </c>
      <c r="M2016" s="51">
        <v>0</v>
      </c>
      <c r="N2016" s="51">
        <v>0</v>
      </c>
      <c r="O2016" s="51">
        <v>0</v>
      </c>
      <c r="P2016" s="51">
        <v>0</v>
      </c>
      <c r="Q2016" s="51">
        <v>0</v>
      </c>
      <c r="R2016" s="51">
        <v>0</v>
      </c>
      <c r="S2016" s="51">
        <v>0</v>
      </c>
      <c r="T2016" s="51">
        <v>0</v>
      </c>
      <c r="U2016" s="51">
        <v>0</v>
      </c>
      <c r="V2016" s="51" t="s">
        <v>6617</v>
      </c>
      <c r="W2016">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v>
      </c>
      <c r="X2016" t="str">
        <f>IF(cto1255AMCO[[#This Row],[Calificacion]]=1,"Aprobado","Subsanar")</f>
        <v>Subsanar</v>
      </c>
    </row>
    <row r="2017" spans="1:24" customFormat="1" hidden="1">
      <c r="A2017">
        <v>2016</v>
      </c>
      <c r="B2017" t="s">
        <v>6618</v>
      </c>
      <c r="C2017" s="13" t="s">
        <v>6619</v>
      </c>
      <c r="D2017" t="s">
        <v>6048</v>
      </c>
      <c r="E2017" s="26" t="s">
        <v>6620</v>
      </c>
      <c r="F2017" s="6">
        <v>90</v>
      </c>
      <c r="G2017" s="6">
        <v>91.924767000000003</v>
      </c>
      <c r="I2017" s="4">
        <f>(((ABS(H2017-F2017))/F2017))</f>
        <v>1</v>
      </c>
      <c r="J2017" s="10">
        <f>IF(H2017&lt;=80,0.07,IF(AND(H2017&gt;80,H2017&lt;=250),0.06,IF(AND(H2017&gt;250,H2017&lt;=500),0.04,IF(H2017&gt;500,0.03,0))))</f>
        <v>7.0000000000000007E-2</v>
      </c>
      <c r="K2017" t="str">
        <f>IF(ABS(I2017)&lt;=J2017,"Dentro del rango","Supera el rango")</f>
        <v>Supera el rango</v>
      </c>
      <c r="L2017">
        <v>0</v>
      </c>
      <c r="M2017">
        <v>0</v>
      </c>
      <c r="N2017">
        <v>0</v>
      </c>
      <c r="O2017">
        <v>0</v>
      </c>
      <c r="P2017">
        <v>0</v>
      </c>
      <c r="Q2017">
        <v>0</v>
      </c>
      <c r="R2017">
        <v>0</v>
      </c>
      <c r="S2017">
        <v>0</v>
      </c>
      <c r="T2017">
        <v>0</v>
      </c>
      <c r="U2017">
        <v>0</v>
      </c>
      <c r="V2017" t="s">
        <v>6621</v>
      </c>
      <c r="W2017">
        <f>AVERAGEA(cto1255AMCO[[#This Row],[Nombre archivo Vs. NPN]],cto1255AMCO[[#This Row],[Direccion]],cto1255AMCO[[#This Row],[Area Terreno]],cto1255AMCO[[#This Row],[Localizacion]],cto1255AMCO[[#This Row],[Nomenclatura Vial]],cto1255AMCO[[#This Row],[Sistema Referencia]],cto1255AMCO[[#This Row],[Nodos]],cto1255AMCO[[#This Row],[Coordenadas]],cto1255AMCO[[#This Row],[Linderos]],cto1255AMCO[[#This Row],[Colindancias]])</f>
        <v>0</v>
      </c>
      <c r="X2017" t="str">
        <f>IF(cto1255AMCO[[#This Row],[Calificacion]]=1,"Aprobado","Subsanar")</f>
        <v>Subsanar</v>
      </c>
    </row>
  </sheetData>
  <phoneticPr fontId="3" type="noConversion"/>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5C95C4-5C61-47C8-9886-FF9071537DBD}">
  <dimension ref="A1:AA2017"/>
  <sheetViews>
    <sheetView tabSelected="1" workbookViewId="0">
      <selection activeCell="E15" sqref="E15"/>
    </sheetView>
  </sheetViews>
  <sheetFormatPr defaultColWidth="11.42578125" defaultRowHeight="14.45"/>
  <cols>
    <col min="1" max="1" width="5.5703125" style="21" bestFit="1" customWidth="1"/>
    <col min="2" max="2" width="43.7109375" style="21" customWidth="1"/>
    <col min="3" max="3" width="35" style="44" customWidth="1"/>
    <col min="4" max="4" width="14.140625" style="21" customWidth="1"/>
    <col min="5" max="5" width="34.140625" style="21" customWidth="1"/>
    <col min="6" max="6" width="14.140625" style="21" customWidth="1"/>
    <col min="7" max="7" width="26" style="21" customWidth="1"/>
    <col min="8" max="8" width="10.85546875" style="21" customWidth="1"/>
    <col min="9" max="9" width="14.7109375" style="23" customWidth="1"/>
    <col min="10" max="10" width="8.7109375" style="23" customWidth="1"/>
    <col min="11" max="11" width="15.42578125" style="21" customWidth="1"/>
    <col min="12" max="12" width="15.7109375" style="21" customWidth="1"/>
    <col min="13" max="13" width="10.140625" style="21" customWidth="1"/>
    <col min="14" max="15" width="12.42578125" style="21" customWidth="1"/>
    <col min="16" max="16" width="18" style="21" customWidth="1"/>
    <col min="17" max="17" width="11.42578125" style="21" customWidth="1"/>
    <col min="18" max="18" width="8.42578125" style="21" customWidth="1"/>
    <col min="19" max="21" width="11.42578125" style="21" customWidth="1"/>
    <col min="22" max="22" width="54.7109375" style="26" customWidth="1"/>
    <col min="23" max="23" width="11.42578125" style="21" customWidth="1"/>
    <col min="24" max="16384" width="11.42578125" style="21"/>
  </cols>
  <sheetData>
    <row r="1" spans="1:24">
      <c r="A1" s="47" t="s">
        <v>0</v>
      </c>
      <c r="B1" s="21" t="s">
        <v>1</v>
      </c>
      <c r="C1" s="44" t="s">
        <v>2</v>
      </c>
      <c r="D1" s="1" t="s">
        <v>3</v>
      </c>
      <c r="E1" s="1" t="s">
        <v>4</v>
      </c>
      <c r="F1" s="2" t="s">
        <v>5</v>
      </c>
      <c r="G1" s="3" t="s">
        <v>6</v>
      </c>
      <c r="H1" s="15" t="s">
        <v>7</v>
      </c>
      <c r="I1" s="16" t="s">
        <v>8</v>
      </c>
      <c r="J1" s="16" t="s">
        <v>9</v>
      </c>
      <c r="K1" s="24" t="s">
        <v>10</v>
      </c>
      <c r="L1" s="25" t="s">
        <v>11</v>
      </c>
      <c r="M1" s="25" t="s">
        <v>12</v>
      </c>
      <c r="N1" s="25" t="s">
        <v>13</v>
      </c>
      <c r="O1" s="25" t="s">
        <v>14</v>
      </c>
      <c r="P1" s="25" t="s">
        <v>15</v>
      </c>
      <c r="Q1" s="25" t="s">
        <v>16</v>
      </c>
      <c r="R1" s="25" t="s">
        <v>17</v>
      </c>
      <c r="S1" s="25" t="s">
        <v>18</v>
      </c>
      <c r="T1" s="25" t="s">
        <v>19</v>
      </c>
      <c r="U1" s="25" t="s">
        <v>20</v>
      </c>
      <c r="V1" s="25" t="s">
        <v>21</v>
      </c>
      <c r="W1" s="21" t="s">
        <v>22</v>
      </c>
      <c r="X1" s="21" t="s">
        <v>23</v>
      </c>
    </row>
    <row r="2" spans="1:24" customFormat="1" hidden="1">
      <c r="A2">
        <v>1</v>
      </c>
      <c r="B2" t="s">
        <v>24</v>
      </c>
      <c r="C2" s="13" t="s">
        <v>25</v>
      </c>
      <c r="D2" s="5" t="s">
        <v>26</v>
      </c>
      <c r="E2" s="26" t="s">
        <v>27</v>
      </c>
      <c r="F2" s="6">
        <v>175</v>
      </c>
      <c r="G2" s="6">
        <v>175.35213300000001</v>
      </c>
      <c r="H2" s="7">
        <v>175</v>
      </c>
      <c r="I2" s="4">
        <f t="shared" ref="I2:I65" si="0">(((ABS(H2-F2))/F2))</f>
        <v>0</v>
      </c>
      <c r="J2" s="4">
        <f t="shared" ref="J2:J65" si="1">IF(H2&lt;=80,0.07,IF(AND(H2&gt;80,H2&lt;=250),0.06,IF(AND(H2&gt;250,H2&lt;=500),0.04,IF(H2&gt;500,0.03,0))))</f>
        <v>0.06</v>
      </c>
      <c r="K2" s="8" t="str">
        <f t="shared" ref="K2:K65" si="2">IF(ABS(I2)&lt;=J2,"Dentro del rango","Supera el rango")</f>
        <v>Dentro del rango</v>
      </c>
      <c r="L2">
        <v>1</v>
      </c>
      <c r="M2">
        <v>1</v>
      </c>
      <c r="N2">
        <v>1</v>
      </c>
      <c r="O2">
        <v>1</v>
      </c>
      <c r="P2">
        <v>1</v>
      </c>
      <c r="Q2">
        <v>1</v>
      </c>
      <c r="R2">
        <v>1</v>
      </c>
      <c r="S2">
        <v>1</v>
      </c>
      <c r="T2">
        <v>1</v>
      </c>
      <c r="U2">
        <v>1</v>
      </c>
      <c r="V2" t="s">
        <v>28</v>
      </c>
      <c r="W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 t="str">
        <f>IF(cto1255AMCO3[[#This Row],[Calificacion]]=1,"Aprobado","Subsanar")</f>
        <v>Aprobado</v>
      </c>
    </row>
    <row r="3" spans="1:24" customFormat="1" hidden="1">
      <c r="A3">
        <v>2</v>
      </c>
      <c r="B3" t="s">
        <v>29</v>
      </c>
      <c r="C3" s="13" t="s">
        <v>30</v>
      </c>
      <c r="D3" s="9" t="s">
        <v>26</v>
      </c>
      <c r="E3" s="26" t="s">
        <v>31</v>
      </c>
      <c r="F3" s="6">
        <v>196</v>
      </c>
      <c r="G3" s="6">
        <v>146.47145900000001</v>
      </c>
      <c r="H3" s="8">
        <v>196</v>
      </c>
      <c r="I3" s="4">
        <f t="shared" si="0"/>
        <v>0</v>
      </c>
      <c r="J3" s="4">
        <f t="shared" si="1"/>
        <v>0.06</v>
      </c>
      <c r="K3" s="8" t="str">
        <f t="shared" si="2"/>
        <v>Dentro del rango</v>
      </c>
      <c r="L3">
        <v>1</v>
      </c>
      <c r="M3">
        <v>1</v>
      </c>
      <c r="N3">
        <v>1</v>
      </c>
      <c r="O3">
        <v>1</v>
      </c>
      <c r="P3">
        <v>1</v>
      </c>
      <c r="Q3">
        <v>1</v>
      </c>
      <c r="R3">
        <v>1</v>
      </c>
      <c r="S3">
        <v>1</v>
      </c>
      <c r="T3">
        <v>1</v>
      </c>
      <c r="U3">
        <v>1</v>
      </c>
      <c r="V3" t="s">
        <v>32</v>
      </c>
      <c r="W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 t="str">
        <f>IF(cto1255AMCO3[[#This Row],[Calificacion]]=1,"Aprobado","Subsanar")</f>
        <v>Aprobado</v>
      </c>
    </row>
    <row r="4" spans="1:24" customFormat="1" hidden="1">
      <c r="A4">
        <v>3</v>
      </c>
      <c r="B4" t="s">
        <v>33</v>
      </c>
      <c r="C4" s="13" t="s">
        <v>34</v>
      </c>
      <c r="D4" s="5" t="s">
        <v>26</v>
      </c>
      <c r="E4" s="26" t="s">
        <v>35</v>
      </c>
      <c r="F4" s="6">
        <v>83</v>
      </c>
      <c r="G4" s="6">
        <v>83.069201000000007</v>
      </c>
      <c r="H4">
        <v>83</v>
      </c>
      <c r="I4" s="4">
        <f t="shared" si="0"/>
        <v>0</v>
      </c>
      <c r="J4" s="10">
        <f t="shared" si="1"/>
        <v>0.06</v>
      </c>
      <c r="K4" t="str">
        <f t="shared" si="2"/>
        <v>Dentro del rango</v>
      </c>
      <c r="L4">
        <v>1</v>
      </c>
      <c r="M4">
        <v>1</v>
      </c>
      <c r="N4">
        <v>1</v>
      </c>
      <c r="O4">
        <v>1</v>
      </c>
      <c r="P4">
        <v>1</v>
      </c>
      <c r="Q4">
        <v>1</v>
      </c>
      <c r="R4">
        <v>1</v>
      </c>
      <c r="S4">
        <v>1</v>
      </c>
      <c r="T4">
        <v>1</v>
      </c>
      <c r="U4">
        <v>1</v>
      </c>
      <c r="V4" t="s">
        <v>28</v>
      </c>
      <c r="W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 t="str">
        <f>IF(cto1255AMCO3[[#This Row],[Calificacion]]=1,"Aprobado","Subsanar")</f>
        <v>Aprobado</v>
      </c>
    </row>
    <row r="5" spans="1:24" customFormat="1" hidden="1">
      <c r="A5">
        <v>4</v>
      </c>
      <c r="B5" t="s">
        <v>36</v>
      </c>
      <c r="C5" s="13" t="s">
        <v>37</v>
      </c>
      <c r="D5" s="9" t="s">
        <v>26</v>
      </c>
      <c r="E5" s="26" t="s">
        <v>38</v>
      </c>
      <c r="F5" s="6">
        <v>73</v>
      </c>
      <c r="G5" s="6">
        <v>72.971981</v>
      </c>
      <c r="H5">
        <v>73</v>
      </c>
      <c r="I5" s="4">
        <f t="shared" si="0"/>
        <v>0</v>
      </c>
      <c r="J5" s="10">
        <f t="shared" si="1"/>
        <v>7.0000000000000007E-2</v>
      </c>
      <c r="K5" t="str">
        <f t="shared" si="2"/>
        <v>Dentro del rango</v>
      </c>
      <c r="L5">
        <v>1</v>
      </c>
      <c r="M5">
        <v>1</v>
      </c>
      <c r="N5">
        <v>1</v>
      </c>
      <c r="O5">
        <v>1</v>
      </c>
      <c r="P5">
        <v>1</v>
      </c>
      <c r="Q5">
        <v>1</v>
      </c>
      <c r="R5">
        <v>1</v>
      </c>
      <c r="S5">
        <v>1</v>
      </c>
      <c r="T5">
        <v>1</v>
      </c>
      <c r="U5">
        <v>1</v>
      </c>
      <c r="V5" s="27" t="s">
        <v>39</v>
      </c>
      <c r="W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 t="str">
        <f>IF(cto1255AMCO3[[#This Row],[Calificacion]]=1,"Aprobado","Subsanar")</f>
        <v>Aprobado</v>
      </c>
    </row>
    <row r="6" spans="1:24" customFormat="1" hidden="1">
      <c r="A6">
        <v>5</v>
      </c>
      <c r="B6" t="s">
        <v>40</v>
      </c>
      <c r="C6" s="13" t="s">
        <v>41</v>
      </c>
      <c r="D6" s="5" t="s">
        <v>26</v>
      </c>
      <c r="E6" s="26" t="s">
        <v>42</v>
      </c>
      <c r="F6" s="6">
        <v>76</v>
      </c>
      <c r="G6" s="6">
        <v>75.995731000000006</v>
      </c>
      <c r="H6">
        <v>76</v>
      </c>
      <c r="I6" s="4">
        <f t="shared" si="0"/>
        <v>0</v>
      </c>
      <c r="J6" s="10">
        <f t="shared" si="1"/>
        <v>7.0000000000000007E-2</v>
      </c>
      <c r="K6" t="str">
        <f t="shared" si="2"/>
        <v>Dentro del rango</v>
      </c>
      <c r="L6">
        <v>1</v>
      </c>
      <c r="M6">
        <v>1</v>
      </c>
      <c r="N6">
        <v>1</v>
      </c>
      <c r="O6">
        <v>1</v>
      </c>
      <c r="P6">
        <v>1</v>
      </c>
      <c r="Q6">
        <v>1</v>
      </c>
      <c r="R6">
        <v>1</v>
      </c>
      <c r="S6">
        <v>1</v>
      </c>
      <c r="T6">
        <v>1</v>
      </c>
      <c r="U6">
        <v>1</v>
      </c>
      <c r="V6" s="27" t="s">
        <v>43</v>
      </c>
      <c r="W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6" t="str">
        <f>IF(cto1255AMCO3[[#This Row],[Calificacion]]=1,"Aprobado","Subsanar")</f>
        <v>Aprobado</v>
      </c>
    </row>
    <row r="7" spans="1:24" customFormat="1" hidden="1">
      <c r="A7">
        <v>6</v>
      </c>
      <c r="B7" t="s">
        <v>44</v>
      </c>
      <c r="C7" s="13" t="s">
        <v>45</v>
      </c>
      <c r="D7" s="9" t="s">
        <v>26</v>
      </c>
      <c r="E7" s="26" t="s">
        <v>46</v>
      </c>
      <c r="F7" s="6">
        <v>40</v>
      </c>
      <c r="G7" s="6">
        <v>41.654504000000003</v>
      </c>
      <c r="H7">
        <v>40</v>
      </c>
      <c r="I7" s="4">
        <f t="shared" si="0"/>
        <v>0</v>
      </c>
      <c r="J7" s="10">
        <f t="shared" si="1"/>
        <v>7.0000000000000007E-2</v>
      </c>
      <c r="K7" t="str">
        <f t="shared" si="2"/>
        <v>Dentro del rango</v>
      </c>
      <c r="L7">
        <v>1</v>
      </c>
      <c r="M7">
        <v>1</v>
      </c>
      <c r="N7">
        <v>1</v>
      </c>
      <c r="O7">
        <v>1</v>
      </c>
      <c r="P7">
        <v>1</v>
      </c>
      <c r="Q7">
        <v>1</v>
      </c>
      <c r="R7">
        <v>1</v>
      </c>
      <c r="S7">
        <v>1</v>
      </c>
      <c r="T7">
        <v>1</v>
      </c>
      <c r="U7">
        <v>1</v>
      </c>
      <c r="V7" t="s">
        <v>47</v>
      </c>
      <c r="W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7" t="str">
        <f>IF(cto1255AMCO3[[#This Row],[Calificacion]]=1,"Aprobado","Subsanar")</f>
        <v>Aprobado</v>
      </c>
    </row>
    <row r="8" spans="1:24" customFormat="1" hidden="1">
      <c r="A8">
        <v>7</v>
      </c>
      <c r="B8" t="s">
        <v>52</v>
      </c>
      <c r="C8" s="13" t="s">
        <v>53</v>
      </c>
      <c r="D8" s="5" t="s">
        <v>26</v>
      </c>
      <c r="E8" s="26" t="s">
        <v>54</v>
      </c>
      <c r="F8" s="6">
        <v>383</v>
      </c>
      <c r="G8" s="6">
        <v>377.18635799999998</v>
      </c>
      <c r="H8">
        <v>383</v>
      </c>
      <c r="I8" s="4">
        <f t="shared" si="0"/>
        <v>0</v>
      </c>
      <c r="J8" s="10">
        <f t="shared" si="1"/>
        <v>0.04</v>
      </c>
      <c r="K8" t="str">
        <f t="shared" si="2"/>
        <v>Dentro del rango</v>
      </c>
      <c r="L8">
        <v>1</v>
      </c>
      <c r="M8">
        <v>1</v>
      </c>
      <c r="N8">
        <v>1</v>
      </c>
      <c r="O8">
        <v>1</v>
      </c>
      <c r="P8">
        <v>1</v>
      </c>
      <c r="Q8">
        <v>1</v>
      </c>
      <c r="R8">
        <v>1</v>
      </c>
      <c r="S8">
        <v>1</v>
      </c>
      <c r="T8">
        <v>1</v>
      </c>
      <c r="U8">
        <v>1</v>
      </c>
      <c r="V8" t="s">
        <v>47</v>
      </c>
      <c r="W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8" t="str">
        <f>IF(cto1255AMCO3[[#This Row],[Calificacion]]=1,"Aprobado","Subsanar")</f>
        <v>Aprobado</v>
      </c>
    </row>
    <row r="9" spans="1:24" customFormat="1" hidden="1">
      <c r="A9">
        <v>8</v>
      </c>
      <c r="B9" t="s">
        <v>55</v>
      </c>
      <c r="C9" s="13" t="s">
        <v>56</v>
      </c>
      <c r="D9" s="9" t="s">
        <v>26</v>
      </c>
      <c r="E9" s="26" t="s">
        <v>57</v>
      </c>
      <c r="F9" s="6">
        <v>209</v>
      </c>
      <c r="G9" s="6">
        <v>209.215496</v>
      </c>
      <c r="H9">
        <v>209</v>
      </c>
      <c r="I9" s="4">
        <f t="shared" si="0"/>
        <v>0</v>
      </c>
      <c r="J9" s="10">
        <f t="shared" si="1"/>
        <v>0.06</v>
      </c>
      <c r="K9" t="str">
        <f t="shared" si="2"/>
        <v>Dentro del rango</v>
      </c>
      <c r="L9">
        <v>1</v>
      </c>
      <c r="M9">
        <v>1</v>
      </c>
      <c r="N9">
        <v>1</v>
      </c>
      <c r="O9">
        <v>1</v>
      </c>
      <c r="P9">
        <v>1</v>
      </c>
      <c r="Q9">
        <v>1</v>
      </c>
      <c r="R9">
        <v>1</v>
      </c>
      <c r="S9">
        <v>1</v>
      </c>
      <c r="T9">
        <v>1</v>
      </c>
      <c r="U9">
        <v>1</v>
      </c>
      <c r="V9" t="s">
        <v>47</v>
      </c>
      <c r="W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9" t="str">
        <f>IF(cto1255AMCO3[[#This Row],[Calificacion]]=1,"Aprobado","Subsanar")</f>
        <v>Aprobado</v>
      </c>
    </row>
    <row r="10" spans="1:24" customFormat="1" hidden="1">
      <c r="A10">
        <v>9</v>
      </c>
      <c r="B10" t="s">
        <v>58</v>
      </c>
      <c r="C10" s="13" t="s">
        <v>59</v>
      </c>
      <c r="D10" s="5" t="s">
        <v>26</v>
      </c>
      <c r="E10" s="26" t="s">
        <v>60</v>
      </c>
      <c r="F10" s="6">
        <v>53</v>
      </c>
      <c r="G10" s="6">
        <v>54.658405000000002</v>
      </c>
      <c r="H10">
        <v>53</v>
      </c>
      <c r="I10" s="4">
        <f t="shared" si="0"/>
        <v>0</v>
      </c>
      <c r="J10" s="10">
        <f t="shared" si="1"/>
        <v>7.0000000000000007E-2</v>
      </c>
      <c r="K10" t="str">
        <f t="shared" si="2"/>
        <v>Dentro del rango</v>
      </c>
      <c r="L10">
        <v>1</v>
      </c>
      <c r="M10">
        <v>1</v>
      </c>
      <c r="N10">
        <v>1</v>
      </c>
      <c r="O10">
        <v>1</v>
      </c>
      <c r="P10">
        <v>1</v>
      </c>
      <c r="Q10">
        <v>1</v>
      </c>
      <c r="R10">
        <v>1</v>
      </c>
      <c r="S10">
        <v>1</v>
      </c>
      <c r="T10">
        <v>1</v>
      </c>
      <c r="U10">
        <v>1</v>
      </c>
      <c r="V10" t="s">
        <v>47</v>
      </c>
      <c r="W1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0" t="str">
        <f>IF(cto1255AMCO3[[#This Row],[Calificacion]]=1,"Aprobado","Subsanar")</f>
        <v>Aprobado</v>
      </c>
    </row>
    <row r="11" spans="1:24" customFormat="1" hidden="1">
      <c r="A11">
        <v>10</v>
      </c>
      <c r="B11" t="s">
        <v>61</v>
      </c>
      <c r="C11" s="13" t="s">
        <v>62</v>
      </c>
      <c r="D11" s="9" t="s">
        <v>26</v>
      </c>
      <c r="E11" s="26" t="s">
        <v>63</v>
      </c>
      <c r="F11" s="6">
        <v>58</v>
      </c>
      <c r="G11" s="6">
        <v>59.452024999999999</v>
      </c>
      <c r="H11">
        <v>58</v>
      </c>
      <c r="I11" s="4">
        <f t="shared" si="0"/>
        <v>0</v>
      </c>
      <c r="J11" s="10">
        <f t="shared" si="1"/>
        <v>7.0000000000000007E-2</v>
      </c>
      <c r="K11" t="str">
        <f t="shared" si="2"/>
        <v>Dentro del rango</v>
      </c>
      <c r="L11">
        <v>1</v>
      </c>
      <c r="M11">
        <v>1</v>
      </c>
      <c r="N11">
        <v>1</v>
      </c>
      <c r="O11">
        <v>1</v>
      </c>
      <c r="P11">
        <v>1</v>
      </c>
      <c r="Q11">
        <v>1</v>
      </c>
      <c r="R11">
        <v>1</v>
      </c>
      <c r="S11">
        <v>1</v>
      </c>
      <c r="T11">
        <v>1</v>
      </c>
      <c r="U11">
        <v>1</v>
      </c>
      <c r="V11" t="s">
        <v>47</v>
      </c>
      <c r="W1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1" t="str">
        <f>IF(cto1255AMCO3[[#This Row],[Calificacion]]=1,"Aprobado","Subsanar")</f>
        <v>Aprobado</v>
      </c>
    </row>
    <row r="12" spans="1:24" customFormat="1" hidden="1">
      <c r="A12">
        <v>11</v>
      </c>
      <c r="B12" t="s">
        <v>64</v>
      </c>
      <c r="C12" s="13" t="s">
        <v>65</v>
      </c>
      <c r="D12" s="5" t="s">
        <v>26</v>
      </c>
      <c r="E12" s="26" t="s">
        <v>66</v>
      </c>
      <c r="F12" s="6">
        <v>58</v>
      </c>
      <c r="G12" s="6">
        <v>57.609693</v>
      </c>
      <c r="H12">
        <v>58</v>
      </c>
      <c r="I12" s="4">
        <f t="shared" si="0"/>
        <v>0</v>
      </c>
      <c r="J12" s="10">
        <f t="shared" si="1"/>
        <v>7.0000000000000007E-2</v>
      </c>
      <c r="K12" t="str">
        <f t="shared" si="2"/>
        <v>Dentro del rango</v>
      </c>
      <c r="L12">
        <v>1</v>
      </c>
      <c r="M12">
        <v>1</v>
      </c>
      <c r="N12">
        <v>1</v>
      </c>
      <c r="O12">
        <v>1</v>
      </c>
      <c r="P12">
        <v>1</v>
      </c>
      <c r="Q12">
        <v>1</v>
      </c>
      <c r="R12">
        <v>1</v>
      </c>
      <c r="S12">
        <v>1</v>
      </c>
      <c r="T12">
        <v>1</v>
      </c>
      <c r="U12">
        <v>1</v>
      </c>
      <c r="V12" t="s">
        <v>47</v>
      </c>
      <c r="W1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2" t="str">
        <f>IF(cto1255AMCO3[[#This Row],[Calificacion]]=1,"Aprobado","Subsanar")</f>
        <v>Aprobado</v>
      </c>
    </row>
    <row r="13" spans="1:24" customFormat="1" hidden="1">
      <c r="A13">
        <v>12</v>
      </c>
      <c r="B13" t="s">
        <v>67</v>
      </c>
      <c r="C13" s="13" t="s">
        <v>68</v>
      </c>
      <c r="D13" s="9" t="s">
        <v>26</v>
      </c>
      <c r="E13" s="26" t="s">
        <v>69</v>
      </c>
      <c r="F13" s="6">
        <v>120</v>
      </c>
      <c r="G13" s="6">
        <v>125.20492299999999</v>
      </c>
      <c r="H13">
        <v>120</v>
      </c>
      <c r="I13" s="4">
        <f t="shared" si="0"/>
        <v>0</v>
      </c>
      <c r="J13" s="10">
        <f t="shared" si="1"/>
        <v>0.06</v>
      </c>
      <c r="K13" t="str">
        <f t="shared" si="2"/>
        <v>Dentro del rango</v>
      </c>
      <c r="L13">
        <v>1</v>
      </c>
      <c r="M13">
        <v>1</v>
      </c>
      <c r="N13">
        <v>1</v>
      </c>
      <c r="O13">
        <v>1</v>
      </c>
      <c r="P13">
        <v>1</v>
      </c>
      <c r="Q13">
        <v>1</v>
      </c>
      <c r="R13">
        <v>1</v>
      </c>
      <c r="S13">
        <v>1</v>
      </c>
      <c r="T13">
        <v>1</v>
      </c>
      <c r="U13">
        <v>1</v>
      </c>
      <c r="V13" t="s">
        <v>47</v>
      </c>
      <c r="W1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3" t="str">
        <f>IF(cto1255AMCO3[[#This Row],[Calificacion]]=1,"Aprobado","Subsanar")</f>
        <v>Aprobado</v>
      </c>
    </row>
    <row r="14" spans="1:24" customFormat="1" hidden="1">
      <c r="A14">
        <v>13</v>
      </c>
      <c r="B14" t="s">
        <v>70</v>
      </c>
      <c r="C14" s="13" t="s">
        <v>71</v>
      </c>
      <c r="D14" s="5" t="s">
        <v>26</v>
      </c>
      <c r="E14" s="26" t="s">
        <v>72</v>
      </c>
      <c r="F14" s="6">
        <v>60</v>
      </c>
      <c r="G14" s="6">
        <v>60.127485999999998</v>
      </c>
      <c r="H14">
        <v>60</v>
      </c>
      <c r="I14" s="4">
        <f t="shared" si="0"/>
        <v>0</v>
      </c>
      <c r="J14" s="10">
        <f t="shared" si="1"/>
        <v>7.0000000000000007E-2</v>
      </c>
      <c r="K14" t="str">
        <f t="shared" si="2"/>
        <v>Dentro del rango</v>
      </c>
      <c r="L14">
        <v>1</v>
      </c>
      <c r="M14">
        <v>1</v>
      </c>
      <c r="N14">
        <v>1</v>
      </c>
      <c r="O14">
        <v>1</v>
      </c>
      <c r="P14">
        <v>1</v>
      </c>
      <c r="Q14">
        <v>1</v>
      </c>
      <c r="R14">
        <v>1</v>
      </c>
      <c r="S14">
        <v>1</v>
      </c>
      <c r="T14">
        <v>1</v>
      </c>
      <c r="U14">
        <v>1</v>
      </c>
      <c r="V14" t="s">
        <v>47</v>
      </c>
      <c r="W1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4" t="str">
        <f>IF(cto1255AMCO3[[#This Row],[Calificacion]]=1,"Aprobado","Subsanar")</f>
        <v>Aprobado</v>
      </c>
    </row>
    <row r="15" spans="1:24" customFormat="1" hidden="1">
      <c r="A15">
        <v>14</v>
      </c>
      <c r="B15" t="s">
        <v>73</v>
      </c>
      <c r="C15" s="13" t="s">
        <v>74</v>
      </c>
      <c r="D15" s="9" t="s">
        <v>26</v>
      </c>
      <c r="E15" s="26" t="s">
        <v>75</v>
      </c>
      <c r="F15" s="6">
        <v>58</v>
      </c>
      <c r="G15" s="6">
        <v>56.839190000000002</v>
      </c>
      <c r="H15">
        <v>58</v>
      </c>
      <c r="I15" s="4">
        <f t="shared" si="0"/>
        <v>0</v>
      </c>
      <c r="J15" s="10">
        <f t="shared" si="1"/>
        <v>7.0000000000000007E-2</v>
      </c>
      <c r="K15" t="str">
        <f t="shared" si="2"/>
        <v>Dentro del rango</v>
      </c>
      <c r="L15">
        <v>1</v>
      </c>
      <c r="M15">
        <v>1</v>
      </c>
      <c r="N15">
        <v>1</v>
      </c>
      <c r="O15">
        <v>1</v>
      </c>
      <c r="P15">
        <v>1</v>
      </c>
      <c r="Q15">
        <v>1</v>
      </c>
      <c r="R15">
        <v>1</v>
      </c>
      <c r="S15">
        <v>1</v>
      </c>
      <c r="T15">
        <v>1</v>
      </c>
      <c r="U15">
        <v>1</v>
      </c>
      <c r="V15" t="s">
        <v>47</v>
      </c>
      <c r="W1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5" t="str">
        <f>IF(cto1255AMCO3[[#This Row],[Calificacion]]=1,"Aprobado","Subsanar")</f>
        <v>Aprobado</v>
      </c>
    </row>
    <row r="16" spans="1:24" customFormat="1" hidden="1">
      <c r="A16">
        <v>15</v>
      </c>
      <c r="B16" t="s">
        <v>76</v>
      </c>
      <c r="C16" s="13" t="s">
        <v>77</v>
      </c>
      <c r="D16" s="5" t="s">
        <v>26</v>
      </c>
      <c r="E16" s="26" t="s">
        <v>78</v>
      </c>
      <c r="F16" s="6">
        <v>175</v>
      </c>
      <c r="G16" s="6">
        <v>172.14448200000001</v>
      </c>
      <c r="H16">
        <v>175</v>
      </c>
      <c r="I16" s="4">
        <f t="shared" si="0"/>
        <v>0</v>
      </c>
      <c r="J16" s="10">
        <f t="shared" si="1"/>
        <v>0.06</v>
      </c>
      <c r="K16" t="str">
        <f t="shared" si="2"/>
        <v>Dentro del rango</v>
      </c>
      <c r="L16">
        <v>1</v>
      </c>
      <c r="M16">
        <v>1</v>
      </c>
      <c r="N16">
        <v>1</v>
      </c>
      <c r="O16">
        <v>1</v>
      </c>
      <c r="P16">
        <v>1</v>
      </c>
      <c r="Q16">
        <v>1</v>
      </c>
      <c r="R16">
        <v>1</v>
      </c>
      <c r="S16">
        <v>1</v>
      </c>
      <c r="T16">
        <v>1</v>
      </c>
      <c r="U16">
        <v>1</v>
      </c>
      <c r="V16" t="s">
        <v>47</v>
      </c>
      <c r="W1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6" t="str">
        <f>IF(cto1255AMCO3[[#This Row],[Calificacion]]=1,"Aprobado","Subsanar")</f>
        <v>Aprobado</v>
      </c>
    </row>
    <row r="17" spans="1:24" customFormat="1" hidden="1">
      <c r="A17">
        <v>16</v>
      </c>
      <c r="B17" t="s">
        <v>79</v>
      </c>
      <c r="C17" s="13" t="s">
        <v>80</v>
      </c>
      <c r="D17" s="9" t="s">
        <v>26</v>
      </c>
      <c r="E17" s="26" t="s">
        <v>81</v>
      </c>
      <c r="F17" s="6">
        <v>70</v>
      </c>
      <c r="G17" s="6">
        <v>70.120942999999997</v>
      </c>
      <c r="H17">
        <v>70</v>
      </c>
      <c r="I17" s="4">
        <f t="shared" si="0"/>
        <v>0</v>
      </c>
      <c r="J17" s="10">
        <f t="shared" si="1"/>
        <v>7.0000000000000007E-2</v>
      </c>
      <c r="K17" t="str">
        <f t="shared" si="2"/>
        <v>Dentro del rango</v>
      </c>
      <c r="L17">
        <v>1</v>
      </c>
      <c r="M17">
        <v>1</v>
      </c>
      <c r="N17">
        <v>1</v>
      </c>
      <c r="O17">
        <v>1</v>
      </c>
      <c r="P17">
        <v>1</v>
      </c>
      <c r="Q17">
        <v>1</v>
      </c>
      <c r="R17">
        <v>1</v>
      </c>
      <c r="S17">
        <v>1</v>
      </c>
      <c r="T17">
        <v>1</v>
      </c>
      <c r="U17">
        <v>1</v>
      </c>
      <c r="V17" t="s">
        <v>47</v>
      </c>
      <c r="W1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7" t="str">
        <f>IF(cto1255AMCO3[[#This Row],[Calificacion]]=1,"Aprobado","Subsanar")</f>
        <v>Aprobado</v>
      </c>
    </row>
    <row r="18" spans="1:24" customFormat="1" hidden="1">
      <c r="A18">
        <v>17</v>
      </c>
      <c r="B18" t="s">
        <v>82</v>
      </c>
      <c r="C18" s="13" t="s">
        <v>83</v>
      </c>
      <c r="D18" s="5" t="s">
        <v>26</v>
      </c>
      <c r="E18" s="26" t="s">
        <v>84</v>
      </c>
      <c r="F18" s="6">
        <v>60</v>
      </c>
      <c r="G18" s="6">
        <v>61.644263000000002</v>
      </c>
      <c r="H18">
        <v>60</v>
      </c>
      <c r="I18" s="4">
        <f t="shared" si="0"/>
        <v>0</v>
      </c>
      <c r="J18" s="10">
        <f t="shared" si="1"/>
        <v>7.0000000000000007E-2</v>
      </c>
      <c r="K18" t="str">
        <f t="shared" si="2"/>
        <v>Dentro del rango</v>
      </c>
      <c r="L18">
        <v>1</v>
      </c>
      <c r="M18">
        <v>1</v>
      </c>
      <c r="N18">
        <v>1</v>
      </c>
      <c r="O18">
        <v>1</v>
      </c>
      <c r="P18">
        <v>1</v>
      </c>
      <c r="Q18">
        <v>1</v>
      </c>
      <c r="R18">
        <v>1</v>
      </c>
      <c r="S18">
        <v>1</v>
      </c>
      <c r="T18">
        <v>1</v>
      </c>
      <c r="U18">
        <v>1</v>
      </c>
      <c r="V18" t="s">
        <v>47</v>
      </c>
      <c r="W1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8" t="str">
        <f>IF(cto1255AMCO3[[#This Row],[Calificacion]]=1,"Aprobado","Subsanar")</f>
        <v>Aprobado</v>
      </c>
    </row>
    <row r="19" spans="1:24" customFormat="1" hidden="1">
      <c r="A19">
        <v>18</v>
      </c>
      <c r="B19" t="s">
        <v>85</v>
      </c>
      <c r="C19" s="13" t="s">
        <v>86</v>
      </c>
      <c r="D19" s="9" t="s">
        <v>26</v>
      </c>
      <c r="E19" s="26" t="s">
        <v>87</v>
      </c>
      <c r="F19" s="6">
        <v>56</v>
      </c>
      <c r="G19" s="6">
        <v>59.043143000000001</v>
      </c>
      <c r="H19">
        <v>56</v>
      </c>
      <c r="I19" s="4">
        <f t="shared" si="0"/>
        <v>0</v>
      </c>
      <c r="J19" s="10">
        <f t="shared" si="1"/>
        <v>7.0000000000000007E-2</v>
      </c>
      <c r="K19" t="str">
        <f t="shared" si="2"/>
        <v>Dentro del rango</v>
      </c>
      <c r="L19">
        <v>1</v>
      </c>
      <c r="M19">
        <v>1</v>
      </c>
      <c r="N19">
        <v>1</v>
      </c>
      <c r="O19">
        <v>1</v>
      </c>
      <c r="P19">
        <v>1</v>
      </c>
      <c r="Q19">
        <v>1</v>
      </c>
      <c r="R19">
        <v>1</v>
      </c>
      <c r="S19">
        <v>1</v>
      </c>
      <c r="T19">
        <v>1</v>
      </c>
      <c r="U19">
        <v>1</v>
      </c>
      <c r="V19" t="s">
        <v>47</v>
      </c>
      <c r="W1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9" t="str">
        <f>IF(cto1255AMCO3[[#This Row],[Calificacion]]=1,"Aprobado","Subsanar")</f>
        <v>Aprobado</v>
      </c>
    </row>
    <row r="20" spans="1:24" customFormat="1" hidden="1">
      <c r="A20">
        <v>19</v>
      </c>
      <c r="B20" t="s">
        <v>88</v>
      </c>
      <c r="C20" s="13" t="s">
        <v>89</v>
      </c>
      <c r="D20" s="5" t="s">
        <v>26</v>
      </c>
      <c r="E20" s="26" t="s">
        <v>90</v>
      </c>
      <c r="F20" s="6">
        <v>36</v>
      </c>
      <c r="G20" s="6">
        <v>34.211624999999998</v>
      </c>
      <c r="H20">
        <v>36</v>
      </c>
      <c r="I20" s="4">
        <f t="shared" si="0"/>
        <v>0</v>
      </c>
      <c r="J20" s="10">
        <f t="shared" si="1"/>
        <v>7.0000000000000007E-2</v>
      </c>
      <c r="K20" t="str">
        <f t="shared" si="2"/>
        <v>Dentro del rango</v>
      </c>
      <c r="L20">
        <v>1</v>
      </c>
      <c r="M20">
        <v>1</v>
      </c>
      <c r="N20">
        <v>1</v>
      </c>
      <c r="O20">
        <v>1</v>
      </c>
      <c r="P20">
        <v>1</v>
      </c>
      <c r="Q20">
        <v>1</v>
      </c>
      <c r="R20">
        <v>1</v>
      </c>
      <c r="S20">
        <v>1</v>
      </c>
      <c r="T20">
        <v>1</v>
      </c>
      <c r="U20">
        <v>1</v>
      </c>
      <c r="V20" t="s">
        <v>47</v>
      </c>
      <c r="W2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0" t="str">
        <f>IF(cto1255AMCO3[[#This Row],[Calificacion]]=1,"Aprobado","Subsanar")</f>
        <v>Aprobado</v>
      </c>
    </row>
    <row r="21" spans="1:24" customFormat="1" hidden="1">
      <c r="A21">
        <v>20</v>
      </c>
      <c r="B21" t="s">
        <v>91</v>
      </c>
      <c r="C21" s="13" t="s">
        <v>92</v>
      </c>
      <c r="D21" s="9" t="s">
        <v>26</v>
      </c>
      <c r="E21" s="26" t="s">
        <v>93</v>
      </c>
      <c r="F21" s="6">
        <v>50</v>
      </c>
      <c r="G21" s="6">
        <v>50.87818</v>
      </c>
      <c r="H21">
        <v>50</v>
      </c>
      <c r="I21" s="4">
        <f t="shared" si="0"/>
        <v>0</v>
      </c>
      <c r="J21" s="10">
        <f t="shared" si="1"/>
        <v>7.0000000000000007E-2</v>
      </c>
      <c r="K21" t="str">
        <f t="shared" si="2"/>
        <v>Dentro del rango</v>
      </c>
      <c r="L21">
        <v>1</v>
      </c>
      <c r="M21">
        <v>1</v>
      </c>
      <c r="N21">
        <v>1</v>
      </c>
      <c r="O21">
        <v>1</v>
      </c>
      <c r="P21">
        <v>1</v>
      </c>
      <c r="Q21">
        <v>1</v>
      </c>
      <c r="R21">
        <v>1</v>
      </c>
      <c r="S21">
        <v>1</v>
      </c>
      <c r="T21">
        <v>1</v>
      </c>
      <c r="U21">
        <v>1</v>
      </c>
      <c r="V21" t="s">
        <v>47</v>
      </c>
      <c r="W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1" t="str">
        <f>IF(cto1255AMCO3[[#This Row],[Calificacion]]=1,"Aprobado","Subsanar")</f>
        <v>Aprobado</v>
      </c>
    </row>
    <row r="22" spans="1:24" customFormat="1" hidden="1">
      <c r="A22">
        <v>21</v>
      </c>
      <c r="B22" t="s">
        <v>94</v>
      </c>
      <c r="C22" s="13" t="s">
        <v>95</v>
      </c>
      <c r="D22" s="5" t="s">
        <v>26</v>
      </c>
      <c r="E22" s="26" t="s">
        <v>96</v>
      </c>
      <c r="F22" s="6">
        <v>60</v>
      </c>
      <c r="G22" s="6">
        <v>54.600769999999997</v>
      </c>
      <c r="H22">
        <v>60</v>
      </c>
      <c r="I22" s="4">
        <f t="shared" si="0"/>
        <v>0</v>
      </c>
      <c r="J22" s="10">
        <f t="shared" si="1"/>
        <v>7.0000000000000007E-2</v>
      </c>
      <c r="K22" t="str">
        <f t="shared" si="2"/>
        <v>Dentro del rango</v>
      </c>
      <c r="L22">
        <v>1</v>
      </c>
      <c r="M22">
        <v>1</v>
      </c>
      <c r="N22">
        <v>1</v>
      </c>
      <c r="O22">
        <v>1</v>
      </c>
      <c r="P22">
        <v>1</v>
      </c>
      <c r="Q22">
        <v>1</v>
      </c>
      <c r="R22">
        <v>1</v>
      </c>
      <c r="S22">
        <v>1</v>
      </c>
      <c r="T22">
        <v>1</v>
      </c>
      <c r="U22">
        <v>1</v>
      </c>
      <c r="V22" t="s">
        <v>47</v>
      </c>
      <c r="W2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2" t="str">
        <f>IF(cto1255AMCO3[[#This Row],[Calificacion]]=1,"Aprobado","Subsanar")</f>
        <v>Aprobado</v>
      </c>
    </row>
    <row r="23" spans="1:24" customFormat="1" hidden="1">
      <c r="A23">
        <v>22</v>
      </c>
      <c r="B23" t="s">
        <v>97</v>
      </c>
      <c r="C23" s="13" t="s">
        <v>98</v>
      </c>
      <c r="D23" s="9" t="s">
        <v>26</v>
      </c>
      <c r="E23" s="26" t="s">
        <v>99</v>
      </c>
      <c r="F23" s="6">
        <v>69</v>
      </c>
      <c r="G23" s="6">
        <v>69.489019999999996</v>
      </c>
      <c r="H23">
        <v>69</v>
      </c>
      <c r="I23" s="4">
        <f t="shared" si="0"/>
        <v>0</v>
      </c>
      <c r="J23" s="10">
        <f t="shared" si="1"/>
        <v>7.0000000000000007E-2</v>
      </c>
      <c r="K23" t="str">
        <f t="shared" si="2"/>
        <v>Dentro del rango</v>
      </c>
      <c r="L23">
        <v>1</v>
      </c>
      <c r="M23">
        <v>1</v>
      </c>
      <c r="N23">
        <v>1</v>
      </c>
      <c r="O23">
        <v>1</v>
      </c>
      <c r="P23">
        <v>1</v>
      </c>
      <c r="Q23">
        <v>1</v>
      </c>
      <c r="R23">
        <v>1</v>
      </c>
      <c r="S23">
        <v>1</v>
      </c>
      <c r="T23">
        <v>1</v>
      </c>
      <c r="U23">
        <v>1</v>
      </c>
      <c r="V23" t="s">
        <v>47</v>
      </c>
      <c r="W2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3" t="str">
        <f>IF(cto1255AMCO3[[#This Row],[Calificacion]]=1,"Aprobado","Subsanar")</f>
        <v>Aprobado</v>
      </c>
    </row>
    <row r="24" spans="1:24" customFormat="1" hidden="1">
      <c r="A24">
        <v>23</v>
      </c>
      <c r="B24" t="s">
        <v>100</v>
      </c>
      <c r="C24" s="13" t="s">
        <v>101</v>
      </c>
      <c r="D24" s="5" t="s">
        <v>26</v>
      </c>
      <c r="E24" s="26" t="s">
        <v>102</v>
      </c>
      <c r="F24" s="6">
        <v>63</v>
      </c>
      <c r="G24" s="6">
        <v>63.659815000000002</v>
      </c>
      <c r="H24">
        <v>63</v>
      </c>
      <c r="I24" s="4">
        <f t="shared" si="0"/>
        <v>0</v>
      </c>
      <c r="J24" s="10">
        <f t="shared" si="1"/>
        <v>7.0000000000000007E-2</v>
      </c>
      <c r="K24" t="str">
        <f t="shared" si="2"/>
        <v>Dentro del rango</v>
      </c>
      <c r="L24">
        <v>1</v>
      </c>
      <c r="M24">
        <v>1</v>
      </c>
      <c r="N24">
        <v>1</v>
      </c>
      <c r="O24">
        <v>1</v>
      </c>
      <c r="P24">
        <v>1</v>
      </c>
      <c r="Q24">
        <v>1</v>
      </c>
      <c r="R24">
        <v>1</v>
      </c>
      <c r="S24">
        <v>1</v>
      </c>
      <c r="T24">
        <v>1</v>
      </c>
      <c r="U24">
        <v>1</v>
      </c>
      <c r="V24" t="s">
        <v>47</v>
      </c>
      <c r="W2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4" t="str">
        <f>IF(cto1255AMCO3[[#This Row],[Calificacion]]=1,"Aprobado","Subsanar")</f>
        <v>Aprobado</v>
      </c>
    </row>
    <row r="25" spans="1:24" customFormat="1" hidden="1">
      <c r="A25">
        <v>24</v>
      </c>
      <c r="B25" t="s">
        <v>103</v>
      </c>
      <c r="C25" s="13" t="s">
        <v>104</v>
      </c>
      <c r="D25" s="9" t="s">
        <v>26</v>
      </c>
      <c r="E25" s="26" t="s">
        <v>105</v>
      </c>
      <c r="F25" s="6">
        <v>308</v>
      </c>
      <c r="G25" s="6">
        <v>307.97396700000002</v>
      </c>
      <c r="H25">
        <v>308</v>
      </c>
      <c r="I25" s="4">
        <f t="shared" si="0"/>
        <v>0</v>
      </c>
      <c r="J25" s="10">
        <f t="shared" si="1"/>
        <v>0.04</v>
      </c>
      <c r="K25" t="str">
        <f t="shared" si="2"/>
        <v>Dentro del rango</v>
      </c>
      <c r="L25">
        <v>1</v>
      </c>
      <c r="M25">
        <v>1</v>
      </c>
      <c r="N25">
        <v>1</v>
      </c>
      <c r="O25">
        <v>1</v>
      </c>
      <c r="P25">
        <v>1</v>
      </c>
      <c r="Q25">
        <v>1</v>
      </c>
      <c r="R25">
        <v>1</v>
      </c>
      <c r="S25">
        <v>1</v>
      </c>
      <c r="T25">
        <v>1</v>
      </c>
      <c r="U25">
        <v>1</v>
      </c>
      <c r="V25" t="s">
        <v>47</v>
      </c>
      <c r="W2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5" t="str">
        <f>IF(cto1255AMCO3[[#This Row],[Calificacion]]=1,"Aprobado","Subsanar")</f>
        <v>Aprobado</v>
      </c>
    </row>
    <row r="26" spans="1:24" customFormat="1" hidden="1">
      <c r="A26">
        <v>25</v>
      </c>
      <c r="B26" t="s">
        <v>106</v>
      </c>
      <c r="C26" s="13" t="s">
        <v>107</v>
      </c>
      <c r="D26" s="5" t="s">
        <v>26</v>
      </c>
      <c r="E26" s="26" t="s">
        <v>108</v>
      </c>
      <c r="F26" s="6">
        <v>361</v>
      </c>
      <c r="G26" s="6">
        <v>361.02617400000003</v>
      </c>
      <c r="H26">
        <v>361</v>
      </c>
      <c r="I26" s="4">
        <f t="shared" si="0"/>
        <v>0</v>
      </c>
      <c r="J26" s="10">
        <f t="shared" si="1"/>
        <v>0.04</v>
      </c>
      <c r="K26" t="str">
        <f t="shared" si="2"/>
        <v>Dentro del rango</v>
      </c>
      <c r="L26">
        <v>1</v>
      </c>
      <c r="M26">
        <v>1</v>
      </c>
      <c r="N26">
        <v>1</v>
      </c>
      <c r="O26">
        <v>1</v>
      </c>
      <c r="P26">
        <v>1</v>
      </c>
      <c r="Q26">
        <v>1</v>
      </c>
      <c r="R26">
        <v>1</v>
      </c>
      <c r="S26">
        <v>1</v>
      </c>
      <c r="T26">
        <v>1</v>
      </c>
      <c r="U26">
        <v>1</v>
      </c>
      <c r="V26" t="s">
        <v>47</v>
      </c>
      <c r="W2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6" t="str">
        <f>IF(cto1255AMCO3[[#This Row],[Calificacion]]=1,"Aprobado","Subsanar")</f>
        <v>Aprobado</v>
      </c>
    </row>
    <row r="27" spans="1:24" customFormat="1" hidden="1">
      <c r="A27">
        <v>26</v>
      </c>
      <c r="B27" t="s">
        <v>109</v>
      </c>
      <c r="C27" s="13" t="s">
        <v>110</v>
      </c>
      <c r="D27" s="9" t="s">
        <v>26</v>
      </c>
      <c r="E27" s="26" t="s">
        <v>111</v>
      </c>
      <c r="F27" s="6">
        <v>184</v>
      </c>
      <c r="G27" s="6">
        <v>184.37453199999999</v>
      </c>
      <c r="H27">
        <v>184</v>
      </c>
      <c r="I27" s="4">
        <f t="shared" si="0"/>
        <v>0</v>
      </c>
      <c r="J27" s="10">
        <f t="shared" si="1"/>
        <v>0.06</v>
      </c>
      <c r="K27" t="str">
        <f t="shared" si="2"/>
        <v>Dentro del rango</v>
      </c>
      <c r="L27">
        <v>1</v>
      </c>
      <c r="M27">
        <v>1</v>
      </c>
      <c r="N27">
        <v>1</v>
      </c>
      <c r="O27">
        <v>1</v>
      </c>
      <c r="P27">
        <v>1</v>
      </c>
      <c r="Q27">
        <v>1</v>
      </c>
      <c r="R27">
        <v>1</v>
      </c>
      <c r="S27">
        <v>1</v>
      </c>
      <c r="T27">
        <v>1</v>
      </c>
      <c r="U27">
        <v>1</v>
      </c>
      <c r="V27" t="s">
        <v>47</v>
      </c>
      <c r="W2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7" t="str">
        <f>IF(cto1255AMCO3[[#This Row],[Calificacion]]=1,"Aprobado","Subsanar")</f>
        <v>Aprobado</v>
      </c>
    </row>
    <row r="28" spans="1:24" customFormat="1" hidden="1">
      <c r="A28">
        <v>27</v>
      </c>
      <c r="B28" t="s">
        <v>112</v>
      </c>
      <c r="C28" s="13" t="s">
        <v>113</v>
      </c>
      <c r="D28" s="5" t="s">
        <v>26</v>
      </c>
      <c r="E28" s="26" t="s">
        <v>114</v>
      </c>
      <c r="F28" s="6">
        <v>49</v>
      </c>
      <c r="G28" s="6">
        <v>49.446764000000002</v>
      </c>
      <c r="H28">
        <v>49</v>
      </c>
      <c r="I28" s="4">
        <f t="shared" si="0"/>
        <v>0</v>
      </c>
      <c r="J28" s="10">
        <f t="shared" si="1"/>
        <v>7.0000000000000007E-2</v>
      </c>
      <c r="K28" t="str">
        <f t="shared" si="2"/>
        <v>Dentro del rango</v>
      </c>
      <c r="L28">
        <v>1</v>
      </c>
      <c r="M28">
        <v>1</v>
      </c>
      <c r="N28">
        <v>1</v>
      </c>
      <c r="O28">
        <v>1</v>
      </c>
      <c r="P28">
        <v>1</v>
      </c>
      <c r="Q28">
        <v>1</v>
      </c>
      <c r="R28">
        <v>1</v>
      </c>
      <c r="S28">
        <v>1</v>
      </c>
      <c r="T28">
        <v>1</v>
      </c>
      <c r="U28">
        <v>1</v>
      </c>
      <c r="V28" t="s">
        <v>47</v>
      </c>
      <c r="W2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8" t="str">
        <f>IF(cto1255AMCO3[[#This Row],[Calificacion]]=1,"Aprobado","Subsanar")</f>
        <v>Aprobado</v>
      </c>
    </row>
    <row r="29" spans="1:24" customFormat="1" hidden="1">
      <c r="A29">
        <v>28</v>
      </c>
      <c r="B29" t="s">
        <v>115</v>
      </c>
      <c r="C29" s="13" t="s">
        <v>116</v>
      </c>
      <c r="D29" s="9" t="s">
        <v>26</v>
      </c>
      <c r="E29" s="26" t="s">
        <v>117</v>
      </c>
      <c r="F29" s="6">
        <v>52</v>
      </c>
      <c r="G29" s="6">
        <v>52.132671000000002</v>
      </c>
      <c r="H29">
        <v>52</v>
      </c>
      <c r="I29" s="4">
        <f t="shared" si="0"/>
        <v>0</v>
      </c>
      <c r="J29" s="10">
        <f t="shared" si="1"/>
        <v>7.0000000000000007E-2</v>
      </c>
      <c r="K29" t="str">
        <f t="shared" si="2"/>
        <v>Dentro del rango</v>
      </c>
      <c r="L29">
        <v>1</v>
      </c>
      <c r="M29">
        <v>1</v>
      </c>
      <c r="N29">
        <v>1</v>
      </c>
      <c r="O29">
        <v>1</v>
      </c>
      <c r="P29">
        <v>1</v>
      </c>
      <c r="Q29">
        <v>1</v>
      </c>
      <c r="R29">
        <v>1</v>
      </c>
      <c r="S29">
        <v>1</v>
      </c>
      <c r="T29">
        <v>1</v>
      </c>
      <c r="U29">
        <v>1</v>
      </c>
      <c r="V29" t="s">
        <v>47</v>
      </c>
      <c r="W2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9" t="str">
        <f>IF(cto1255AMCO3[[#This Row],[Calificacion]]=1,"Aprobado","Subsanar")</f>
        <v>Aprobado</v>
      </c>
    </row>
    <row r="30" spans="1:24" customFormat="1" hidden="1">
      <c r="A30">
        <v>29</v>
      </c>
      <c r="B30" t="s">
        <v>118</v>
      </c>
      <c r="C30" s="13" t="s">
        <v>119</v>
      </c>
      <c r="D30" s="5" t="s">
        <v>26</v>
      </c>
      <c r="E30" s="26" t="s">
        <v>120</v>
      </c>
      <c r="F30" s="6">
        <v>49</v>
      </c>
      <c r="G30" s="6">
        <v>49.297803000000002</v>
      </c>
      <c r="H30">
        <v>49</v>
      </c>
      <c r="I30" s="4">
        <f t="shared" si="0"/>
        <v>0</v>
      </c>
      <c r="J30" s="10">
        <f t="shared" si="1"/>
        <v>7.0000000000000007E-2</v>
      </c>
      <c r="K30" t="str">
        <f t="shared" si="2"/>
        <v>Dentro del rango</v>
      </c>
      <c r="L30">
        <v>1</v>
      </c>
      <c r="M30">
        <v>1</v>
      </c>
      <c r="N30">
        <v>1</v>
      </c>
      <c r="O30">
        <v>1</v>
      </c>
      <c r="P30">
        <v>1</v>
      </c>
      <c r="Q30">
        <v>1</v>
      </c>
      <c r="R30">
        <v>1</v>
      </c>
      <c r="S30">
        <v>1</v>
      </c>
      <c r="T30">
        <v>1</v>
      </c>
      <c r="U30">
        <v>1</v>
      </c>
      <c r="V30" t="s">
        <v>47</v>
      </c>
      <c r="W3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0" t="str">
        <f>IF(cto1255AMCO3[[#This Row],[Calificacion]]=1,"Aprobado","Subsanar")</f>
        <v>Aprobado</v>
      </c>
    </row>
    <row r="31" spans="1:24" customFormat="1" hidden="1">
      <c r="A31">
        <v>30</v>
      </c>
      <c r="B31" t="s">
        <v>121</v>
      </c>
      <c r="C31" s="13" t="s">
        <v>122</v>
      </c>
      <c r="D31" s="9" t="s">
        <v>26</v>
      </c>
      <c r="E31" s="26" t="s">
        <v>123</v>
      </c>
      <c r="F31" s="6">
        <v>50</v>
      </c>
      <c r="G31" s="6">
        <v>49.952947000000002</v>
      </c>
      <c r="H31">
        <v>50</v>
      </c>
      <c r="I31" s="4">
        <f t="shared" si="0"/>
        <v>0</v>
      </c>
      <c r="J31" s="10">
        <f t="shared" si="1"/>
        <v>7.0000000000000007E-2</v>
      </c>
      <c r="K31" t="str">
        <f t="shared" si="2"/>
        <v>Dentro del rango</v>
      </c>
      <c r="L31">
        <v>1</v>
      </c>
      <c r="M31">
        <v>1</v>
      </c>
      <c r="N31">
        <v>1</v>
      </c>
      <c r="O31">
        <v>1</v>
      </c>
      <c r="P31">
        <v>1</v>
      </c>
      <c r="Q31">
        <v>1</v>
      </c>
      <c r="R31">
        <v>1</v>
      </c>
      <c r="S31">
        <v>1</v>
      </c>
      <c r="T31">
        <v>1</v>
      </c>
      <c r="U31">
        <v>1</v>
      </c>
      <c r="V31" t="s">
        <v>47</v>
      </c>
      <c r="W3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1" t="str">
        <f>IF(cto1255AMCO3[[#This Row],[Calificacion]]=1,"Aprobado","Subsanar")</f>
        <v>Aprobado</v>
      </c>
    </row>
    <row r="32" spans="1:24" customFormat="1" hidden="1">
      <c r="A32">
        <v>31</v>
      </c>
      <c r="B32" t="s">
        <v>124</v>
      </c>
      <c r="C32" s="13" t="s">
        <v>125</v>
      </c>
      <c r="D32" s="5" t="s">
        <v>26</v>
      </c>
      <c r="E32" s="26" t="s">
        <v>126</v>
      </c>
      <c r="F32" s="6">
        <v>53</v>
      </c>
      <c r="G32" s="6">
        <v>53.167324000000001</v>
      </c>
      <c r="H32">
        <v>53</v>
      </c>
      <c r="I32" s="4">
        <f t="shared" si="0"/>
        <v>0</v>
      </c>
      <c r="J32" s="10">
        <f t="shared" si="1"/>
        <v>7.0000000000000007E-2</v>
      </c>
      <c r="K32" t="str">
        <f t="shared" si="2"/>
        <v>Dentro del rango</v>
      </c>
      <c r="L32">
        <v>1</v>
      </c>
      <c r="M32">
        <v>1</v>
      </c>
      <c r="N32">
        <v>1</v>
      </c>
      <c r="O32">
        <v>1</v>
      </c>
      <c r="P32">
        <v>1</v>
      </c>
      <c r="Q32">
        <v>1</v>
      </c>
      <c r="R32">
        <v>1</v>
      </c>
      <c r="S32">
        <v>1</v>
      </c>
      <c r="T32">
        <v>1</v>
      </c>
      <c r="U32">
        <v>1</v>
      </c>
      <c r="V32" t="s">
        <v>47</v>
      </c>
      <c r="W3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2" t="str">
        <f>IF(cto1255AMCO3[[#This Row],[Calificacion]]=1,"Aprobado","Subsanar")</f>
        <v>Aprobado</v>
      </c>
    </row>
    <row r="33" spans="1:24" customFormat="1" hidden="1">
      <c r="A33">
        <v>32</v>
      </c>
      <c r="B33" t="s">
        <v>127</v>
      </c>
      <c r="C33" s="13" t="s">
        <v>128</v>
      </c>
      <c r="D33" s="9" t="s">
        <v>26</v>
      </c>
      <c r="E33" s="26" t="s">
        <v>129</v>
      </c>
      <c r="F33" s="6">
        <v>51</v>
      </c>
      <c r="G33" s="6">
        <v>50.867924000000002</v>
      </c>
      <c r="H33">
        <v>51</v>
      </c>
      <c r="I33" s="4">
        <f t="shared" si="0"/>
        <v>0</v>
      </c>
      <c r="J33" s="10">
        <f t="shared" si="1"/>
        <v>7.0000000000000007E-2</v>
      </c>
      <c r="K33" t="str">
        <f t="shared" si="2"/>
        <v>Dentro del rango</v>
      </c>
      <c r="L33">
        <v>1</v>
      </c>
      <c r="M33">
        <v>1</v>
      </c>
      <c r="N33">
        <v>1</v>
      </c>
      <c r="O33">
        <v>1</v>
      </c>
      <c r="P33">
        <v>1</v>
      </c>
      <c r="Q33">
        <v>1</v>
      </c>
      <c r="R33">
        <v>1</v>
      </c>
      <c r="S33">
        <v>1</v>
      </c>
      <c r="T33">
        <v>1</v>
      </c>
      <c r="U33">
        <v>1</v>
      </c>
      <c r="V33" t="s">
        <v>47</v>
      </c>
      <c r="W3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3" t="str">
        <f>IF(cto1255AMCO3[[#This Row],[Calificacion]]=1,"Aprobado","Subsanar")</f>
        <v>Aprobado</v>
      </c>
    </row>
    <row r="34" spans="1:24" customFormat="1" hidden="1">
      <c r="A34">
        <v>33</v>
      </c>
      <c r="B34" t="s">
        <v>130</v>
      </c>
      <c r="C34" s="13" t="s">
        <v>131</v>
      </c>
      <c r="D34" s="5" t="s">
        <v>26</v>
      </c>
      <c r="E34" s="26" t="s">
        <v>132</v>
      </c>
      <c r="F34" s="6">
        <v>53</v>
      </c>
      <c r="G34" s="6">
        <v>52.660094999999998</v>
      </c>
      <c r="H34">
        <v>53</v>
      </c>
      <c r="I34" s="4">
        <f t="shared" si="0"/>
        <v>0</v>
      </c>
      <c r="J34" s="10">
        <f t="shared" si="1"/>
        <v>7.0000000000000007E-2</v>
      </c>
      <c r="K34" t="str">
        <f t="shared" si="2"/>
        <v>Dentro del rango</v>
      </c>
      <c r="L34">
        <v>1</v>
      </c>
      <c r="M34">
        <v>1</v>
      </c>
      <c r="N34">
        <v>1</v>
      </c>
      <c r="O34">
        <v>1</v>
      </c>
      <c r="P34">
        <v>1</v>
      </c>
      <c r="Q34">
        <v>1</v>
      </c>
      <c r="R34">
        <v>1</v>
      </c>
      <c r="S34">
        <v>1</v>
      </c>
      <c r="T34">
        <v>1</v>
      </c>
      <c r="U34">
        <v>1</v>
      </c>
      <c r="V34" t="s">
        <v>47</v>
      </c>
      <c r="W3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4" t="str">
        <f>IF(cto1255AMCO3[[#This Row],[Calificacion]]=1,"Aprobado","Subsanar")</f>
        <v>Aprobado</v>
      </c>
    </row>
    <row r="35" spans="1:24" customFormat="1" hidden="1">
      <c r="A35">
        <v>34</v>
      </c>
      <c r="B35" t="s">
        <v>133</v>
      </c>
      <c r="C35" s="13" t="s">
        <v>134</v>
      </c>
      <c r="D35" s="9" t="s">
        <v>26</v>
      </c>
      <c r="E35" s="26" t="s">
        <v>135</v>
      </c>
      <c r="F35" s="6">
        <v>50</v>
      </c>
      <c r="G35" s="6">
        <v>50.402448999999997</v>
      </c>
      <c r="H35">
        <v>50</v>
      </c>
      <c r="I35" s="4">
        <f t="shared" si="0"/>
        <v>0</v>
      </c>
      <c r="J35" s="10">
        <f t="shared" si="1"/>
        <v>7.0000000000000007E-2</v>
      </c>
      <c r="K35" t="str">
        <f t="shared" si="2"/>
        <v>Dentro del rango</v>
      </c>
      <c r="L35">
        <v>1</v>
      </c>
      <c r="M35">
        <v>1</v>
      </c>
      <c r="N35">
        <v>1</v>
      </c>
      <c r="O35">
        <v>1</v>
      </c>
      <c r="P35">
        <v>1</v>
      </c>
      <c r="Q35">
        <v>1</v>
      </c>
      <c r="R35">
        <v>1</v>
      </c>
      <c r="S35">
        <v>1</v>
      </c>
      <c r="T35">
        <v>1</v>
      </c>
      <c r="U35">
        <v>1</v>
      </c>
      <c r="V35" t="s">
        <v>47</v>
      </c>
      <c r="W3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5" t="str">
        <f>IF(cto1255AMCO3[[#This Row],[Calificacion]]=1,"Aprobado","Subsanar")</f>
        <v>Aprobado</v>
      </c>
    </row>
    <row r="36" spans="1:24" customFormat="1" hidden="1">
      <c r="A36">
        <v>35</v>
      </c>
      <c r="B36" t="s">
        <v>136</v>
      </c>
      <c r="C36" s="13" t="s">
        <v>137</v>
      </c>
      <c r="D36" s="5" t="s">
        <v>26</v>
      </c>
      <c r="E36" s="26" t="s">
        <v>138</v>
      </c>
      <c r="F36" s="6">
        <v>58</v>
      </c>
      <c r="G36" s="6">
        <v>58.064537000000001</v>
      </c>
      <c r="H36">
        <v>58</v>
      </c>
      <c r="I36" s="4">
        <f t="shared" si="0"/>
        <v>0</v>
      </c>
      <c r="J36" s="10">
        <f t="shared" si="1"/>
        <v>7.0000000000000007E-2</v>
      </c>
      <c r="K36" t="str">
        <f t="shared" si="2"/>
        <v>Dentro del rango</v>
      </c>
      <c r="L36">
        <v>1</v>
      </c>
      <c r="M36">
        <v>1</v>
      </c>
      <c r="N36">
        <v>1</v>
      </c>
      <c r="O36">
        <v>1</v>
      </c>
      <c r="P36">
        <v>1</v>
      </c>
      <c r="Q36">
        <v>1</v>
      </c>
      <c r="R36">
        <v>1</v>
      </c>
      <c r="S36">
        <v>1</v>
      </c>
      <c r="T36">
        <v>1</v>
      </c>
      <c r="U36">
        <v>1</v>
      </c>
      <c r="V36" t="s">
        <v>47</v>
      </c>
      <c r="W3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6" t="str">
        <f>IF(cto1255AMCO3[[#This Row],[Calificacion]]=1,"Aprobado","Subsanar")</f>
        <v>Aprobado</v>
      </c>
    </row>
    <row r="37" spans="1:24" customFormat="1" hidden="1">
      <c r="A37">
        <v>36</v>
      </c>
      <c r="B37" t="s">
        <v>139</v>
      </c>
      <c r="C37" s="13" t="s">
        <v>140</v>
      </c>
      <c r="D37" s="9" t="s">
        <v>26</v>
      </c>
      <c r="E37" s="26" t="s">
        <v>141</v>
      </c>
      <c r="F37" s="6">
        <v>81</v>
      </c>
      <c r="G37" s="6">
        <v>81.480373</v>
      </c>
      <c r="H37">
        <v>81</v>
      </c>
      <c r="I37" s="4">
        <f t="shared" si="0"/>
        <v>0</v>
      </c>
      <c r="J37" s="10">
        <f t="shared" si="1"/>
        <v>0.06</v>
      </c>
      <c r="K37" t="str">
        <f t="shared" si="2"/>
        <v>Dentro del rango</v>
      </c>
      <c r="L37">
        <v>1</v>
      </c>
      <c r="M37">
        <v>1</v>
      </c>
      <c r="N37">
        <v>1</v>
      </c>
      <c r="O37">
        <v>1</v>
      </c>
      <c r="P37">
        <v>1</v>
      </c>
      <c r="Q37">
        <v>1</v>
      </c>
      <c r="R37">
        <v>1</v>
      </c>
      <c r="S37">
        <v>1</v>
      </c>
      <c r="T37">
        <v>1</v>
      </c>
      <c r="U37">
        <v>1</v>
      </c>
      <c r="V37" t="s">
        <v>47</v>
      </c>
      <c r="W3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7" t="str">
        <f>IF(cto1255AMCO3[[#This Row],[Calificacion]]=1,"Aprobado","Subsanar")</f>
        <v>Aprobado</v>
      </c>
    </row>
    <row r="38" spans="1:24" customFormat="1" hidden="1">
      <c r="A38">
        <v>37</v>
      </c>
      <c r="B38" t="s">
        <v>142</v>
      </c>
      <c r="C38" s="13" t="s">
        <v>143</v>
      </c>
      <c r="D38" s="5" t="s">
        <v>144</v>
      </c>
      <c r="E38" s="26" t="s">
        <v>145</v>
      </c>
      <c r="F38" s="6">
        <v>67</v>
      </c>
      <c r="G38" s="6">
        <v>69.318365</v>
      </c>
      <c r="H38">
        <v>67</v>
      </c>
      <c r="I38" s="4">
        <f t="shared" si="0"/>
        <v>0</v>
      </c>
      <c r="J38" s="10">
        <f t="shared" si="1"/>
        <v>7.0000000000000007E-2</v>
      </c>
      <c r="K38" t="str">
        <f t="shared" si="2"/>
        <v>Dentro del rango</v>
      </c>
      <c r="L38">
        <v>1</v>
      </c>
      <c r="M38">
        <v>1</v>
      </c>
      <c r="N38">
        <v>1</v>
      </c>
      <c r="O38">
        <v>1</v>
      </c>
      <c r="P38">
        <v>1</v>
      </c>
      <c r="Q38">
        <v>1</v>
      </c>
      <c r="R38">
        <v>1</v>
      </c>
      <c r="S38">
        <v>1</v>
      </c>
      <c r="T38">
        <v>1</v>
      </c>
      <c r="U38">
        <v>1</v>
      </c>
      <c r="V38" t="s">
        <v>146</v>
      </c>
      <c r="W3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8" t="str">
        <f>IF(cto1255AMCO3[[#This Row],[Calificacion]]=1,"Aprobado","Subsanar")</f>
        <v>Aprobado</v>
      </c>
    </row>
    <row r="39" spans="1:24" customFormat="1" hidden="1">
      <c r="A39">
        <v>38</v>
      </c>
      <c r="B39" t="s">
        <v>147</v>
      </c>
      <c r="C39" s="13" t="s">
        <v>148</v>
      </c>
      <c r="D39" s="9" t="s">
        <v>144</v>
      </c>
      <c r="E39" s="26" t="s">
        <v>149</v>
      </c>
      <c r="F39" s="6">
        <v>51</v>
      </c>
      <c r="G39" s="6">
        <v>50.727801999999997</v>
      </c>
      <c r="H39">
        <v>51</v>
      </c>
      <c r="I39" s="4">
        <f t="shared" si="0"/>
        <v>0</v>
      </c>
      <c r="J39" s="10">
        <f t="shared" si="1"/>
        <v>7.0000000000000007E-2</v>
      </c>
      <c r="K39" t="str">
        <f t="shared" si="2"/>
        <v>Dentro del rango</v>
      </c>
      <c r="L39">
        <v>1</v>
      </c>
      <c r="M39">
        <v>1</v>
      </c>
      <c r="N39">
        <v>1</v>
      </c>
      <c r="O39">
        <v>1</v>
      </c>
      <c r="P39">
        <v>1</v>
      </c>
      <c r="Q39">
        <v>1</v>
      </c>
      <c r="R39">
        <v>1</v>
      </c>
      <c r="S39">
        <v>1</v>
      </c>
      <c r="T39">
        <v>1</v>
      </c>
      <c r="U39">
        <v>1</v>
      </c>
      <c r="V39" t="s">
        <v>146</v>
      </c>
      <c r="W3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9" t="str">
        <f>IF(cto1255AMCO3[[#This Row],[Calificacion]]=1,"Aprobado","Subsanar")</f>
        <v>Aprobado</v>
      </c>
    </row>
    <row r="40" spans="1:24" customFormat="1" hidden="1">
      <c r="A40">
        <v>39</v>
      </c>
      <c r="B40" t="s">
        <v>150</v>
      </c>
      <c r="C40" s="13" t="s">
        <v>151</v>
      </c>
      <c r="D40" s="5" t="s">
        <v>144</v>
      </c>
      <c r="E40" s="26" t="s">
        <v>152</v>
      </c>
      <c r="F40" s="6">
        <v>50</v>
      </c>
      <c r="G40" s="6">
        <v>49.946869</v>
      </c>
      <c r="H40">
        <v>50</v>
      </c>
      <c r="I40" s="4">
        <f t="shared" si="0"/>
        <v>0</v>
      </c>
      <c r="J40" s="10">
        <f t="shared" si="1"/>
        <v>7.0000000000000007E-2</v>
      </c>
      <c r="K40" t="str">
        <f t="shared" si="2"/>
        <v>Dentro del rango</v>
      </c>
      <c r="L40">
        <v>1</v>
      </c>
      <c r="M40">
        <v>1</v>
      </c>
      <c r="N40">
        <v>1</v>
      </c>
      <c r="O40">
        <v>1</v>
      </c>
      <c r="P40">
        <v>1</v>
      </c>
      <c r="Q40">
        <v>1</v>
      </c>
      <c r="R40">
        <v>1</v>
      </c>
      <c r="S40">
        <v>1</v>
      </c>
      <c r="T40">
        <v>1</v>
      </c>
      <c r="U40">
        <v>1</v>
      </c>
      <c r="V40" t="s">
        <v>146</v>
      </c>
      <c r="W4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0" t="str">
        <f>IF(cto1255AMCO3[[#This Row],[Calificacion]]=1,"Aprobado","Subsanar")</f>
        <v>Aprobado</v>
      </c>
    </row>
    <row r="41" spans="1:24" customFormat="1" hidden="1">
      <c r="A41">
        <v>40</v>
      </c>
      <c r="B41" t="s">
        <v>153</v>
      </c>
      <c r="C41" s="13" t="s">
        <v>154</v>
      </c>
      <c r="D41" s="9" t="s">
        <v>144</v>
      </c>
      <c r="E41" s="26" t="s">
        <v>155</v>
      </c>
      <c r="F41" s="6">
        <v>55</v>
      </c>
      <c r="G41" s="6">
        <v>57.331938999999998</v>
      </c>
      <c r="H41">
        <v>55</v>
      </c>
      <c r="I41" s="4">
        <f t="shared" si="0"/>
        <v>0</v>
      </c>
      <c r="J41" s="10">
        <f t="shared" si="1"/>
        <v>7.0000000000000007E-2</v>
      </c>
      <c r="K41" t="str">
        <f t="shared" si="2"/>
        <v>Dentro del rango</v>
      </c>
      <c r="L41">
        <v>1</v>
      </c>
      <c r="M41">
        <v>1</v>
      </c>
      <c r="N41">
        <v>1</v>
      </c>
      <c r="O41">
        <v>1</v>
      </c>
      <c r="P41">
        <v>1</v>
      </c>
      <c r="Q41">
        <v>1</v>
      </c>
      <c r="R41">
        <v>1</v>
      </c>
      <c r="S41">
        <v>1</v>
      </c>
      <c r="T41">
        <v>1</v>
      </c>
      <c r="U41">
        <v>1</v>
      </c>
      <c r="V41" t="s">
        <v>146</v>
      </c>
      <c r="W4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1" t="str">
        <f>IF(cto1255AMCO3[[#This Row],[Calificacion]]=1,"Aprobado","Subsanar")</f>
        <v>Aprobado</v>
      </c>
    </row>
    <row r="42" spans="1:24" customFormat="1" hidden="1">
      <c r="A42">
        <v>41</v>
      </c>
      <c r="B42" t="s">
        <v>156</v>
      </c>
      <c r="C42" s="13" t="s">
        <v>157</v>
      </c>
      <c r="D42" s="5" t="s">
        <v>144</v>
      </c>
      <c r="E42" s="26" t="s">
        <v>158</v>
      </c>
      <c r="F42" s="6">
        <v>55</v>
      </c>
      <c r="G42" s="6">
        <v>56.702761000000002</v>
      </c>
      <c r="H42">
        <v>55</v>
      </c>
      <c r="I42" s="4">
        <f t="shared" si="0"/>
        <v>0</v>
      </c>
      <c r="J42" s="10">
        <f t="shared" si="1"/>
        <v>7.0000000000000007E-2</v>
      </c>
      <c r="K42" t="str">
        <f t="shared" si="2"/>
        <v>Dentro del rango</v>
      </c>
      <c r="L42">
        <v>1</v>
      </c>
      <c r="M42">
        <v>1</v>
      </c>
      <c r="N42">
        <v>1</v>
      </c>
      <c r="O42">
        <v>1</v>
      </c>
      <c r="P42">
        <v>1</v>
      </c>
      <c r="Q42">
        <v>1</v>
      </c>
      <c r="R42">
        <v>1</v>
      </c>
      <c r="S42">
        <v>1</v>
      </c>
      <c r="T42">
        <v>1</v>
      </c>
      <c r="U42">
        <v>1</v>
      </c>
      <c r="V42" t="s">
        <v>146</v>
      </c>
      <c r="W4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2" t="str">
        <f>IF(cto1255AMCO3[[#This Row],[Calificacion]]=1,"Aprobado","Subsanar")</f>
        <v>Aprobado</v>
      </c>
    </row>
    <row r="43" spans="1:24" customFormat="1" hidden="1">
      <c r="A43">
        <v>42</v>
      </c>
      <c r="B43" t="s">
        <v>159</v>
      </c>
      <c r="C43" s="13" t="s">
        <v>160</v>
      </c>
      <c r="D43" s="9" t="s">
        <v>144</v>
      </c>
      <c r="E43" s="26" t="s">
        <v>161</v>
      </c>
      <c r="F43" s="6">
        <v>37</v>
      </c>
      <c r="G43" s="6">
        <v>36.805551999999999</v>
      </c>
      <c r="H43">
        <v>37</v>
      </c>
      <c r="I43" s="4">
        <f t="shared" si="0"/>
        <v>0</v>
      </c>
      <c r="J43" s="10">
        <f t="shared" si="1"/>
        <v>7.0000000000000007E-2</v>
      </c>
      <c r="K43" t="str">
        <f t="shared" si="2"/>
        <v>Dentro del rango</v>
      </c>
      <c r="L43">
        <v>1</v>
      </c>
      <c r="M43">
        <v>1</v>
      </c>
      <c r="N43">
        <v>1</v>
      </c>
      <c r="O43">
        <v>1</v>
      </c>
      <c r="P43">
        <v>1</v>
      </c>
      <c r="Q43">
        <v>1</v>
      </c>
      <c r="R43">
        <v>1</v>
      </c>
      <c r="S43">
        <v>1</v>
      </c>
      <c r="T43">
        <v>1</v>
      </c>
      <c r="U43">
        <v>1</v>
      </c>
      <c r="V43" t="s">
        <v>146</v>
      </c>
      <c r="W4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3" t="str">
        <f>IF(cto1255AMCO3[[#This Row],[Calificacion]]=1,"Aprobado","Subsanar")</f>
        <v>Aprobado</v>
      </c>
    </row>
    <row r="44" spans="1:24" customFormat="1" hidden="1">
      <c r="A44">
        <v>43</v>
      </c>
      <c r="B44" t="s">
        <v>162</v>
      </c>
      <c r="C44" s="13" t="s">
        <v>163</v>
      </c>
      <c r="D44" s="5" t="s">
        <v>144</v>
      </c>
      <c r="E44" s="26" t="s">
        <v>164</v>
      </c>
      <c r="F44" s="6">
        <v>474</v>
      </c>
      <c r="G44" s="6">
        <v>458.37042600000001</v>
      </c>
      <c r="H44">
        <v>474</v>
      </c>
      <c r="I44" s="4">
        <f t="shared" si="0"/>
        <v>0</v>
      </c>
      <c r="J44" s="10">
        <f t="shared" si="1"/>
        <v>0.04</v>
      </c>
      <c r="K44" t="str">
        <f t="shared" si="2"/>
        <v>Dentro del rango</v>
      </c>
      <c r="L44">
        <v>1</v>
      </c>
      <c r="M44">
        <v>1</v>
      </c>
      <c r="N44">
        <v>1</v>
      </c>
      <c r="O44">
        <v>1</v>
      </c>
      <c r="P44">
        <v>1</v>
      </c>
      <c r="Q44">
        <v>1</v>
      </c>
      <c r="R44">
        <v>1</v>
      </c>
      <c r="S44">
        <v>1</v>
      </c>
      <c r="T44">
        <v>1</v>
      </c>
      <c r="U44">
        <v>1</v>
      </c>
      <c r="V44" t="s">
        <v>146</v>
      </c>
      <c r="W4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4" t="str">
        <f>IF(cto1255AMCO3[[#This Row],[Calificacion]]=1,"Aprobado","Subsanar")</f>
        <v>Aprobado</v>
      </c>
    </row>
    <row r="45" spans="1:24" customFormat="1" hidden="1">
      <c r="A45">
        <v>44</v>
      </c>
      <c r="B45" t="s">
        <v>169</v>
      </c>
      <c r="C45" s="13" t="s">
        <v>170</v>
      </c>
      <c r="D45" s="9" t="s">
        <v>144</v>
      </c>
      <c r="E45" s="26" t="s">
        <v>171</v>
      </c>
      <c r="F45" s="6">
        <v>54</v>
      </c>
      <c r="G45" s="6">
        <v>53.849549000000003</v>
      </c>
      <c r="H45">
        <v>54</v>
      </c>
      <c r="I45" s="4">
        <f t="shared" si="0"/>
        <v>0</v>
      </c>
      <c r="J45" s="10">
        <f t="shared" si="1"/>
        <v>7.0000000000000007E-2</v>
      </c>
      <c r="K45" t="str">
        <f t="shared" si="2"/>
        <v>Dentro del rango</v>
      </c>
      <c r="L45">
        <v>1</v>
      </c>
      <c r="M45">
        <v>1</v>
      </c>
      <c r="N45">
        <v>1</v>
      </c>
      <c r="O45">
        <v>1</v>
      </c>
      <c r="P45">
        <v>1</v>
      </c>
      <c r="Q45">
        <v>1</v>
      </c>
      <c r="R45">
        <v>1</v>
      </c>
      <c r="S45">
        <v>1</v>
      </c>
      <c r="T45">
        <v>1</v>
      </c>
      <c r="U45">
        <v>1</v>
      </c>
      <c r="V45" t="s">
        <v>146</v>
      </c>
      <c r="W4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5" t="str">
        <f>IF(cto1255AMCO3[[#This Row],[Calificacion]]=1,"Aprobado","Subsanar")</f>
        <v>Aprobado</v>
      </c>
    </row>
    <row r="46" spans="1:24" customFormat="1" hidden="1">
      <c r="A46">
        <v>45</v>
      </c>
      <c r="B46" t="s">
        <v>172</v>
      </c>
      <c r="C46" s="13" t="s">
        <v>173</v>
      </c>
      <c r="D46" s="5" t="s">
        <v>144</v>
      </c>
      <c r="E46" s="26" t="s">
        <v>174</v>
      </c>
      <c r="F46" s="6">
        <v>54</v>
      </c>
      <c r="G46" s="6">
        <v>53.849167999999999</v>
      </c>
      <c r="H46">
        <v>54</v>
      </c>
      <c r="I46" s="4">
        <f t="shared" si="0"/>
        <v>0</v>
      </c>
      <c r="J46" s="10">
        <f t="shared" si="1"/>
        <v>7.0000000000000007E-2</v>
      </c>
      <c r="K46" t="str">
        <f t="shared" si="2"/>
        <v>Dentro del rango</v>
      </c>
      <c r="L46">
        <v>1</v>
      </c>
      <c r="M46">
        <v>1</v>
      </c>
      <c r="N46">
        <v>1</v>
      </c>
      <c r="O46">
        <v>1</v>
      </c>
      <c r="P46">
        <v>1</v>
      </c>
      <c r="Q46">
        <v>1</v>
      </c>
      <c r="R46">
        <v>1</v>
      </c>
      <c r="S46">
        <v>1</v>
      </c>
      <c r="T46">
        <v>1</v>
      </c>
      <c r="U46">
        <v>1</v>
      </c>
      <c r="V46" t="s">
        <v>146</v>
      </c>
      <c r="W4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6" t="str">
        <f>IF(cto1255AMCO3[[#This Row],[Calificacion]]=1,"Aprobado","Subsanar")</f>
        <v>Aprobado</v>
      </c>
    </row>
    <row r="47" spans="1:24" customFormat="1" hidden="1">
      <c r="A47">
        <v>46</v>
      </c>
      <c r="B47" t="s">
        <v>175</v>
      </c>
      <c r="C47" s="13" t="s">
        <v>176</v>
      </c>
      <c r="D47" s="9" t="s">
        <v>144</v>
      </c>
      <c r="E47" s="26" t="s">
        <v>177</v>
      </c>
      <c r="F47" s="6">
        <v>54</v>
      </c>
      <c r="G47" s="6">
        <v>53.965105999999999</v>
      </c>
      <c r="H47">
        <v>54</v>
      </c>
      <c r="I47" s="4">
        <f t="shared" si="0"/>
        <v>0</v>
      </c>
      <c r="J47" s="10">
        <f t="shared" si="1"/>
        <v>7.0000000000000007E-2</v>
      </c>
      <c r="K47" t="str">
        <f t="shared" si="2"/>
        <v>Dentro del rango</v>
      </c>
      <c r="L47">
        <v>1</v>
      </c>
      <c r="M47">
        <v>1</v>
      </c>
      <c r="N47">
        <v>1</v>
      </c>
      <c r="O47">
        <v>1</v>
      </c>
      <c r="P47">
        <v>1</v>
      </c>
      <c r="Q47">
        <v>1</v>
      </c>
      <c r="R47">
        <v>1</v>
      </c>
      <c r="S47">
        <v>1</v>
      </c>
      <c r="T47">
        <v>1</v>
      </c>
      <c r="U47">
        <v>1</v>
      </c>
      <c r="V47" t="s">
        <v>146</v>
      </c>
      <c r="W4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7" t="str">
        <f>IF(cto1255AMCO3[[#This Row],[Calificacion]]=1,"Aprobado","Subsanar")</f>
        <v>Aprobado</v>
      </c>
    </row>
    <row r="48" spans="1:24" customFormat="1" hidden="1">
      <c r="A48">
        <v>47</v>
      </c>
      <c r="B48" t="s">
        <v>178</v>
      </c>
      <c r="C48" s="13" t="s">
        <v>179</v>
      </c>
      <c r="D48" s="5" t="s">
        <v>144</v>
      </c>
      <c r="E48" s="26" t="s">
        <v>180</v>
      </c>
      <c r="F48" s="6">
        <v>54</v>
      </c>
      <c r="G48" s="6">
        <v>53.990791000000002</v>
      </c>
      <c r="H48">
        <v>54</v>
      </c>
      <c r="I48" s="4">
        <f t="shared" si="0"/>
        <v>0</v>
      </c>
      <c r="J48" s="10">
        <f t="shared" si="1"/>
        <v>7.0000000000000007E-2</v>
      </c>
      <c r="K48" t="str">
        <f t="shared" si="2"/>
        <v>Dentro del rango</v>
      </c>
      <c r="L48">
        <v>1</v>
      </c>
      <c r="M48">
        <v>1</v>
      </c>
      <c r="N48">
        <v>1</v>
      </c>
      <c r="O48">
        <v>1</v>
      </c>
      <c r="P48">
        <v>1</v>
      </c>
      <c r="Q48">
        <v>1</v>
      </c>
      <c r="R48">
        <v>1</v>
      </c>
      <c r="S48">
        <v>1</v>
      </c>
      <c r="T48">
        <v>1</v>
      </c>
      <c r="U48">
        <v>1</v>
      </c>
      <c r="V48" t="s">
        <v>146</v>
      </c>
      <c r="W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8" t="str">
        <f>IF(cto1255AMCO3[[#This Row],[Calificacion]]=1,"Aprobado","Subsanar")</f>
        <v>Aprobado</v>
      </c>
    </row>
    <row r="49" spans="1:24" customFormat="1" hidden="1">
      <c r="A49">
        <v>48</v>
      </c>
      <c r="B49" t="s">
        <v>181</v>
      </c>
      <c r="C49" s="13" t="s">
        <v>182</v>
      </c>
      <c r="D49" s="9" t="s">
        <v>144</v>
      </c>
      <c r="E49" s="26" t="s">
        <v>183</v>
      </c>
      <c r="F49" s="6">
        <v>54</v>
      </c>
      <c r="G49" s="6">
        <v>53.985582999999998</v>
      </c>
      <c r="H49">
        <v>54</v>
      </c>
      <c r="I49" s="4">
        <f t="shared" si="0"/>
        <v>0</v>
      </c>
      <c r="J49" s="10">
        <f t="shared" si="1"/>
        <v>7.0000000000000007E-2</v>
      </c>
      <c r="K49" t="str">
        <f t="shared" si="2"/>
        <v>Dentro del rango</v>
      </c>
      <c r="L49">
        <v>1</v>
      </c>
      <c r="M49">
        <v>1</v>
      </c>
      <c r="N49">
        <v>1</v>
      </c>
      <c r="O49">
        <v>1</v>
      </c>
      <c r="P49">
        <v>1</v>
      </c>
      <c r="Q49">
        <v>1</v>
      </c>
      <c r="R49">
        <v>1</v>
      </c>
      <c r="S49">
        <v>1</v>
      </c>
      <c r="T49">
        <v>1</v>
      </c>
      <c r="U49">
        <v>1</v>
      </c>
      <c r="V49" t="s">
        <v>146</v>
      </c>
      <c r="W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9" t="str">
        <f>IF(cto1255AMCO3[[#This Row],[Calificacion]]=1,"Aprobado","Subsanar")</f>
        <v>Aprobado</v>
      </c>
    </row>
    <row r="50" spans="1:24" customFormat="1" hidden="1">
      <c r="A50">
        <v>49</v>
      </c>
      <c r="B50" t="s">
        <v>184</v>
      </c>
      <c r="C50" s="13" t="s">
        <v>185</v>
      </c>
      <c r="D50" s="5" t="s">
        <v>144</v>
      </c>
      <c r="E50" s="26" t="s">
        <v>186</v>
      </c>
      <c r="F50" s="6">
        <v>54</v>
      </c>
      <c r="G50" s="6">
        <v>53.984028000000002</v>
      </c>
      <c r="H50">
        <v>54</v>
      </c>
      <c r="I50" s="4">
        <f t="shared" si="0"/>
        <v>0</v>
      </c>
      <c r="J50" s="10">
        <f t="shared" si="1"/>
        <v>7.0000000000000007E-2</v>
      </c>
      <c r="K50" t="str">
        <f t="shared" si="2"/>
        <v>Dentro del rango</v>
      </c>
      <c r="L50">
        <v>1</v>
      </c>
      <c r="M50">
        <v>1</v>
      </c>
      <c r="N50">
        <v>1</v>
      </c>
      <c r="O50">
        <v>1</v>
      </c>
      <c r="P50">
        <v>1</v>
      </c>
      <c r="Q50">
        <v>1</v>
      </c>
      <c r="R50">
        <v>1</v>
      </c>
      <c r="S50">
        <v>1</v>
      </c>
      <c r="T50">
        <v>1</v>
      </c>
      <c r="U50">
        <v>1</v>
      </c>
      <c r="V50" t="s">
        <v>146</v>
      </c>
      <c r="W5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0" t="str">
        <f>IF(cto1255AMCO3[[#This Row],[Calificacion]]=1,"Aprobado","Subsanar")</f>
        <v>Aprobado</v>
      </c>
    </row>
    <row r="51" spans="1:24" customFormat="1" hidden="1">
      <c r="A51">
        <v>50</v>
      </c>
      <c r="B51" t="s">
        <v>187</v>
      </c>
      <c r="C51" s="13" t="s">
        <v>188</v>
      </c>
      <c r="D51" s="9" t="s">
        <v>144</v>
      </c>
      <c r="E51" s="26" t="s">
        <v>189</v>
      </c>
      <c r="F51" s="6">
        <v>54</v>
      </c>
      <c r="G51" s="6">
        <v>53.989091999999999</v>
      </c>
      <c r="H51">
        <v>54</v>
      </c>
      <c r="I51" s="4">
        <f t="shared" si="0"/>
        <v>0</v>
      </c>
      <c r="J51" s="10">
        <f t="shared" si="1"/>
        <v>7.0000000000000007E-2</v>
      </c>
      <c r="K51" t="str">
        <f t="shared" si="2"/>
        <v>Dentro del rango</v>
      </c>
      <c r="L51">
        <v>1</v>
      </c>
      <c r="M51">
        <v>1</v>
      </c>
      <c r="N51">
        <v>1</v>
      </c>
      <c r="O51">
        <v>1</v>
      </c>
      <c r="P51">
        <v>1</v>
      </c>
      <c r="Q51">
        <v>1</v>
      </c>
      <c r="R51">
        <v>1</v>
      </c>
      <c r="S51">
        <v>1</v>
      </c>
      <c r="T51">
        <v>1</v>
      </c>
      <c r="U51">
        <v>1</v>
      </c>
      <c r="V51" t="s">
        <v>146</v>
      </c>
      <c r="W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1" t="str">
        <f>IF(cto1255AMCO3[[#This Row],[Calificacion]]=1,"Aprobado","Subsanar")</f>
        <v>Aprobado</v>
      </c>
    </row>
    <row r="52" spans="1:24" customFormat="1" hidden="1">
      <c r="A52">
        <v>51</v>
      </c>
      <c r="B52" t="s">
        <v>190</v>
      </c>
      <c r="C52" s="13" t="s">
        <v>191</v>
      </c>
      <c r="D52" s="5" t="s">
        <v>144</v>
      </c>
      <c r="E52" s="26" t="s">
        <v>192</v>
      </c>
      <c r="F52" s="6">
        <v>54</v>
      </c>
      <c r="G52" s="6">
        <v>53.990501000000002</v>
      </c>
      <c r="H52">
        <v>54</v>
      </c>
      <c r="I52" s="4">
        <f t="shared" si="0"/>
        <v>0</v>
      </c>
      <c r="J52" s="10">
        <f t="shared" si="1"/>
        <v>7.0000000000000007E-2</v>
      </c>
      <c r="K52" t="str">
        <f t="shared" si="2"/>
        <v>Dentro del rango</v>
      </c>
      <c r="L52">
        <v>1</v>
      </c>
      <c r="M52">
        <v>1</v>
      </c>
      <c r="N52">
        <v>1</v>
      </c>
      <c r="O52">
        <v>1</v>
      </c>
      <c r="P52">
        <v>1</v>
      </c>
      <c r="Q52">
        <v>1</v>
      </c>
      <c r="R52">
        <v>1</v>
      </c>
      <c r="S52">
        <v>1</v>
      </c>
      <c r="T52">
        <v>1</v>
      </c>
      <c r="U52">
        <v>1</v>
      </c>
      <c r="V52" t="s">
        <v>146</v>
      </c>
      <c r="W5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2" t="str">
        <f>IF(cto1255AMCO3[[#This Row],[Calificacion]]=1,"Aprobado","Subsanar")</f>
        <v>Aprobado</v>
      </c>
    </row>
    <row r="53" spans="1:24" customFormat="1" hidden="1">
      <c r="A53">
        <v>52</v>
      </c>
      <c r="B53" t="s">
        <v>193</v>
      </c>
      <c r="C53" s="13" t="s">
        <v>194</v>
      </c>
      <c r="D53" s="9" t="s">
        <v>144</v>
      </c>
      <c r="E53" s="26" t="s">
        <v>195</v>
      </c>
      <c r="F53" s="6">
        <v>54</v>
      </c>
      <c r="G53" s="6">
        <v>53.995959999999997</v>
      </c>
      <c r="H53">
        <v>54</v>
      </c>
      <c r="I53" s="4">
        <f t="shared" si="0"/>
        <v>0</v>
      </c>
      <c r="J53" s="10">
        <f t="shared" si="1"/>
        <v>7.0000000000000007E-2</v>
      </c>
      <c r="K53" t="str">
        <f t="shared" si="2"/>
        <v>Dentro del rango</v>
      </c>
      <c r="L53">
        <v>1</v>
      </c>
      <c r="M53">
        <v>1</v>
      </c>
      <c r="N53">
        <v>1</v>
      </c>
      <c r="O53">
        <v>1</v>
      </c>
      <c r="P53">
        <v>1</v>
      </c>
      <c r="Q53">
        <v>1</v>
      </c>
      <c r="R53">
        <v>1</v>
      </c>
      <c r="S53">
        <v>1</v>
      </c>
      <c r="T53">
        <v>1</v>
      </c>
      <c r="U53">
        <v>1</v>
      </c>
      <c r="V53" t="s">
        <v>146</v>
      </c>
      <c r="W5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3" t="str">
        <f>IF(cto1255AMCO3[[#This Row],[Calificacion]]=1,"Aprobado","Subsanar")</f>
        <v>Aprobado</v>
      </c>
    </row>
    <row r="54" spans="1:24" customFormat="1" hidden="1">
      <c r="A54">
        <v>53</v>
      </c>
      <c r="B54" t="s">
        <v>196</v>
      </c>
      <c r="C54" s="13" t="s">
        <v>197</v>
      </c>
      <c r="D54" s="5" t="s">
        <v>144</v>
      </c>
      <c r="E54" s="26" t="s">
        <v>198</v>
      </c>
      <c r="F54" s="6">
        <v>54</v>
      </c>
      <c r="G54" s="6">
        <v>53.993611000000001</v>
      </c>
      <c r="H54">
        <v>54</v>
      </c>
      <c r="I54" s="4">
        <f t="shared" si="0"/>
        <v>0</v>
      </c>
      <c r="J54" s="10">
        <f t="shared" si="1"/>
        <v>7.0000000000000007E-2</v>
      </c>
      <c r="K54" t="str">
        <f t="shared" si="2"/>
        <v>Dentro del rango</v>
      </c>
      <c r="L54">
        <v>1</v>
      </c>
      <c r="M54">
        <v>1</v>
      </c>
      <c r="N54">
        <v>1</v>
      </c>
      <c r="O54">
        <v>1</v>
      </c>
      <c r="P54">
        <v>1</v>
      </c>
      <c r="Q54">
        <v>1</v>
      </c>
      <c r="R54">
        <v>1</v>
      </c>
      <c r="S54">
        <v>1</v>
      </c>
      <c r="T54">
        <v>1</v>
      </c>
      <c r="U54">
        <v>1</v>
      </c>
      <c r="V54" t="s">
        <v>146</v>
      </c>
      <c r="W5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4" t="str">
        <f>IF(cto1255AMCO3[[#This Row],[Calificacion]]=1,"Aprobado","Subsanar")</f>
        <v>Aprobado</v>
      </c>
    </row>
    <row r="55" spans="1:24" customFormat="1" hidden="1">
      <c r="A55">
        <v>54</v>
      </c>
      <c r="B55" t="s">
        <v>199</v>
      </c>
      <c r="C55" s="13" t="s">
        <v>200</v>
      </c>
      <c r="D55" s="9" t="s">
        <v>144</v>
      </c>
      <c r="E55" s="26" t="s">
        <v>201</v>
      </c>
      <c r="F55" s="6">
        <v>54</v>
      </c>
      <c r="G55" s="6">
        <v>53.982534000000001</v>
      </c>
      <c r="H55">
        <v>54</v>
      </c>
      <c r="I55" s="4">
        <f t="shared" si="0"/>
        <v>0</v>
      </c>
      <c r="J55" s="10">
        <f t="shared" si="1"/>
        <v>7.0000000000000007E-2</v>
      </c>
      <c r="K55" t="str">
        <f t="shared" si="2"/>
        <v>Dentro del rango</v>
      </c>
      <c r="L55">
        <v>1</v>
      </c>
      <c r="M55">
        <v>1</v>
      </c>
      <c r="N55">
        <v>1</v>
      </c>
      <c r="O55">
        <v>1</v>
      </c>
      <c r="P55">
        <v>1</v>
      </c>
      <c r="Q55">
        <v>1</v>
      </c>
      <c r="R55">
        <v>1</v>
      </c>
      <c r="S55">
        <v>1</v>
      </c>
      <c r="T55">
        <v>1</v>
      </c>
      <c r="U55">
        <v>1</v>
      </c>
      <c r="V55" t="s">
        <v>146</v>
      </c>
      <c r="W5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5" t="str">
        <f>IF(cto1255AMCO3[[#This Row],[Calificacion]]=1,"Aprobado","Subsanar")</f>
        <v>Aprobado</v>
      </c>
    </row>
    <row r="56" spans="1:24" customFormat="1" hidden="1">
      <c r="A56">
        <v>55</v>
      </c>
      <c r="B56" t="s">
        <v>202</v>
      </c>
      <c r="C56" s="13" t="s">
        <v>203</v>
      </c>
      <c r="D56" s="5" t="s">
        <v>144</v>
      </c>
      <c r="E56" s="26" t="s">
        <v>204</v>
      </c>
      <c r="F56" s="6">
        <v>54</v>
      </c>
      <c r="G56" s="6">
        <v>53.986229000000002</v>
      </c>
      <c r="H56">
        <v>54</v>
      </c>
      <c r="I56" s="4">
        <f t="shared" si="0"/>
        <v>0</v>
      </c>
      <c r="J56" s="10">
        <f t="shared" si="1"/>
        <v>7.0000000000000007E-2</v>
      </c>
      <c r="K56" t="str">
        <f t="shared" si="2"/>
        <v>Dentro del rango</v>
      </c>
      <c r="L56">
        <v>1</v>
      </c>
      <c r="M56">
        <v>1</v>
      </c>
      <c r="N56">
        <v>1</v>
      </c>
      <c r="O56">
        <v>1</v>
      </c>
      <c r="P56">
        <v>1</v>
      </c>
      <c r="Q56">
        <v>1</v>
      </c>
      <c r="R56">
        <v>1</v>
      </c>
      <c r="S56">
        <v>1</v>
      </c>
      <c r="T56">
        <v>1</v>
      </c>
      <c r="U56">
        <v>1</v>
      </c>
      <c r="V56" t="s">
        <v>146</v>
      </c>
      <c r="W5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6" t="str">
        <f>IF(cto1255AMCO3[[#This Row],[Calificacion]]=1,"Aprobado","Subsanar")</f>
        <v>Aprobado</v>
      </c>
    </row>
    <row r="57" spans="1:24" customFormat="1" hidden="1">
      <c r="A57">
        <v>56</v>
      </c>
      <c r="B57" t="s">
        <v>205</v>
      </c>
      <c r="C57" s="13" t="s">
        <v>206</v>
      </c>
      <c r="D57" s="9" t="s">
        <v>144</v>
      </c>
      <c r="E57" s="26" t="s">
        <v>207</v>
      </c>
      <c r="F57" s="6">
        <v>54</v>
      </c>
      <c r="G57" s="6">
        <v>53.909359000000002</v>
      </c>
      <c r="H57">
        <v>54</v>
      </c>
      <c r="I57" s="4">
        <f t="shared" si="0"/>
        <v>0</v>
      </c>
      <c r="J57" s="10">
        <f t="shared" si="1"/>
        <v>7.0000000000000007E-2</v>
      </c>
      <c r="K57" t="str">
        <f t="shared" si="2"/>
        <v>Dentro del rango</v>
      </c>
      <c r="L57">
        <v>1</v>
      </c>
      <c r="M57">
        <v>1</v>
      </c>
      <c r="N57">
        <v>1</v>
      </c>
      <c r="O57">
        <v>1</v>
      </c>
      <c r="P57">
        <v>1</v>
      </c>
      <c r="Q57">
        <v>1</v>
      </c>
      <c r="R57">
        <v>1</v>
      </c>
      <c r="S57">
        <v>1</v>
      </c>
      <c r="T57">
        <v>1</v>
      </c>
      <c r="U57">
        <v>1</v>
      </c>
      <c r="V57" t="s">
        <v>146</v>
      </c>
      <c r="W5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7" t="str">
        <f>IF(cto1255AMCO3[[#This Row],[Calificacion]]=1,"Aprobado","Subsanar")</f>
        <v>Aprobado</v>
      </c>
    </row>
    <row r="58" spans="1:24" customFormat="1" hidden="1">
      <c r="A58">
        <v>57</v>
      </c>
      <c r="B58" t="s">
        <v>208</v>
      </c>
      <c r="C58" s="13" t="s">
        <v>209</v>
      </c>
      <c r="D58" s="5" t="s">
        <v>144</v>
      </c>
      <c r="E58" s="26" t="s">
        <v>210</v>
      </c>
      <c r="F58" s="6">
        <v>54</v>
      </c>
      <c r="G58" s="6">
        <v>53.987056000000003</v>
      </c>
      <c r="H58">
        <v>54</v>
      </c>
      <c r="I58" s="4">
        <f t="shared" si="0"/>
        <v>0</v>
      </c>
      <c r="J58" s="10">
        <f t="shared" si="1"/>
        <v>7.0000000000000007E-2</v>
      </c>
      <c r="K58" t="str">
        <f t="shared" si="2"/>
        <v>Dentro del rango</v>
      </c>
      <c r="L58">
        <v>1</v>
      </c>
      <c r="M58">
        <v>1</v>
      </c>
      <c r="N58">
        <v>1</v>
      </c>
      <c r="O58">
        <v>1</v>
      </c>
      <c r="P58">
        <v>1</v>
      </c>
      <c r="Q58">
        <v>1</v>
      </c>
      <c r="R58">
        <v>1</v>
      </c>
      <c r="S58">
        <v>1</v>
      </c>
      <c r="T58">
        <v>1</v>
      </c>
      <c r="U58">
        <v>1</v>
      </c>
      <c r="V58" t="s">
        <v>146</v>
      </c>
      <c r="W5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8" t="str">
        <f>IF(cto1255AMCO3[[#This Row],[Calificacion]]=1,"Aprobado","Subsanar")</f>
        <v>Aprobado</v>
      </c>
    </row>
    <row r="59" spans="1:24" customFormat="1" hidden="1">
      <c r="A59">
        <v>58</v>
      </c>
      <c r="B59" t="s">
        <v>211</v>
      </c>
      <c r="C59" s="13" t="s">
        <v>212</v>
      </c>
      <c r="D59" s="9" t="s">
        <v>144</v>
      </c>
      <c r="E59" s="26" t="s">
        <v>213</v>
      </c>
      <c r="F59" s="6">
        <v>54</v>
      </c>
      <c r="G59" s="6">
        <v>53.986477000000001</v>
      </c>
      <c r="H59">
        <v>54</v>
      </c>
      <c r="I59" s="4">
        <f t="shared" si="0"/>
        <v>0</v>
      </c>
      <c r="J59" s="10">
        <f t="shared" si="1"/>
        <v>7.0000000000000007E-2</v>
      </c>
      <c r="K59" t="str">
        <f t="shared" si="2"/>
        <v>Dentro del rango</v>
      </c>
      <c r="L59">
        <v>1</v>
      </c>
      <c r="M59">
        <v>1</v>
      </c>
      <c r="N59">
        <v>1</v>
      </c>
      <c r="O59">
        <v>1</v>
      </c>
      <c r="P59">
        <v>1</v>
      </c>
      <c r="Q59">
        <v>1</v>
      </c>
      <c r="R59">
        <v>1</v>
      </c>
      <c r="S59">
        <v>1</v>
      </c>
      <c r="T59">
        <v>1</v>
      </c>
      <c r="U59">
        <v>1</v>
      </c>
      <c r="V59" t="s">
        <v>146</v>
      </c>
      <c r="W5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9" t="str">
        <f>IF(cto1255AMCO3[[#This Row],[Calificacion]]=1,"Aprobado","Subsanar")</f>
        <v>Aprobado</v>
      </c>
    </row>
    <row r="60" spans="1:24" customFormat="1" hidden="1">
      <c r="A60">
        <v>59</v>
      </c>
      <c r="B60" t="s">
        <v>214</v>
      </c>
      <c r="C60" s="13" t="s">
        <v>215</v>
      </c>
      <c r="D60" s="5" t="s">
        <v>144</v>
      </c>
      <c r="E60" s="26" t="s">
        <v>216</v>
      </c>
      <c r="F60" s="6">
        <v>54</v>
      </c>
      <c r="G60" s="6">
        <v>53.822360000000003</v>
      </c>
      <c r="H60">
        <v>54</v>
      </c>
      <c r="I60" s="4">
        <f t="shared" si="0"/>
        <v>0</v>
      </c>
      <c r="J60" s="10">
        <f t="shared" si="1"/>
        <v>7.0000000000000007E-2</v>
      </c>
      <c r="K60" t="str">
        <f t="shared" si="2"/>
        <v>Dentro del rango</v>
      </c>
      <c r="L60">
        <v>1</v>
      </c>
      <c r="M60">
        <v>1</v>
      </c>
      <c r="N60">
        <v>1</v>
      </c>
      <c r="O60">
        <v>1</v>
      </c>
      <c r="P60">
        <v>1</v>
      </c>
      <c r="Q60">
        <v>1</v>
      </c>
      <c r="R60">
        <v>1</v>
      </c>
      <c r="S60">
        <v>1</v>
      </c>
      <c r="T60">
        <v>1</v>
      </c>
      <c r="U60">
        <v>1</v>
      </c>
      <c r="V60" t="s">
        <v>146</v>
      </c>
      <c r="W6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60" t="str">
        <f>IF(cto1255AMCO3[[#This Row],[Calificacion]]=1,"Aprobado","Subsanar")</f>
        <v>Aprobado</v>
      </c>
    </row>
    <row r="61" spans="1:24" customFormat="1" hidden="1">
      <c r="A61">
        <v>60</v>
      </c>
      <c r="B61" t="s">
        <v>217</v>
      </c>
      <c r="C61" s="13" t="s">
        <v>218</v>
      </c>
      <c r="D61" s="9" t="s">
        <v>144</v>
      </c>
      <c r="E61" s="26" t="s">
        <v>219</v>
      </c>
      <c r="F61" s="6">
        <v>54</v>
      </c>
      <c r="G61" s="6">
        <v>53.985235000000003</v>
      </c>
      <c r="H61">
        <v>54</v>
      </c>
      <c r="I61" s="4">
        <f t="shared" si="0"/>
        <v>0</v>
      </c>
      <c r="J61" s="10">
        <f t="shared" si="1"/>
        <v>7.0000000000000007E-2</v>
      </c>
      <c r="K61" t="str">
        <f t="shared" si="2"/>
        <v>Dentro del rango</v>
      </c>
      <c r="L61">
        <v>1</v>
      </c>
      <c r="M61">
        <v>1</v>
      </c>
      <c r="N61">
        <v>1</v>
      </c>
      <c r="O61">
        <v>1</v>
      </c>
      <c r="P61">
        <v>1</v>
      </c>
      <c r="Q61">
        <v>1</v>
      </c>
      <c r="R61">
        <v>1</v>
      </c>
      <c r="S61">
        <v>1</v>
      </c>
      <c r="T61">
        <v>1</v>
      </c>
      <c r="U61">
        <v>1</v>
      </c>
      <c r="V61" t="s">
        <v>146</v>
      </c>
      <c r="W6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61" t="str">
        <f>IF(cto1255AMCO3[[#This Row],[Calificacion]]=1,"Aprobado","Subsanar")</f>
        <v>Aprobado</v>
      </c>
    </row>
    <row r="62" spans="1:24" customFormat="1" hidden="1">
      <c r="A62">
        <v>61</v>
      </c>
      <c r="B62" t="s">
        <v>220</v>
      </c>
      <c r="C62" s="13" t="s">
        <v>221</v>
      </c>
      <c r="D62" s="5" t="s">
        <v>144</v>
      </c>
      <c r="E62" s="26" t="s">
        <v>222</v>
      </c>
      <c r="F62" s="6">
        <v>96</v>
      </c>
      <c r="G62" s="6">
        <v>96.195238000000003</v>
      </c>
      <c r="H62">
        <v>96</v>
      </c>
      <c r="I62" s="4">
        <f t="shared" si="0"/>
        <v>0</v>
      </c>
      <c r="J62" s="10">
        <f t="shared" si="1"/>
        <v>0.06</v>
      </c>
      <c r="K62" t="str">
        <f t="shared" si="2"/>
        <v>Dentro del rango</v>
      </c>
      <c r="L62">
        <v>1</v>
      </c>
      <c r="M62">
        <v>1</v>
      </c>
      <c r="N62">
        <v>1</v>
      </c>
      <c r="O62">
        <v>1</v>
      </c>
      <c r="P62">
        <v>1</v>
      </c>
      <c r="Q62">
        <v>1</v>
      </c>
      <c r="R62">
        <v>1</v>
      </c>
      <c r="S62">
        <v>1</v>
      </c>
      <c r="T62">
        <v>1</v>
      </c>
      <c r="U62">
        <v>1</v>
      </c>
      <c r="V62" t="s">
        <v>146</v>
      </c>
      <c r="W6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62" t="str">
        <f>IF(cto1255AMCO3[[#This Row],[Calificacion]]=1,"Aprobado","Subsanar")</f>
        <v>Aprobado</v>
      </c>
    </row>
    <row r="63" spans="1:24" customFormat="1" hidden="1">
      <c r="A63">
        <v>62</v>
      </c>
      <c r="B63" t="s">
        <v>223</v>
      </c>
      <c r="C63" s="13" t="s">
        <v>224</v>
      </c>
      <c r="D63" s="9" t="s">
        <v>144</v>
      </c>
      <c r="E63" s="26" t="s">
        <v>225</v>
      </c>
      <c r="F63" s="6">
        <v>75</v>
      </c>
      <c r="G63" s="6">
        <v>74.997451999999996</v>
      </c>
      <c r="H63">
        <v>75</v>
      </c>
      <c r="I63" s="4">
        <f t="shared" si="0"/>
        <v>0</v>
      </c>
      <c r="J63" s="10">
        <f t="shared" si="1"/>
        <v>7.0000000000000007E-2</v>
      </c>
      <c r="K63" t="str">
        <f t="shared" si="2"/>
        <v>Dentro del rango</v>
      </c>
      <c r="L63">
        <v>1</v>
      </c>
      <c r="M63">
        <v>1</v>
      </c>
      <c r="N63">
        <v>1</v>
      </c>
      <c r="O63">
        <v>1</v>
      </c>
      <c r="P63">
        <v>1</v>
      </c>
      <c r="Q63">
        <v>1</v>
      </c>
      <c r="R63">
        <v>1</v>
      </c>
      <c r="S63">
        <v>1</v>
      </c>
      <c r="T63">
        <v>1</v>
      </c>
      <c r="U63">
        <v>1</v>
      </c>
      <c r="V63" t="s">
        <v>146</v>
      </c>
      <c r="W6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63" t="str">
        <f>IF(cto1255AMCO3[[#This Row],[Calificacion]]=1,"Aprobado","Subsanar")</f>
        <v>Aprobado</v>
      </c>
    </row>
    <row r="64" spans="1:24" customFormat="1" hidden="1">
      <c r="A64">
        <v>63</v>
      </c>
      <c r="B64" t="s">
        <v>226</v>
      </c>
      <c r="C64" s="13" t="s">
        <v>227</v>
      </c>
      <c r="D64" s="5" t="s">
        <v>144</v>
      </c>
      <c r="E64" s="26" t="s">
        <v>228</v>
      </c>
      <c r="F64" s="6">
        <v>131</v>
      </c>
      <c r="G64" s="6">
        <v>130.93749700000001</v>
      </c>
      <c r="H64">
        <v>131</v>
      </c>
      <c r="I64" s="4">
        <f t="shared" si="0"/>
        <v>0</v>
      </c>
      <c r="J64" s="10">
        <f t="shared" si="1"/>
        <v>0.06</v>
      </c>
      <c r="K64" t="str">
        <f t="shared" si="2"/>
        <v>Dentro del rango</v>
      </c>
      <c r="L64">
        <v>1</v>
      </c>
      <c r="M64">
        <v>1</v>
      </c>
      <c r="N64">
        <v>1</v>
      </c>
      <c r="O64">
        <v>1</v>
      </c>
      <c r="P64">
        <v>1</v>
      </c>
      <c r="Q64">
        <v>1</v>
      </c>
      <c r="R64">
        <v>1</v>
      </c>
      <c r="S64">
        <v>1</v>
      </c>
      <c r="T64">
        <v>1</v>
      </c>
      <c r="U64">
        <v>1</v>
      </c>
      <c r="V64" t="s">
        <v>146</v>
      </c>
      <c r="W6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64" t="str">
        <f>IF(cto1255AMCO3[[#This Row],[Calificacion]]=1,"Aprobado","Subsanar")</f>
        <v>Aprobado</v>
      </c>
    </row>
    <row r="65" spans="1:24" customFormat="1" hidden="1">
      <c r="A65">
        <v>64</v>
      </c>
      <c r="B65" t="s">
        <v>229</v>
      </c>
      <c r="C65" s="13" t="s">
        <v>230</v>
      </c>
      <c r="D65" s="9" t="s">
        <v>144</v>
      </c>
      <c r="E65" s="26" t="s">
        <v>231</v>
      </c>
      <c r="F65" s="6">
        <v>83</v>
      </c>
      <c r="G65" s="6">
        <v>83.52037</v>
      </c>
      <c r="H65">
        <v>83</v>
      </c>
      <c r="I65" s="4">
        <f t="shared" si="0"/>
        <v>0</v>
      </c>
      <c r="J65" s="10">
        <f t="shared" si="1"/>
        <v>0.06</v>
      </c>
      <c r="K65" t="str">
        <f t="shared" si="2"/>
        <v>Dentro del rango</v>
      </c>
      <c r="L65">
        <v>1</v>
      </c>
      <c r="M65">
        <v>1</v>
      </c>
      <c r="N65">
        <v>1</v>
      </c>
      <c r="O65">
        <v>1</v>
      </c>
      <c r="P65">
        <v>1</v>
      </c>
      <c r="Q65">
        <v>1</v>
      </c>
      <c r="R65">
        <v>1</v>
      </c>
      <c r="S65">
        <v>1</v>
      </c>
      <c r="T65">
        <v>1</v>
      </c>
      <c r="U65">
        <v>1</v>
      </c>
      <c r="V65" t="s">
        <v>146</v>
      </c>
      <c r="W6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65" t="str">
        <f>IF(cto1255AMCO3[[#This Row],[Calificacion]]=1,"Aprobado","Subsanar")</f>
        <v>Aprobado</v>
      </c>
    </row>
    <row r="66" spans="1:24" customFormat="1" hidden="1">
      <c r="A66">
        <v>65</v>
      </c>
      <c r="B66" t="s">
        <v>232</v>
      </c>
      <c r="C66" s="13" t="s">
        <v>233</v>
      </c>
      <c r="D66" s="5" t="s">
        <v>144</v>
      </c>
      <c r="E66" s="26" t="s">
        <v>234</v>
      </c>
      <c r="F66" s="6">
        <v>197</v>
      </c>
      <c r="G66" s="6">
        <v>197.43495799999999</v>
      </c>
      <c r="H66">
        <v>197</v>
      </c>
      <c r="I66" s="4">
        <f t="shared" ref="I66:I129" si="3">(((ABS(H66-F66))/F66))</f>
        <v>0</v>
      </c>
      <c r="J66" s="10">
        <f t="shared" ref="J66:J129" si="4">IF(H66&lt;=80,0.07,IF(AND(H66&gt;80,H66&lt;=250),0.06,IF(AND(H66&gt;250,H66&lt;=500),0.04,IF(H66&gt;500,0.03,0))))</f>
        <v>0.06</v>
      </c>
      <c r="K66" t="str">
        <f t="shared" ref="K66:K129" si="5">IF(ABS(I66)&lt;=J66,"Dentro del rango","Supera el rango")</f>
        <v>Dentro del rango</v>
      </c>
      <c r="L66">
        <v>1</v>
      </c>
      <c r="M66">
        <v>1</v>
      </c>
      <c r="N66">
        <v>1</v>
      </c>
      <c r="O66">
        <v>1</v>
      </c>
      <c r="P66">
        <v>1</v>
      </c>
      <c r="Q66">
        <v>1</v>
      </c>
      <c r="R66">
        <v>1</v>
      </c>
      <c r="S66">
        <v>1</v>
      </c>
      <c r="T66">
        <v>1</v>
      </c>
      <c r="U66">
        <v>1</v>
      </c>
      <c r="V66" t="s">
        <v>146</v>
      </c>
      <c r="W6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66" t="str">
        <f>IF(cto1255AMCO3[[#This Row],[Calificacion]]=1,"Aprobado","Subsanar")</f>
        <v>Aprobado</v>
      </c>
    </row>
    <row r="67" spans="1:24" customFormat="1" hidden="1">
      <c r="A67">
        <v>66</v>
      </c>
      <c r="B67" t="s">
        <v>235</v>
      </c>
      <c r="C67" s="13" t="s">
        <v>236</v>
      </c>
      <c r="D67" s="9" t="s">
        <v>144</v>
      </c>
      <c r="E67" s="26" t="s">
        <v>237</v>
      </c>
      <c r="F67" s="6">
        <v>193</v>
      </c>
      <c r="G67" s="6">
        <v>193.146074</v>
      </c>
      <c r="H67">
        <v>193</v>
      </c>
      <c r="I67" s="4">
        <f t="shared" si="3"/>
        <v>0</v>
      </c>
      <c r="J67" s="10">
        <f t="shared" si="4"/>
        <v>0.06</v>
      </c>
      <c r="K67" t="str">
        <f t="shared" si="5"/>
        <v>Dentro del rango</v>
      </c>
      <c r="L67">
        <v>1</v>
      </c>
      <c r="M67">
        <v>1</v>
      </c>
      <c r="N67">
        <v>1</v>
      </c>
      <c r="O67">
        <v>1</v>
      </c>
      <c r="P67">
        <v>1</v>
      </c>
      <c r="Q67">
        <v>1</v>
      </c>
      <c r="R67">
        <v>1</v>
      </c>
      <c r="S67">
        <v>1</v>
      </c>
      <c r="T67">
        <v>1</v>
      </c>
      <c r="U67">
        <v>1</v>
      </c>
      <c r="V67" t="s">
        <v>146</v>
      </c>
      <c r="W6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67" t="str">
        <f>IF(cto1255AMCO3[[#This Row],[Calificacion]]=1,"Aprobado","Subsanar")</f>
        <v>Aprobado</v>
      </c>
    </row>
    <row r="68" spans="1:24" customFormat="1" hidden="1">
      <c r="A68">
        <v>67</v>
      </c>
      <c r="B68" t="s">
        <v>238</v>
      </c>
      <c r="C68" s="13" t="s">
        <v>239</v>
      </c>
      <c r="D68" s="5" t="s">
        <v>144</v>
      </c>
      <c r="E68" s="26" t="s">
        <v>240</v>
      </c>
      <c r="F68" s="6">
        <v>159</v>
      </c>
      <c r="G68" s="6">
        <v>158.94754900000001</v>
      </c>
      <c r="H68">
        <v>159</v>
      </c>
      <c r="I68" s="4">
        <f t="shared" si="3"/>
        <v>0</v>
      </c>
      <c r="J68" s="10">
        <f t="shared" si="4"/>
        <v>0.06</v>
      </c>
      <c r="K68" t="str">
        <f t="shared" si="5"/>
        <v>Dentro del rango</v>
      </c>
      <c r="L68">
        <v>1</v>
      </c>
      <c r="M68">
        <v>1</v>
      </c>
      <c r="N68">
        <v>1</v>
      </c>
      <c r="O68">
        <v>1</v>
      </c>
      <c r="P68">
        <v>1</v>
      </c>
      <c r="Q68">
        <v>1</v>
      </c>
      <c r="R68">
        <v>1</v>
      </c>
      <c r="S68">
        <v>1</v>
      </c>
      <c r="T68">
        <v>1</v>
      </c>
      <c r="U68">
        <v>1</v>
      </c>
      <c r="V68" t="s">
        <v>146</v>
      </c>
      <c r="W6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68" t="str">
        <f>IF(cto1255AMCO3[[#This Row],[Calificacion]]=1,"Aprobado","Subsanar")</f>
        <v>Aprobado</v>
      </c>
    </row>
    <row r="69" spans="1:24" customFormat="1" hidden="1">
      <c r="A69">
        <v>68</v>
      </c>
      <c r="B69" t="s">
        <v>241</v>
      </c>
      <c r="C69" s="13" t="s">
        <v>242</v>
      </c>
      <c r="D69" s="9" t="s">
        <v>144</v>
      </c>
      <c r="E69" s="26" t="s">
        <v>243</v>
      </c>
      <c r="F69" s="6">
        <v>173</v>
      </c>
      <c r="G69" s="6">
        <v>172.869653</v>
      </c>
      <c r="H69">
        <v>173</v>
      </c>
      <c r="I69" s="4">
        <f t="shared" si="3"/>
        <v>0</v>
      </c>
      <c r="J69" s="10">
        <f t="shared" si="4"/>
        <v>0.06</v>
      </c>
      <c r="K69" t="str">
        <f t="shared" si="5"/>
        <v>Dentro del rango</v>
      </c>
      <c r="L69">
        <v>1</v>
      </c>
      <c r="M69">
        <v>1</v>
      </c>
      <c r="N69">
        <v>1</v>
      </c>
      <c r="O69">
        <v>1</v>
      </c>
      <c r="P69">
        <v>1</v>
      </c>
      <c r="Q69">
        <v>1</v>
      </c>
      <c r="R69">
        <v>1</v>
      </c>
      <c r="S69">
        <v>1</v>
      </c>
      <c r="T69">
        <v>1</v>
      </c>
      <c r="U69">
        <v>1</v>
      </c>
      <c r="V69" t="s">
        <v>146</v>
      </c>
      <c r="W6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69" t="str">
        <f>IF(cto1255AMCO3[[#This Row],[Calificacion]]=1,"Aprobado","Subsanar")</f>
        <v>Aprobado</v>
      </c>
    </row>
    <row r="70" spans="1:24" customFormat="1" hidden="1">
      <c r="A70">
        <v>69</v>
      </c>
      <c r="B70" t="s">
        <v>244</v>
      </c>
      <c r="C70" s="13" t="s">
        <v>245</v>
      </c>
      <c r="D70" s="5" t="s">
        <v>144</v>
      </c>
      <c r="E70" s="26" t="s">
        <v>246</v>
      </c>
      <c r="F70" s="6">
        <v>172</v>
      </c>
      <c r="G70" s="6">
        <v>171.63442000000001</v>
      </c>
      <c r="H70">
        <v>172</v>
      </c>
      <c r="I70" s="4">
        <f t="shared" si="3"/>
        <v>0</v>
      </c>
      <c r="J70" s="10">
        <f t="shared" si="4"/>
        <v>0.06</v>
      </c>
      <c r="K70" t="str">
        <f t="shared" si="5"/>
        <v>Dentro del rango</v>
      </c>
      <c r="L70">
        <v>1</v>
      </c>
      <c r="M70">
        <v>1</v>
      </c>
      <c r="N70">
        <v>1</v>
      </c>
      <c r="O70">
        <v>1</v>
      </c>
      <c r="P70">
        <v>1</v>
      </c>
      <c r="Q70">
        <v>1</v>
      </c>
      <c r="R70">
        <v>1</v>
      </c>
      <c r="S70">
        <v>1</v>
      </c>
      <c r="T70">
        <v>1</v>
      </c>
      <c r="U70">
        <v>1</v>
      </c>
      <c r="V70" t="s">
        <v>146</v>
      </c>
      <c r="W7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70" t="str">
        <f>IF(cto1255AMCO3[[#This Row],[Calificacion]]=1,"Aprobado","Subsanar")</f>
        <v>Aprobado</v>
      </c>
    </row>
    <row r="71" spans="1:24" customFormat="1" hidden="1">
      <c r="A71">
        <v>70</v>
      </c>
      <c r="B71" t="s">
        <v>247</v>
      </c>
      <c r="C71" s="13" t="s">
        <v>248</v>
      </c>
      <c r="D71" s="9" t="s">
        <v>144</v>
      </c>
      <c r="E71" s="26" t="s">
        <v>249</v>
      </c>
      <c r="F71" s="6">
        <v>105</v>
      </c>
      <c r="G71" s="6">
        <v>104.91453300000001</v>
      </c>
      <c r="H71">
        <v>105</v>
      </c>
      <c r="I71" s="4">
        <f t="shared" si="3"/>
        <v>0</v>
      </c>
      <c r="J71" s="10">
        <f t="shared" si="4"/>
        <v>0.06</v>
      </c>
      <c r="K71" t="str">
        <f t="shared" si="5"/>
        <v>Dentro del rango</v>
      </c>
      <c r="L71">
        <v>1</v>
      </c>
      <c r="M71">
        <v>1</v>
      </c>
      <c r="N71">
        <v>1</v>
      </c>
      <c r="O71">
        <v>1</v>
      </c>
      <c r="P71">
        <v>1</v>
      </c>
      <c r="Q71">
        <v>1</v>
      </c>
      <c r="R71">
        <v>1</v>
      </c>
      <c r="S71">
        <v>1</v>
      </c>
      <c r="T71">
        <v>1</v>
      </c>
      <c r="U71">
        <v>1</v>
      </c>
      <c r="V71" t="s">
        <v>146</v>
      </c>
      <c r="W7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71" t="str">
        <f>IF(cto1255AMCO3[[#This Row],[Calificacion]]=1,"Aprobado","Subsanar")</f>
        <v>Aprobado</v>
      </c>
    </row>
    <row r="72" spans="1:24" customFormat="1" hidden="1">
      <c r="A72">
        <v>71</v>
      </c>
      <c r="B72" t="s">
        <v>250</v>
      </c>
      <c r="C72" s="13" t="s">
        <v>251</v>
      </c>
      <c r="D72" s="5" t="s">
        <v>144</v>
      </c>
      <c r="E72" s="26" t="s">
        <v>252</v>
      </c>
      <c r="F72" s="6">
        <v>72</v>
      </c>
      <c r="G72" s="6">
        <v>71.593970999999996</v>
      </c>
      <c r="H72">
        <v>72</v>
      </c>
      <c r="I72" s="4">
        <f t="shared" si="3"/>
        <v>0</v>
      </c>
      <c r="J72" s="10">
        <f t="shared" si="4"/>
        <v>7.0000000000000007E-2</v>
      </c>
      <c r="K72" t="str">
        <f t="shared" si="5"/>
        <v>Dentro del rango</v>
      </c>
      <c r="L72">
        <v>1</v>
      </c>
      <c r="M72">
        <v>1</v>
      </c>
      <c r="N72">
        <v>1</v>
      </c>
      <c r="O72">
        <v>1</v>
      </c>
      <c r="P72">
        <v>1</v>
      </c>
      <c r="Q72">
        <v>1</v>
      </c>
      <c r="R72">
        <v>1</v>
      </c>
      <c r="S72">
        <v>1</v>
      </c>
      <c r="T72">
        <v>1</v>
      </c>
      <c r="U72">
        <v>1</v>
      </c>
      <c r="V72" t="s">
        <v>146</v>
      </c>
      <c r="W7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72" t="str">
        <f>IF(cto1255AMCO3[[#This Row],[Calificacion]]=1,"Aprobado","Subsanar")</f>
        <v>Aprobado</v>
      </c>
    </row>
    <row r="73" spans="1:24" customFormat="1" hidden="1">
      <c r="A73">
        <v>72</v>
      </c>
      <c r="B73" t="s">
        <v>253</v>
      </c>
      <c r="C73" s="13" t="s">
        <v>254</v>
      </c>
      <c r="D73" s="9" t="s">
        <v>144</v>
      </c>
      <c r="E73" s="26" t="s">
        <v>255</v>
      </c>
      <c r="F73" s="6">
        <v>108</v>
      </c>
      <c r="G73" s="6">
        <v>108.37536799999999</v>
      </c>
      <c r="H73">
        <v>108</v>
      </c>
      <c r="I73" s="4">
        <f t="shared" si="3"/>
        <v>0</v>
      </c>
      <c r="J73" s="10">
        <f t="shared" si="4"/>
        <v>0.06</v>
      </c>
      <c r="K73" t="str">
        <f t="shared" si="5"/>
        <v>Dentro del rango</v>
      </c>
      <c r="L73">
        <v>1</v>
      </c>
      <c r="M73">
        <v>1</v>
      </c>
      <c r="N73">
        <v>1</v>
      </c>
      <c r="O73">
        <v>1</v>
      </c>
      <c r="P73">
        <v>1</v>
      </c>
      <c r="Q73">
        <v>1</v>
      </c>
      <c r="R73">
        <v>1</v>
      </c>
      <c r="S73">
        <v>1</v>
      </c>
      <c r="T73">
        <v>1</v>
      </c>
      <c r="U73">
        <v>1</v>
      </c>
      <c r="V73" t="s">
        <v>146</v>
      </c>
      <c r="W7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73" t="str">
        <f>IF(cto1255AMCO3[[#This Row],[Calificacion]]=1,"Aprobado","Subsanar")</f>
        <v>Aprobado</v>
      </c>
    </row>
    <row r="74" spans="1:24" customFormat="1" hidden="1">
      <c r="A74">
        <v>73</v>
      </c>
      <c r="B74" t="s">
        <v>256</v>
      </c>
      <c r="C74" s="13" t="s">
        <v>257</v>
      </c>
      <c r="D74" s="5" t="s">
        <v>144</v>
      </c>
      <c r="E74" s="26" t="s">
        <v>258</v>
      </c>
      <c r="F74" s="6">
        <v>106</v>
      </c>
      <c r="G74" s="6">
        <v>105.63628</v>
      </c>
      <c r="H74">
        <v>106</v>
      </c>
      <c r="I74" s="4">
        <f t="shared" si="3"/>
        <v>0</v>
      </c>
      <c r="J74" s="10">
        <f t="shared" si="4"/>
        <v>0.06</v>
      </c>
      <c r="K74" t="str">
        <f t="shared" si="5"/>
        <v>Dentro del rango</v>
      </c>
      <c r="L74">
        <v>1</v>
      </c>
      <c r="M74">
        <v>1</v>
      </c>
      <c r="N74">
        <v>1</v>
      </c>
      <c r="O74">
        <v>1</v>
      </c>
      <c r="P74">
        <v>1</v>
      </c>
      <c r="Q74">
        <v>1</v>
      </c>
      <c r="R74">
        <v>1</v>
      </c>
      <c r="S74">
        <v>1</v>
      </c>
      <c r="T74">
        <v>1</v>
      </c>
      <c r="U74">
        <v>1</v>
      </c>
      <c r="V74" t="s">
        <v>146</v>
      </c>
      <c r="W7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74" t="str">
        <f>IF(cto1255AMCO3[[#This Row],[Calificacion]]=1,"Aprobado","Subsanar")</f>
        <v>Aprobado</v>
      </c>
    </row>
    <row r="75" spans="1:24" customFormat="1" hidden="1">
      <c r="A75">
        <v>74</v>
      </c>
      <c r="B75" t="s">
        <v>259</v>
      </c>
      <c r="C75" s="13" t="s">
        <v>260</v>
      </c>
      <c r="D75" s="9" t="s">
        <v>144</v>
      </c>
      <c r="E75" s="26" t="s">
        <v>261</v>
      </c>
      <c r="F75" s="6">
        <v>752</v>
      </c>
      <c r="G75" s="6">
        <v>750.573667</v>
      </c>
      <c r="H75">
        <v>752</v>
      </c>
      <c r="I75" s="4">
        <f t="shared" si="3"/>
        <v>0</v>
      </c>
      <c r="J75" s="10">
        <f t="shared" si="4"/>
        <v>0.03</v>
      </c>
      <c r="K75" t="str">
        <f t="shared" si="5"/>
        <v>Dentro del rango</v>
      </c>
      <c r="L75">
        <v>1</v>
      </c>
      <c r="M75">
        <v>1</v>
      </c>
      <c r="N75">
        <v>1</v>
      </c>
      <c r="O75">
        <v>1</v>
      </c>
      <c r="P75">
        <v>1</v>
      </c>
      <c r="Q75">
        <v>1</v>
      </c>
      <c r="R75">
        <v>1</v>
      </c>
      <c r="S75">
        <v>1</v>
      </c>
      <c r="T75">
        <v>1</v>
      </c>
      <c r="U75">
        <v>1</v>
      </c>
      <c r="V75" t="s">
        <v>146</v>
      </c>
      <c r="W7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75" t="str">
        <f>IF(cto1255AMCO3[[#This Row],[Calificacion]]=1,"Aprobado","Subsanar")</f>
        <v>Aprobado</v>
      </c>
    </row>
    <row r="76" spans="1:24" customFormat="1" hidden="1">
      <c r="A76">
        <v>75</v>
      </c>
      <c r="B76" t="s">
        <v>262</v>
      </c>
      <c r="C76" s="13" t="s">
        <v>263</v>
      </c>
      <c r="D76" s="5" t="s">
        <v>144</v>
      </c>
      <c r="E76" s="26" t="s">
        <v>264</v>
      </c>
      <c r="F76" s="6">
        <v>71</v>
      </c>
      <c r="G76" s="6">
        <v>79.108058999999997</v>
      </c>
      <c r="H76">
        <v>71</v>
      </c>
      <c r="I76" s="4">
        <f t="shared" si="3"/>
        <v>0</v>
      </c>
      <c r="J76" s="10">
        <f t="shared" si="4"/>
        <v>7.0000000000000007E-2</v>
      </c>
      <c r="K76" t="str">
        <f t="shared" si="5"/>
        <v>Dentro del rango</v>
      </c>
      <c r="L76">
        <v>1</v>
      </c>
      <c r="M76">
        <v>1</v>
      </c>
      <c r="N76">
        <v>1</v>
      </c>
      <c r="O76">
        <v>1</v>
      </c>
      <c r="P76">
        <v>1</v>
      </c>
      <c r="Q76">
        <v>1</v>
      </c>
      <c r="R76">
        <v>1</v>
      </c>
      <c r="S76">
        <v>1</v>
      </c>
      <c r="T76">
        <v>1</v>
      </c>
      <c r="U76">
        <v>1</v>
      </c>
      <c r="V76" t="s">
        <v>146</v>
      </c>
      <c r="W7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76" t="str">
        <f>IF(cto1255AMCO3[[#This Row],[Calificacion]]=1,"Aprobado","Subsanar")</f>
        <v>Aprobado</v>
      </c>
    </row>
    <row r="77" spans="1:24" customFormat="1" hidden="1">
      <c r="A77">
        <v>76</v>
      </c>
      <c r="B77" t="s">
        <v>265</v>
      </c>
      <c r="C77" s="13" t="s">
        <v>266</v>
      </c>
      <c r="D77" s="9" t="s">
        <v>144</v>
      </c>
      <c r="E77" s="26" t="s">
        <v>267</v>
      </c>
      <c r="F77" s="6">
        <v>107</v>
      </c>
      <c r="G77" s="6">
        <v>107.47291800000001</v>
      </c>
      <c r="H77">
        <v>107</v>
      </c>
      <c r="I77" s="4">
        <f t="shared" si="3"/>
        <v>0</v>
      </c>
      <c r="J77" s="10">
        <f t="shared" si="4"/>
        <v>0.06</v>
      </c>
      <c r="K77" t="str">
        <f t="shared" si="5"/>
        <v>Dentro del rango</v>
      </c>
      <c r="L77">
        <v>1</v>
      </c>
      <c r="M77">
        <v>1</v>
      </c>
      <c r="N77">
        <v>1</v>
      </c>
      <c r="O77">
        <v>1</v>
      </c>
      <c r="P77">
        <v>1</v>
      </c>
      <c r="Q77">
        <v>1</v>
      </c>
      <c r="R77">
        <v>1</v>
      </c>
      <c r="S77">
        <v>1</v>
      </c>
      <c r="T77">
        <v>1</v>
      </c>
      <c r="U77">
        <v>1</v>
      </c>
      <c r="V77" t="s">
        <v>146</v>
      </c>
      <c r="W7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77" t="str">
        <f>IF(cto1255AMCO3[[#This Row],[Calificacion]]=1,"Aprobado","Subsanar")</f>
        <v>Aprobado</v>
      </c>
    </row>
    <row r="78" spans="1:24" customFormat="1" hidden="1">
      <c r="A78">
        <v>77</v>
      </c>
      <c r="B78" t="s">
        <v>268</v>
      </c>
      <c r="C78" s="13" t="s">
        <v>269</v>
      </c>
      <c r="D78" s="5" t="s">
        <v>144</v>
      </c>
      <c r="E78" s="26" t="s">
        <v>270</v>
      </c>
      <c r="F78" s="6">
        <v>54</v>
      </c>
      <c r="G78" s="6">
        <v>53.626475999999997</v>
      </c>
      <c r="H78">
        <v>54</v>
      </c>
      <c r="I78" s="4">
        <f t="shared" si="3"/>
        <v>0</v>
      </c>
      <c r="J78" s="10">
        <f t="shared" si="4"/>
        <v>7.0000000000000007E-2</v>
      </c>
      <c r="K78" t="str">
        <f t="shared" si="5"/>
        <v>Dentro del rango</v>
      </c>
      <c r="L78">
        <v>1</v>
      </c>
      <c r="M78">
        <v>1</v>
      </c>
      <c r="N78">
        <v>1</v>
      </c>
      <c r="O78">
        <v>1</v>
      </c>
      <c r="P78">
        <v>1</v>
      </c>
      <c r="Q78">
        <v>1</v>
      </c>
      <c r="R78">
        <v>1</v>
      </c>
      <c r="S78">
        <v>1</v>
      </c>
      <c r="T78">
        <v>1</v>
      </c>
      <c r="U78">
        <v>1</v>
      </c>
      <c r="V78" t="s">
        <v>146</v>
      </c>
      <c r="W7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78" t="str">
        <f>IF(cto1255AMCO3[[#This Row],[Calificacion]]=1,"Aprobado","Subsanar")</f>
        <v>Aprobado</v>
      </c>
    </row>
    <row r="79" spans="1:24" customFormat="1" hidden="1">
      <c r="A79">
        <v>78</v>
      </c>
      <c r="B79" t="s">
        <v>271</v>
      </c>
      <c r="C79" s="13" t="s">
        <v>272</v>
      </c>
      <c r="D79" s="9" t="s">
        <v>144</v>
      </c>
      <c r="E79" s="26" t="s">
        <v>273</v>
      </c>
      <c r="F79" s="6">
        <v>92</v>
      </c>
      <c r="G79" s="6">
        <v>91.702731999999997</v>
      </c>
      <c r="H79">
        <v>92</v>
      </c>
      <c r="I79" s="4">
        <f t="shared" si="3"/>
        <v>0</v>
      </c>
      <c r="J79" s="10">
        <f t="shared" si="4"/>
        <v>0.06</v>
      </c>
      <c r="K79" t="str">
        <f t="shared" si="5"/>
        <v>Dentro del rango</v>
      </c>
      <c r="L79">
        <v>1</v>
      </c>
      <c r="M79">
        <v>1</v>
      </c>
      <c r="N79">
        <v>1</v>
      </c>
      <c r="O79">
        <v>1</v>
      </c>
      <c r="P79">
        <v>1</v>
      </c>
      <c r="Q79">
        <v>1</v>
      </c>
      <c r="R79">
        <v>1</v>
      </c>
      <c r="S79">
        <v>1</v>
      </c>
      <c r="T79">
        <v>1</v>
      </c>
      <c r="U79">
        <v>1</v>
      </c>
      <c r="V79" t="s">
        <v>146</v>
      </c>
      <c r="W7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79" t="str">
        <f>IF(cto1255AMCO3[[#This Row],[Calificacion]]=1,"Aprobado","Subsanar")</f>
        <v>Aprobado</v>
      </c>
    </row>
    <row r="80" spans="1:24" customFormat="1" hidden="1">
      <c r="A80">
        <v>79</v>
      </c>
      <c r="B80" t="s">
        <v>274</v>
      </c>
      <c r="C80" s="13" t="s">
        <v>275</v>
      </c>
      <c r="D80" s="5" t="s">
        <v>144</v>
      </c>
      <c r="E80" s="26" t="s">
        <v>276</v>
      </c>
      <c r="F80" s="6">
        <v>56</v>
      </c>
      <c r="G80" s="6">
        <v>56.071015000000003</v>
      </c>
      <c r="H80">
        <v>56</v>
      </c>
      <c r="I80" s="4">
        <f t="shared" si="3"/>
        <v>0</v>
      </c>
      <c r="J80" s="10">
        <f t="shared" si="4"/>
        <v>7.0000000000000007E-2</v>
      </c>
      <c r="K80" t="str">
        <f t="shared" si="5"/>
        <v>Dentro del rango</v>
      </c>
      <c r="L80">
        <v>1</v>
      </c>
      <c r="M80">
        <v>1</v>
      </c>
      <c r="N80">
        <v>1</v>
      </c>
      <c r="O80">
        <v>1</v>
      </c>
      <c r="P80">
        <v>1</v>
      </c>
      <c r="Q80">
        <v>1</v>
      </c>
      <c r="R80">
        <v>1</v>
      </c>
      <c r="S80">
        <v>1</v>
      </c>
      <c r="T80">
        <v>1</v>
      </c>
      <c r="U80">
        <v>1</v>
      </c>
      <c r="V80" t="s">
        <v>146</v>
      </c>
      <c r="W8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80" t="str">
        <f>IF(cto1255AMCO3[[#This Row],[Calificacion]]=1,"Aprobado","Subsanar")</f>
        <v>Aprobado</v>
      </c>
    </row>
    <row r="81" spans="1:24" customFormat="1" hidden="1">
      <c r="A81">
        <v>80</v>
      </c>
      <c r="B81" t="s">
        <v>277</v>
      </c>
      <c r="C81" s="13" t="s">
        <v>278</v>
      </c>
      <c r="D81" s="9" t="s">
        <v>144</v>
      </c>
      <c r="E81" s="26" t="s">
        <v>279</v>
      </c>
      <c r="F81" s="6">
        <v>84</v>
      </c>
      <c r="G81" s="6">
        <v>84.371983999999998</v>
      </c>
      <c r="H81">
        <v>84</v>
      </c>
      <c r="I81" s="4">
        <f t="shared" si="3"/>
        <v>0</v>
      </c>
      <c r="J81" s="10">
        <f t="shared" si="4"/>
        <v>0.06</v>
      </c>
      <c r="K81" t="str">
        <f t="shared" si="5"/>
        <v>Dentro del rango</v>
      </c>
      <c r="L81">
        <v>1</v>
      </c>
      <c r="M81">
        <v>1</v>
      </c>
      <c r="N81">
        <v>1</v>
      </c>
      <c r="O81">
        <v>1</v>
      </c>
      <c r="P81">
        <v>1</v>
      </c>
      <c r="Q81">
        <v>1</v>
      </c>
      <c r="R81">
        <v>1</v>
      </c>
      <c r="S81">
        <v>1</v>
      </c>
      <c r="T81">
        <v>1</v>
      </c>
      <c r="U81">
        <v>1</v>
      </c>
      <c r="V81" t="s">
        <v>146</v>
      </c>
      <c r="W8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81" t="str">
        <f>IF(cto1255AMCO3[[#This Row],[Calificacion]]=1,"Aprobado","Subsanar")</f>
        <v>Aprobado</v>
      </c>
    </row>
    <row r="82" spans="1:24" customFormat="1" hidden="1">
      <c r="A82">
        <v>81</v>
      </c>
      <c r="B82" t="s">
        <v>280</v>
      </c>
      <c r="C82" s="13" t="s">
        <v>281</v>
      </c>
      <c r="D82" s="5" t="s">
        <v>144</v>
      </c>
      <c r="E82" s="26" t="s">
        <v>282</v>
      </c>
      <c r="F82" s="6">
        <v>61</v>
      </c>
      <c r="G82" s="6">
        <v>61.527295000000002</v>
      </c>
      <c r="H82">
        <v>61</v>
      </c>
      <c r="I82" s="4">
        <f t="shared" si="3"/>
        <v>0</v>
      </c>
      <c r="J82" s="10">
        <f t="shared" si="4"/>
        <v>7.0000000000000007E-2</v>
      </c>
      <c r="K82" t="str">
        <f t="shared" si="5"/>
        <v>Dentro del rango</v>
      </c>
      <c r="L82">
        <v>1</v>
      </c>
      <c r="M82">
        <v>1</v>
      </c>
      <c r="N82">
        <v>1</v>
      </c>
      <c r="O82">
        <v>1</v>
      </c>
      <c r="P82">
        <v>1</v>
      </c>
      <c r="Q82">
        <v>1</v>
      </c>
      <c r="R82">
        <v>1</v>
      </c>
      <c r="S82">
        <v>1</v>
      </c>
      <c r="T82">
        <v>1</v>
      </c>
      <c r="U82">
        <v>1</v>
      </c>
      <c r="V82" t="s">
        <v>146</v>
      </c>
      <c r="W8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82" t="str">
        <f>IF(cto1255AMCO3[[#This Row],[Calificacion]]=1,"Aprobado","Subsanar")</f>
        <v>Aprobado</v>
      </c>
    </row>
    <row r="83" spans="1:24" customFormat="1" hidden="1">
      <c r="A83">
        <v>82</v>
      </c>
      <c r="B83" t="s">
        <v>283</v>
      </c>
      <c r="C83" s="13" t="s">
        <v>284</v>
      </c>
      <c r="D83" s="9" t="s">
        <v>144</v>
      </c>
      <c r="E83" s="26" t="s">
        <v>285</v>
      </c>
      <c r="F83" s="6">
        <v>112</v>
      </c>
      <c r="G83" s="6">
        <v>112.33723500000001</v>
      </c>
      <c r="H83">
        <v>112</v>
      </c>
      <c r="I83" s="4">
        <f t="shared" si="3"/>
        <v>0</v>
      </c>
      <c r="J83" s="10">
        <f t="shared" si="4"/>
        <v>0.06</v>
      </c>
      <c r="K83" t="str">
        <f t="shared" si="5"/>
        <v>Dentro del rango</v>
      </c>
      <c r="L83">
        <v>1</v>
      </c>
      <c r="M83">
        <v>1</v>
      </c>
      <c r="N83">
        <v>1</v>
      </c>
      <c r="O83">
        <v>1</v>
      </c>
      <c r="P83">
        <v>1</v>
      </c>
      <c r="Q83">
        <v>1</v>
      </c>
      <c r="R83">
        <v>1</v>
      </c>
      <c r="S83">
        <v>1</v>
      </c>
      <c r="T83">
        <v>1</v>
      </c>
      <c r="U83">
        <v>1</v>
      </c>
      <c r="V83" t="s">
        <v>146</v>
      </c>
      <c r="W8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83" t="str">
        <f>IF(cto1255AMCO3[[#This Row],[Calificacion]]=1,"Aprobado","Subsanar")</f>
        <v>Aprobado</v>
      </c>
    </row>
    <row r="84" spans="1:24" customFormat="1" hidden="1">
      <c r="A84">
        <v>83</v>
      </c>
      <c r="B84" t="s">
        <v>286</v>
      </c>
      <c r="C84" s="13" t="s">
        <v>287</v>
      </c>
      <c r="D84" s="5" t="s">
        <v>144</v>
      </c>
      <c r="E84" s="26" t="s">
        <v>288</v>
      </c>
      <c r="F84" s="6">
        <v>113</v>
      </c>
      <c r="G84" s="6">
        <v>112.617215</v>
      </c>
      <c r="H84">
        <v>113</v>
      </c>
      <c r="I84" s="4">
        <f t="shared" si="3"/>
        <v>0</v>
      </c>
      <c r="J84" s="10">
        <f t="shared" si="4"/>
        <v>0.06</v>
      </c>
      <c r="K84" t="str">
        <f t="shared" si="5"/>
        <v>Dentro del rango</v>
      </c>
      <c r="L84">
        <v>1</v>
      </c>
      <c r="M84">
        <v>1</v>
      </c>
      <c r="N84">
        <v>1</v>
      </c>
      <c r="O84">
        <v>1</v>
      </c>
      <c r="P84">
        <v>1</v>
      </c>
      <c r="Q84">
        <v>1</v>
      </c>
      <c r="R84">
        <v>1</v>
      </c>
      <c r="S84">
        <v>1</v>
      </c>
      <c r="T84">
        <v>1</v>
      </c>
      <c r="U84">
        <v>1</v>
      </c>
      <c r="V84" t="s">
        <v>146</v>
      </c>
      <c r="W8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84" t="str">
        <f>IF(cto1255AMCO3[[#This Row],[Calificacion]]=1,"Aprobado","Subsanar")</f>
        <v>Aprobado</v>
      </c>
    </row>
    <row r="85" spans="1:24" customFormat="1" hidden="1">
      <c r="A85">
        <v>84</v>
      </c>
      <c r="B85" t="s">
        <v>289</v>
      </c>
      <c r="C85" s="13" t="s">
        <v>290</v>
      </c>
      <c r="D85" s="9" t="s">
        <v>144</v>
      </c>
      <c r="E85" s="26" t="s">
        <v>291</v>
      </c>
      <c r="F85" s="6">
        <v>76</v>
      </c>
      <c r="G85" s="6">
        <v>76.402415000000005</v>
      </c>
      <c r="H85">
        <v>76</v>
      </c>
      <c r="I85" s="4">
        <f t="shared" si="3"/>
        <v>0</v>
      </c>
      <c r="J85" s="10">
        <f t="shared" si="4"/>
        <v>7.0000000000000007E-2</v>
      </c>
      <c r="K85" t="str">
        <f t="shared" si="5"/>
        <v>Dentro del rango</v>
      </c>
      <c r="L85">
        <v>1</v>
      </c>
      <c r="M85">
        <v>1</v>
      </c>
      <c r="N85">
        <v>1</v>
      </c>
      <c r="O85">
        <v>1</v>
      </c>
      <c r="P85">
        <v>1</v>
      </c>
      <c r="Q85">
        <v>1</v>
      </c>
      <c r="R85">
        <v>1</v>
      </c>
      <c r="S85">
        <v>1</v>
      </c>
      <c r="T85">
        <v>1</v>
      </c>
      <c r="U85">
        <v>1</v>
      </c>
      <c r="V85" t="s">
        <v>146</v>
      </c>
      <c r="W8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85" t="str">
        <f>IF(cto1255AMCO3[[#This Row],[Calificacion]]=1,"Aprobado","Subsanar")</f>
        <v>Aprobado</v>
      </c>
    </row>
    <row r="86" spans="1:24" customFormat="1" hidden="1">
      <c r="A86">
        <v>85</v>
      </c>
      <c r="B86" t="s">
        <v>292</v>
      </c>
      <c r="C86" s="13" t="s">
        <v>293</v>
      </c>
      <c r="D86" s="5" t="s">
        <v>144</v>
      </c>
      <c r="E86" s="26" t="s">
        <v>294</v>
      </c>
      <c r="F86" s="6">
        <v>110</v>
      </c>
      <c r="G86" s="6">
        <v>110.23585199999999</v>
      </c>
      <c r="H86">
        <v>110</v>
      </c>
      <c r="I86" s="4">
        <f t="shared" si="3"/>
        <v>0</v>
      </c>
      <c r="J86" s="10">
        <f t="shared" si="4"/>
        <v>0.06</v>
      </c>
      <c r="K86" t="str">
        <f t="shared" si="5"/>
        <v>Dentro del rango</v>
      </c>
      <c r="L86">
        <v>1</v>
      </c>
      <c r="M86">
        <v>1</v>
      </c>
      <c r="N86">
        <v>1</v>
      </c>
      <c r="O86">
        <v>1</v>
      </c>
      <c r="P86">
        <v>1</v>
      </c>
      <c r="Q86">
        <v>1</v>
      </c>
      <c r="R86">
        <v>1</v>
      </c>
      <c r="S86">
        <v>1</v>
      </c>
      <c r="T86">
        <v>1</v>
      </c>
      <c r="U86">
        <v>1</v>
      </c>
      <c r="V86" t="s">
        <v>146</v>
      </c>
      <c r="W8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86" t="str">
        <f>IF(cto1255AMCO3[[#This Row],[Calificacion]]=1,"Aprobado","Subsanar")</f>
        <v>Aprobado</v>
      </c>
    </row>
    <row r="87" spans="1:24" customFormat="1" hidden="1">
      <c r="A87">
        <v>86</v>
      </c>
      <c r="B87" t="s">
        <v>295</v>
      </c>
      <c r="C87" s="13" t="s">
        <v>296</v>
      </c>
      <c r="D87" s="9" t="s">
        <v>144</v>
      </c>
      <c r="E87" s="26" t="s">
        <v>297</v>
      </c>
      <c r="F87" s="6">
        <v>79</v>
      </c>
      <c r="G87" s="6">
        <v>79.211788999999996</v>
      </c>
      <c r="H87">
        <v>79</v>
      </c>
      <c r="I87" s="4">
        <f t="shared" si="3"/>
        <v>0</v>
      </c>
      <c r="J87" s="10">
        <f t="shared" si="4"/>
        <v>7.0000000000000007E-2</v>
      </c>
      <c r="K87" t="str">
        <f t="shared" si="5"/>
        <v>Dentro del rango</v>
      </c>
      <c r="L87">
        <v>1</v>
      </c>
      <c r="M87">
        <v>1</v>
      </c>
      <c r="N87">
        <v>1</v>
      </c>
      <c r="O87">
        <v>1</v>
      </c>
      <c r="P87">
        <v>1</v>
      </c>
      <c r="Q87">
        <v>1</v>
      </c>
      <c r="R87">
        <v>1</v>
      </c>
      <c r="S87">
        <v>1</v>
      </c>
      <c r="T87">
        <v>1</v>
      </c>
      <c r="U87">
        <v>1</v>
      </c>
      <c r="V87" t="s">
        <v>146</v>
      </c>
      <c r="W8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87" t="str">
        <f>IF(cto1255AMCO3[[#This Row],[Calificacion]]=1,"Aprobado","Subsanar")</f>
        <v>Aprobado</v>
      </c>
    </row>
    <row r="88" spans="1:24" customFormat="1" hidden="1">
      <c r="A88">
        <v>87</v>
      </c>
      <c r="B88" t="s">
        <v>298</v>
      </c>
      <c r="C88" s="13" t="s">
        <v>299</v>
      </c>
      <c r="D88" s="5" t="s">
        <v>144</v>
      </c>
      <c r="E88" s="26" t="s">
        <v>300</v>
      </c>
      <c r="F88" s="6">
        <v>101</v>
      </c>
      <c r="G88" s="6">
        <v>100.97551</v>
      </c>
      <c r="H88">
        <v>101</v>
      </c>
      <c r="I88" s="4">
        <f t="shared" si="3"/>
        <v>0</v>
      </c>
      <c r="J88" s="10">
        <f t="shared" si="4"/>
        <v>0.06</v>
      </c>
      <c r="K88" t="str">
        <f t="shared" si="5"/>
        <v>Dentro del rango</v>
      </c>
      <c r="L88">
        <v>1</v>
      </c>
      <c r="M88">
        <v>1</v>
      </c>
      <c r="N88">
        <v>1</v>
      </c>
      <c r="O88">
        <v>1</v>
      </c>
      <c r="P88">
        <v>1</v>
      </c>
      <c r="Q88">
        <v>1</v>
      </c>
      <c r="R88">
        <v>1</v>
      </c>
      <c r="S88">
        <v>1</v>
      </c>
      <c r="T88">
        <v>1</v>
      </c>
      <c r="U88">
        <v>1</v>
      </c>
      <c r="V88" t="s">
        <v>146</v>
      </c>
      <c r="W8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88" t="str">
        <f>IF(cto1255AMCO3[[#This Row],[Calificacion]]=1,"Aprobado","Subsanar")</f>
        <v>Aprobado</v>
      </c>
    </row>
    <row r="89" spans="1:24" customFormat="1" hidden="1">
      <c r="A89">
        <v>88</v>
      </c>
      <c r="B89" t="s">
        <v>301</v>
      </c>
      <c r="C89" s="13" t="s">
        <v>302</v>
      </c>
      <c r="D89" s="9" t="s">
        <v>144</v>
      </c>
      <c r="E89" s="26" t="s">
        <v>303</v>
      </c>
      <c r="F89" s="6">
        <v>90</v>
      </c>
      <c r="G89" s="6">
        <v>89.571462999999994</v>
      </c>
      <c r="H89">
        <v>90</v>
      </c>
      <c r="I89" s="4">
        <f t="shared" si="3"/>
        <v>0</v>
      </c>
      <c r="J89" s="10">
        <f t="shared" si="4"/>
        <v>0.06</v>
      </c>
      <c r="K89" t="str">
        <f t="shared" si="5"/>
        <v>Dentro del rango</v>
      </c>
      <c r="L89">
        <v>1</v>
      </c>
      <c r="M89">
        <v>1</v>
      </c>
      <c r="N89">
        <v>1</v>
      </c>
      <c r="O89">
        <v>1</v>
      </c>
      <c r="P89">
        <v>1</v>
      </c>
      <c r="Q89">
        <v>1</v>
      </c>
      <c r="R89">
        <v>1</v>
      </c>
      <c r="S89">
        <v>1</v>
      </c>
      <c r="T89">
        <v>1</v>
      </c>
      <c r="U89">
        <v>1</v>
      </c>
      <c r="V89" t="s">
        <v>146</v>
      </c>
      <c r="W8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89" t="str">
        <f>IF(cto1255AMCO3[[#This Row],[Calificacion]]=1,"Aprobado","Subsanar")</f>
        <v>Aprobado</v>
      </c>
    </row>
    <row r="90" spans="1:24" customFormat="1" hidden="1">
      <c r="A90">
        <v>89</v>
      </c>
      <c r="B90" t="s">
        <v>304</v>
      </c>
      <c r="C90" s="13" t="s">
        <v>305</v>
      </c>
      <c r="D90" s="5" t="s">
        <v>144</v>
      </c>
      <c r="E90" s="26" t="s">
        <v>306</v>
      </c>
      <c r="F90" s="6">
        <v>106</v>
      </c>
      <c r="G90" s="6">
        <v>106.31039</v>
      </c>
      <c r="H90">
        <v>106</v>
      </c>
      <c r="I90" s="4">
        <f t="shared" si="3"/>
        <v>0</v>
      </c>
      <c r="J90" s="10">
        <f t="shared" si="4"/>
        <v>0.06</v>
      </c>
      <c r="K90" t="str">
        <f t="shared" si="5"/>
        <v>Dentro del rango</v>
      </c>
      <c r="L90">
        <v>1</v>
      </c>
      <c r="M90">
        <v>1</v>
      </c>
      <c r="N90">
        <v>1</v>
      </c>
      <c r="O90">
        <v>1</v>
      </c>
      <c r="P90">
        <v>1</v>
      </c>
      <c r="Q90">
        <v>1</v>
      </c>
      <c r="R90">
        <v>1</v>
      </c>
      <c r="S90">
        <v>1</v>
      </c>
      <c r="T90">
        <v>1</v>
      </c>
      <c r="U90">
        <v>1</v>
      </c>
      <c r="V90" t="s">
        <v>146</v>
      </c>
      <c r="W9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90" t="str">
        <f>IF(cto1255AMCO3[[#This Row],[Calificacion]]=1,"Aprobado","Subsanar")</f>
        <v>Aprobado</v>
      </c>
    </row>
    <row r="91" spans="1:24" customFormat="1" hidden="1">
      <c r="A91">
        <v>90</v>
      </c>
      <c r="B91" t="s">
        <v>307</v>
      </c>
      <c r="C91" s="13" t="s">
        <v>308</v>
      </c>
      <c r="D91" s="9" t="s">
        <v>144</v>
      </c>
      <c r="E91" s="26" t="s">
        <v>309</v>
      </c>
      <c r="F91" s="6">
        <v>108</v>
      </c>
      <c r="G91" s="6">
        <v>107.57591600000001</v>
      </c>
      <c r="H91">
        <v>108</v>
      </c>
      <c r="I91" s="4">
        <f t="shared" si="3"/>
        <v>0</v>
      </c>
      <c r="J91" s="10">
        <f t="shared" si="4"/>
        <v>0.06</v>
      </c>
      <c r="K91" t="str">
        <f t="shared" si="5"/>
        <v>Dentro del rango</v>
      </c>
      <c r="L91">
        <v>1</v>
      </c>
      <c r="M91">
        <v>1</v>
      </c>
      <c r="N91">
        <v>1</v>
      </c>
      <c r="O91">
        <v>1</v>
      </c>
      <c r="P91">
        <v>1</v>
      </c>
      <c r="Q91">
        <v>1</v>
      </c>
      <c r="R91">
        <v>1</v>
      </c>
      <c r="S91">
        <v>1</v>
      </c>
      <c r="T91">
        <v>1</v>
      </c>
      <c r="U91">
        <v>1</v>
      </c>
      <c r="V91" t="s">
        <v>146</v>
      </c>
      <c r="W9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91" t="str">
        <f>IF(cto1255AMCO3[[#This Row],[Calificacion]]=1,"Aprobado","Subsanar")</f>
        <v>Aprobado</v>
      </c>
    </row>
    <row r="92" spans="1:24" customFormat="1" hidden="1">
      <c r="A92">
        <v>91</v>
      </c>
      <c r="B92" t="s">
        <v>310</v>
      </c>
      <c r="C92" s="13" t="s">
        <v>311</v>
      </c>
      <c r="D92" s="5" t="s">
        <v>144</v>
      </c>
      <c r="E92" s="26" t="s">
        <v>312</v>
      </c>
      <c r="F92" s="6">
        <v>100</v>
      </c>
      <c r="G92" s="6">
        <v>99.684985999999995</v>
      </c>
      <c r="H92">
        <v>100</v>
      </c>
      <c r="I92" s="4">
        <f t="shared" si="3"/>
        <v>0</v>
      </c>
      <c r="J92" s="10">
        <f t="shared" si="4"/>
        <v>0.06</v>
      </c>
      <c r="K92" t="str">
        <f t="shared" si="5"/>
        <v>Dentro del rango</v>
      </c>
      <c r="L92">
        <v>1</v>
      </c>
      <c r="M92">
        <v>1</v>
      </c>
      <c r="N92">
        <v>1</v>
      </c>
      <c r="O92">
        <v>1</v>
      </c>
      <c r="P92">
        <v>1</v>
      </c>
      <c r="Q92">
        <v>1</v>
      </c>
      <c r="R92">
        <v>1</v>
      </c>
      <c r="S92">
        <v>1</v>
      </c>
      <c r="T92">
        <v>1</v>
      </c>
      <c r="U92">
        <v>1</v>
      </c>
      <c r="V92" t="s">
        <v>146</v>
      </c>
      <c r="W9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92" t="str">
        <f>IF(cto1255AMCO3[[#This Row],[Calificacion]]=1,"Aprobado","Subsanar")</f>
        <v>Aprobado</v>
      </c>
    </row>
    <row r="93" spans="1:24" customFormat="1" hidden="1">
      <c r="A93">
        <v>92</v>
      </c>
      <c r="B93" t="s">
        <v>313</v>
      </c>
      <c r="C93" s="13" t="s">
        <v>314</v>
      </c>
      <c r="D93" s="9" t="s">
        <v>144</v>
      </c>
      <c r="E93" s="26" t="s">
        <v>315</v>
      </c>
      <c r="F93" s="6">
        <v>99</v>
      </c>
      <c r="G93" s="6">
        <v>99.303449999999998</v>
      </c>
      <c r="H93">
        <v>99</v>
      </c>
      <c r="I93" s="4">
        <f t="shared" si="3"/>
        <v>0</v>
      </c>
      <c r="J93" s="10">
        <f t="shared" si="4"/>
        <v>0.06</v>
      </c>
      <c r="K93" t="str">
        <f t="shared" si="5"/>
        <v>Dentro del rango</v>
      </c>
      <c r="L93">
        <v>1</v>
      </c>
      <c r="M93">
        <v>1</v>
      </c>
      <c r="N93">
        <v>1</v>
      </c>
      <c r="O93">
        <v>1</v>
      </c>
      <c r="P93">
        <v>1</v>
      </c>
      <c r="Q93">
        <v>1</v>
      </c>
      <c r="R93">
        <v>1</v>
      </c>
      <c r="S93">
        <v>1</v>
      </c>
      <c r="T93">
        <v>1</v>
      </c>
      <c r="U93">
        <v>1</v>
      </c>
      <c r="V93" t="s">
        <v>146</v>
      </c>
      <c r="W9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93" t="str">
        <f>IF(cto1255AMCO3[[#This Row],[Calificacion]]=1,"Aprobado","Subsanar")</f>
        <v>Aprobado</v>
      </c>
    </row>
    <row r="94" spans="1:24" customFormat="1" hidden="1">
      <c r="A94">
        <v>93</v>
      </c>
      <c r="B94" t="s">
        <v>316</v>
      </c>
      <c r="C94" s="13" t="s">
        <v>317</v>
      </c>
      <c r="D94" s="5" t="s">
        <v>144</v>
      </c>
      <c r="E94" s="26" t="s">
        <v>318</v>
      </c>
      <c r="F94" s="6">
        <v>96</v>
      </c>
      <c r="G94" s="6">
        <v>96.268974999999998</v>
      </c>
      <c r="H94">
        <v>96</v>
      </c>
      <c r="I94" s="4">
        <f t="shared" si="3"/>
        <v>0</v>
      </c>
      <c r="J94" s="10">
        <f t="shared" si="4"/>
        <v>0.06</v>
      </c>
      <c r="K94" t="str">
        <f t="shared" si="5"/>
        <v>Dentro del rango</v>
      </c>
      <c r="L94">
        <v>1</v>
      </c>
      <c r="M94">
        <v>1</v>
      </c>
      <c r="N94">
        <v>1</v>
      </c>
      <c r="O94">
        <v>1</v>
      </c>
      <c r="P94">
        <v>1</v>
      </c>
      <c r="Q94">
        <v>1</v>
      </c>
      <c r="R94">
        <v>1</v>
      </c>
      <c r="S94">
        <v>1</v>
      </c>
      <c r="T94">
        <v>1</v>
      </c>
      <c r="U94">
        <v>1</v>
      </c>
      <c r="V94" t="s">
        <v>146</v>
      </c>
      <c r="W9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94" t="str">
        <f>IF(cto1255AMCO3[[#This Row],[Calificacion]]=1,"Aprobado","Subsanar")</f>
        <v>Aprobado</v>
      </c>
    </row>
    <row r="95" spans="1:24" customFormat="1" hidden="1">
      <c r="A95">
        <v>94</v>
      </c>
      <c r="B95" t="s">
        <v>319</v>
      </c>
      <c r="C95" s="13" t="s">
        <v>320</v>
      </c>
      <c r="D95" s="9" t="s">
        <v>144</v>
      </c>
      <c r="E95" s="26" t="s">
        <v>321</v>
      </c>
      <c r="F95" s="6">
        <v>105</v>
      </c>
      <c r="G95" s="6">
        <v>105.371421</v>
      </c>
      <c r="H95">
        <v>105</v>
      </c>
      <c r="I95" s="4">
        <f t="shared" si="3"/>
        <v>0</v>
      </c>
      <c r="J95" s="10">
        <f t="shared" si="4"/>
        <v>0.06</v>
      </c>
      <c r="K95" t="str">
        <f t="shared" si="5"/>
        <v>Dentro del rango</v>
      </c>
      <c r="L95">
        <v>1</v>
      </c>
      <c r="M95">
        <v>1</v>
      </c>
      <c r="N95">
        <v>1</v>
      </c>
      <c r="O95">
        <v>1</v>
      </c>
      <c r="P95">
        <v>1</v>
      </c>
      <c r="Q95">
        <v>1</v>
      </c>
      <c r="R95">
        <v>1</v>
      </c>
      <c r="S95">
        <v>1</v>
      </c>
      <c r="T95">
        <v>1</v>
      </c>
      <c r="U95">
        <v>1</v>
      </c>
      <c r="V95" t="s">
        <v>146</v>
      </c>
      <c r="W9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95" t="str">
        <f>IF(cto1255AMCO3[[#This Row],[Calificacion]]=1,"Aprobado","Subsanar")</f>
        <v>Aprobado</v>
      </c>
    </row>
    <row r="96" spans="1:24" customFormat="1" hidden="1">
      <c r="A96">
        <v>95</v>
      </c>
      <c r="B96" t="s">
        <v>322</v>
      </c>
      <c r="C96" s="13" t="s">
        <v>323</v>
      </c>
      <c r="D96" s="5" t="s">
        <v>144</v>
      </c>
      <c r="E96" s="26" t="s">
        <v>324</v>
      </c>
      <c r="F96" s="6">
        <v>116</v>
      </c>
      <c r="G96" s="6">
        <v>115.878349</v>
      </c>
      <c r="H96">
        <v>116</v>
      </c>
      <c r="I96" s="4">
        <f t="shared" si="3"/>
        <v>0</v>
      </c>
      <c r="J96" s="10">
        <f t="shared" si="4"/>
        <v>0.06</v>
      </c>
      <c r="K96" t="str">
        <f t="shared" si="5"/>
        <v>Dentro del rango</v>
      </c>
      <c r="L96">
        <v>1</v>
      </c>
      <c r="M96">
        <v>1</v>
      </c>
      <c r="N96">
        <v>1</v>
      </c>
      <c r="O96">
        <v>1</v>
      </c>
      <c r="P96">
        <v>1</v>
      </c>
      <c r="Q96">
        <v>1</v>
      </c>
      <c r="R96">
        <v>1</v>
      </c>
      <c r="S96">
        <v>1</v>
      </c>
      <c r="T96">
        <v>1</v>
      </c>
      <c r="U96">
        <v>1</v>
      </c>
      <c r="V96" t="s">
        <v>146</v>
      </c>
      <c r="W9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96" t="str">
        <f>IF(cto1255AMCO3[[#This Row],[Calificacion]]=1,"Aprobado","Subsanar")</f>
        <v>Aprobado</v>
      </c>
    </row>
    <row r="97" spans="1:24" customFormat="1" hidden="1">
      <c r="A97">
        <v>96</v>
      </c>
      <c r="B97" t="s">
        <v>325</v>
      </c>
      <c r="C97" s="13" t="s">
        <v>326</v>
      </c>
      <c r="D97" s="9" t="s">
        <v>144</v>
      </c>
      <c r="E97" s="26" t="s">
        <v>327</v>
      </c>
      <c r="F97" s="6">
        <v>69</v>
      </c>
      <c r="G97" s="6">
        <v>69.044443999999999</v>
      </c>
      <c r="H97">
        <v>69</v>
      </c>
      <c r="I97" s="4">
        <f t="shared" si="3"/>
        <v>0</v>
      </c>
      <c r="J97" s="10">
        <f t="shared" si="4"/>
        <v>7.0000000000000007E-2</v>
      </c>
      <c r="K97" t="str">
        <f t="shared" si="5"/>
        <v>Dentro del rango</v>
      </c>
      <c r="L97">
        <v>1</v>
      </c>
      <c r="M97">
        <v>1</v>
      </c>
      <c r="N97">
        <v>1</v>
      </c>
      <c r="O97">
        <v>1</v>
      </c>
      <c r="P97">
        <v>1</v>
      </c>
      <c r="Q97">
        <v>1</v>
      </c>
      <c r="R97">
        <v>1</v>
      </c>
      <c r="S97">
        <v>1</v>
      </c>
      <c r="T97">
        <v>1</v>
      </c>
      <c r="U97">
        <v>1</v>
      </c>
      <c r="V97" t="s">
        <v>146</v>
      </c>
      <c r="W9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97" t="str">
        <f>IF(cto1255AMCO3[[#This Row],[Calificacion]]=1,"Aprobado","Subsanar")</f>
        <v>Aprobado</v>
      </c>
    </row>
    <row r="98" spans="1:24" customFormat="1" hidden="1">
      <c r="A98">
        <v>97</v>
      </c>
      <c r="B98" t="s">
        <v>328</v>
      </c>
      <c r="C98" s="13" t="s">
        <v>329</v>
      </c>
      <c r="D98" s="5" t="s">
        <v>144</v>
      </c>
      <c r="E98" s="26" t="s">
        <v>330</v>
      </c>
      <c r="F98" s="6">
        <v>111</v>
      </c>
      <c r="G98" s="6">
        <v>110.738105</v>
      </c>
      <c r="H98">
        <v>111</v>
      </c>
      <c r="I98" s="4">
        <f t="shared" si="3"/>
        <v>0</v>
      </c>
      <c r="J98" s="10">
        <f t="shared" si="4"/>
        <v>0.06</v>
      </c>
      <c r="K98" t="str">
        <f t="shared" si="5"/>
        <v>Dentro del rango</v>
      </c>
      <c r="L98">
        <v>1</v>
      </c>
      <c r="M98">
        <v>1</v>
      </c>
      <c r="N98">
        <v>1</v>
      </c>
      <c r="O98">
        <v>1</v>
      </c>
      <c r="P98">
        <v>1</v>
      </c>
      <c r="Q98">
        <v>1</v>
      </c>
      <c r="R98">
        <v>1</v>
      </c>
      <c r="S98">
        <v>1</v>
      </c>
      <c r="T98">
        <v>1</v>
      </c>
      <c r="U98">
        <v>1</v>
      </c>
      <c r="V98" t="s">
        <v>146</v>
      </c>
      <c r="W9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98" t="str">
        <f>IF(cto1255AMCO3[[#This Row],[Calificacion]]=1,"Aprobado","Subsanar")</f>
        <v>Aprobado</v>
      </c>
    </row>
    <row r="99" spans="1:24" customFormat="1" hidden="1">
      <c r="A99">
        <v>98</v>
      </c>
      <c r="B99" t="s">
        <v>331</v>
      </c>
      <c r="C99" s="13" t="s">
        <v>332</v>
      </c>
      <c r="D99" s="9" t="s">
        <v>144</v>
      </c>
      <c r="E99" s="26" t="s">
        <v>333</v>
      </c>
      <c r="F99" s="6">
        <v>187</v>
      </c>
      <c r="G99" s="6">
        <v>186.74024</v>
      </c>
      <c r="H99">
        <v>187</v>
      </c>
      <c r="I99" s="4">
        <f t="shared" si="3"/>
        <v>0</v>
      </c>
      <c r="J99" s="10">
        <f t="shared" si="4"/>
        <v>0.06</v>
      </c>
      <c r="K99" t="str">
        <f t="shared" si="5"/>
        <v>Dentro del rango</v>
      </c>
      <c r="L99">
        <v>1</v>
      </c>
      <c r="M99">
        <v>1</v>
      </c>
      <c r="N99">
        <v>1</v>
      </c>
      <c r="O99">
        <v>1</v>
      </c>
      <c r="P99">
        <v>1</v>
      </c>
      <c r="Q99">
        <v>1</v>
      </c>
      <c r="R99">
        <v>1</v>
      </c>
      <c r="S99">
        <v>1</v>
      </c>
      <c r="T99">
        <v>1</v>
      </c>
      <c r="U99">
        <v>1</v>
      </c>
      <c r="V99" t="s">
        <v>146</v>
      </c>
      <c r="W9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99" t="str">
        <f>IF(cto1255AMCO3[[#This Row],[Calificacion]]=1,"Aprobado","Subsanar")</f>
        <v>Aprobado</v>
      </c>
    </row>
    <row r="100" spans="1:24" customFormat="1" hidden="1">
      <c r="A100">
        <v>99</v>
      </c>
      <c r="B100" t="s">
        <v>334</v>
      </c>
      <c r="C100" s="13" t="s">
        <v>335</v>
      </c>
      <c r="D100" s="5" t="s">
        <v>144</v>
      </c>
      <c r="E100" s="26" t="s">
        <v>336</v>
      </c>
      <c r="F100" s="6">
        <v>188</v>
      </c>
      <c r="G100" s="6">
        <v>187.67895300000001</v>
      </c>
      <c r="H100">
        <v>188</v>
      </c>
      <c r="I100" s="4">
        <f t="shared" si="3"/>
        <v>0</v>
      </c>
      <c r="J100" s="10">
        <f t="shared" si="4"/>
        <v>0.06</v>
      </c>
      <c r="K100" t="str">
        <f t="shared" si="5"/>
        <v>Dentro del rango</v>
      </c>
      <c r="L100">
        <v>1</v>
      </c>
      <c r="M100">
        <v>1</v>
      </c>
      <c r="N100">
        <v>1</v>
      </c>
      <c r="O100">
        <v>1</v>
      </c>
      <c r="P100">
        <v>1</v>
      </c>
      <c r="Q100">
        <v>1</v>
      </c>
      <c r="R100">
        <v>1</v>
      </c>
      <c r="S100">
        <v>1</v>
      </c>
      <c r="T100">
        <v>1</v>
      </c>
      <c r="U100">
        <v>1</v>
      </c>
      <c r="V100" t="s">
        <v>146</v>
      </c>
      <c r="W10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00" t="str">
        <f>IF(cto1255AMCO3[[#This Row],[Calificacion]]=1,"Aprobado","Subsanar")</f>
        <v>Aprobado</v>
      </c>
    </row>
    <row r="101" spans="1:24" customFormat="1" hidden="1">
      <c r="A101">
        <v>100</v>
      </c>
      <c r="B101" t="s">
        <v>337</v>
      </c>
      <c r="C101" s="13" t="s">
        <v>338</v>
      </c>
      <c r="D101" s="9" t="s">
        <v>144</v>
      </c>
      <c r="E101" s="26" t="s">
        <v>339</v>
      </c>
      <c r="F101" s="6">
        <v>170</v>
      </c>
      <c r="G101" s="6">
        <v>170.14754099999999</v>
      </c>
      <c r="H101">
        <v>170</v>
      </c>
      <c r="I101" s="4">
        <f t="shared" si="3"/>
        <v>0</v>
      </c>
      <c r="J101" s="10">
        <f t="shared" si="4"/>
        <v>0.06</v>
      </c>
      <c r="K101" t="str">
        <f t="shared" si="5"/>
        <v>Dentro del rango</v>
      </c>
      <c r="L101">
        <v>1</v>
      </c>
      <c r="M101">
        <v>1</v>
      </c>
      <c r="N101">
        <v>1</v>
      </c>
      <c r="O101">
        <v>1</v>
      </c>
      <c r="P101">
        <v>1</v>
      </c>
      <c r="Q101">
        <v>1</v>
      </c>
      <c r="R101">
        <v>1</v>
      </c>
      <c r="S101">
        <v>1</v>
      </c>
      <c r="T101">
        <v>1</v>
      </c>
      <c r="U101">
        <v>1</v>
      </c>
      <c r="V101" t="s">
        <v>146</v>
      </c>
      <c r="W10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01" t="str">
        <f>IF(cto1255AMCO3[[#This Row],[Calificacion]]=1,"Aprobado","Subsanar")</f>
        <v>Aprobado</v>
      </c>
    </row>
    <row r="102" spans="1:24" customFormat="1" hidden="1">
      <c r="A102">
        <v>101</v>
      </c>
      <c r="B102" t="s">
        <v>340</v>
      </c>
      <c r="C102" s="13" t="s">
        <v>341</v>
      </c>
      <c r="D102" s="5" t="s">
        <v>144</v>
      </c>
      <c r="E102" s="26" t="s">
        <v>342</v>
      </c>
      <c r="F102" s="6">
        <v>120</v>
      </c>
      <c r="G102" s="6">
        <v>120.08210800000001</v>
      </c>
      <c r="H102">
        <v>120</v>
      </c>
      <c r="I102" s="4">
        <f t="shared" si="3"/>
        <v>0</v>
      </c>
      <c r="J102" s="10">
        <f t="shared" si="4"/>
        <v>0.06</v>
      </c>
      <c r="K102" t="str">
        <f t="shared" si="5"/>
        <v>Dentro del rango</v>
      </c>
      <c r="L102">
        <v>1</v>
      </c>
      <c r="M102">
        <v>1</v>
      </c>
      <c r="N102">
        <v>1</v>
      </c>
      <c r="O102">
        <v>1</v>
      </c>
      <c r="P102">
        <v>1</v>
      </c>
      <c r="Q102">
        <v>1</v>
      </c>
      <c r="R102">
        <v>1</v>
      </c>
      <c r="S102">
        <v>1</v>
      </c>
      <c r="T102">
        <v>1</v>
      </c>
      <c r="U102">
        <v>1</v>
      </c>
      <c r="V102" t="s">
        <v>146</v>
      </c>
      <c r="W10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02" t="str">
        <f>IF(cto1255AMCO3[[#This Row],[Calificacion]]=1,"Aprobado","Subsanar")</f>
        <v>Aprobado</v>
      </c>
    </row>
    <row r="103" spans="1:24" customFormat="1" hidden="1">
      <c r="A103">
        <v>102</v>
      </c>
      <c r="B103" t="s">
        <v>343</v>
      </c>
      <c r="C103" s="13" t="s">
        <v>344</v>
      </c>
      <c r="D103" s="9" t="s">
        <v>144</v>
      </c>
      <c r="E103" s="26" t="s">
        <v>345</v>
      </c>
      <c r="F103" s="6">
        <v>61</v>
      </c>
      <c r="G103" s="6">
        <v>61.449427999999997</v>
      </c>
      <c r="H103">
        <v>61</v>
      </c>
      <c r="I103" s="4">
        <f t="shared" si="3"/>
        <v>0</v>
      </c>
      <c r="J103" s="10">
        <f t="shared" si="4"/>
        <v>7.0000000000000007E-2</v>
      </c>
      <c r="K103" t="str">
        <f t="shared" si="5"/>
        <v>Dentro del rango</v>
      </c>
      <c r="L103">
        <v>1</v>
      </c>
      <c r="M103">
        <v>1</v>
      </c>
      <c r="N103">
        <v>1</v>
      </c>
      <c r="O103">
        <v>1</v>
      </c>
      <c r="P103">
        <v>1</v>
      </c>
      <c r="Q103">
        <v>1</v>
      </c>
      <c r="R103">
        <v>1</v>
      </c>
      <c r="S103">
        <v>1</v>
      </c>
      <c r="T103">
        <v>1</v>
      </c>
      <c r="U103">
        <v>1</v>
      </c>
      <c r="V103" t="s">
        <v>146</v>
      </c>
      <c r="W10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03" t="str">
        <f>IF(cto1255AMCO3[[#This Row],[Calificacion]]=1,"Aprobado","Subsanar")</f>
        <v>Aprobado</v>
      </c>
    </row>
    <row r="104" spans="1:24" customFormat="1" hidden="1">
      <c r="A104">
        <v>103</v>
      </c>
      <c r="B104" t="s">
        <v>346</v>
      </c>
      <c r="C104" s="13" t="s">
        <v>347</v>
      </c>
      <c r="D104" s="5" t="s">
        <v>144</v>
      </c>
      <c r="E104" s="26" t="s">
        <v>348</v>
      </c>
      <c r="F104" s="6">
        <v>83</v>
      </c>
      <c r="G104" s="6">
        <v>82.938558</v>
      </c>
      <c r="H104">
        <v>83</v>
      </c>
      <c r="I104" s="4">
        <f t="shared" si="3"/>
        <v>0</v>
      </c>
      <c r="J104" s="10">
        <f t="shared" si="4"/>
        <v>0.06</v>
      </c>
      <c r="K104" t="str">
        <f t="shared" si="5"/>
        <v>Dentro del rango</v>
      </c>
      <c r="L104">
        <v>1</v>
      </c>
      <c r="M104">
        <v>1</v>
      </c>
      <c r="N104">
        <v>1</v>
      </c>
      <c r="O104">
        <v>1</v>
      </c>
      <c r="P104">
        <v>1</v>
      </c>
      <c r="Q104">
        <v>1</v>
      </c>
      <c r="R104">
        <v>1</v>
      </c>
      <c r="S104">
        <v>1</v>
      </c>
      <c r="T104">
        <v>1</v>
      </c>
      <c r="U104">
        <v>1</v>
      </c>
      <c r="V104" t="s">
        <v>146</v>
      </c>
      <c r="W10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04" t="str">
        <f>IF(cto1255AMCO3[[#This Row],[Calificacion]]=1,"Aprobado","Subsanar")</f>
        <v>Aprobado</v>
      </c>
    </row>
    <row r="105" spans="1:24" customFormat="1" hidden="1">
      <c r="A105">
        <v>104</v>
      </c>
      <c r="B105" t="s">
        <v>349</v>
      </c>
      <c r="C105" s="13" t="s">
        <v>350</v>
      </c>
      <c r="D105" s="9" t="s">
        <v>144</v>
      </c>
      <c r="E105" s="26" t="s">
        <v>351</v>
      </c>
      <c r="F105" s="6">
        <v>158</v>
      </c>
      <c r="G105" s="6">
        <v>157.75314</v>
      </c>
      <c r="H105">
        <v>158</v>
      </c>
      <c r="I105" s="4">
        <f t="shared" si="3"/>
        <v>0</v>
      </c>
      <c r="J105" s="10">
        <f t="shared" si="4"/>
        <v>0.06</v>
      </c>
      <c r="K105" t="str">
        <f t="shared" si="5"/>
        <v>Dentro del rango</v>
      </c>
      <c r="L105">
        <v>1</v>
      </c>
      <c r="M105">
        <v>1</v>
      </c>
      <c r="N105">
        <v>1</v>
      </c>
      <c r="O105">
        <v>1</v>
      </c>
      <c r="P105">
        <v>1</v>
      </c>
      <c r="Q105">
        <v>1</v>
      </c>
      <c r="R105">
        <v>1</v>
      </c>
      <c r="S105">
        <v>1</v>
      </c>
      <c r="T105">
        <v>1</v>
      </c>
      <c r="U105">
        <v>1</v>
      </c>
      <c r="V105" t="s">
        <v>146</v>
      </c>
      <c r="W10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05" t="str">
        <f>IF(cto1255AMCO3[[#This Row],[Calificacion]]=1,"Aprobado","Subsanar")</f>
        <v>Aprobado</v>
      </c>
    </row>
    <row r="106" spans="1:24" customFormat="1" hidden="1">
      <c r="A106">
        <v>105</v>
      </c>
      <c r="B106" t="s">
        <v>352</v>
      </c>
      <c r="C106" s="13" t="s">
        <v>353</v>
      </c>
      <c r="D106" s="5" t="s">
        <v>144</v>
      </c>
      <c r="E106" s="26" t="s">
        <v>354</v>
      </c>
      <c r="F106" s="6">
        <v>268</v>
      </c>
      <c r="G106" s="6">
        <v>268.19895200000002</v>
      </c>
      <c r="H106">
        <v>268</v>
      </c>
      <c r="I106" s="4">
        <f t="shared" si="3"/>
        <v>0</v>
      </c>
      <c r="J106" s="10">
        <f t="shared" si="4"/>
        <v>0.04</v>
      </c>
      <c r="K106" t="str">
        <f t="shared" si="5"/>
        <v>Dentro del rango</v>
      </c>
      <c r="L106">
        <v>1</v>
      </c>
      <c r="M106">
        <v>1</v>
      </c>
      <c r="N106">
        <v>1</v>
      </c>
      <c r="O106">
        <v>1</v>
      </c>
      <c r="P106">
        <v>1</v>
      </c>
      <c r="Q106">
        <v>1</v>
      </c>
      <c r="R106">
        <v>1</v>
      </c>
      <c r="S106">
        <v>1</v>
      </c>
      <c r="T106">
        <v>1</v>
      </c>
      <c r="U106">
        <v>1</v>
      </c>
      <c r="V106" t="s">
        <v>146</v>
      </c>
      <c r="W10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06" t="str">
        <f>IF(cto1255AMCO3[[#This Row],[Calificacion]]=1,"Aprobado","Subsanar")</f>
        <v>Aprobado</v>
      </c>
    </row>
    <row r="107" spans="1:24" customFormat="1" hidden="1">
      <c r="A107">
        <v>106</v>
      </c>
      <c r="B107" t="s">
        <v>355</v>
      </c>
      <c r="C107" s="13" t="s">
        <v>356</v>
      </c>
      <c r="D107" s="9" t="s">
        <v>144</v>
      </c>
      <c r="E107" s="26" t="s">
        <v>357</v>
      </c>
      <c r="F107" s="6">
        <v>81</v>
      </c>
      <c r="G107" s="6">
        <v>80.940948000000006</v>
      </c>
      <c r="H107">
        <v>81</v>
      </c>
      <c r="I107" s="4">
        <f t="shared" si="3"/>
        <v>0</v>
      </c>
      <c r="J107" s="10">
        <f t="shared" si="4"/>
        <v>0.06</v>
      </c>
      <c r="K107" t="str">
        <f t="shared" si="5"/>
        <v>Dentro del rango</v>
      </c>
      <c r="L107">
        <v>1</v>
      </c>
      <c r="M107">
        <v>1</v>
      </c>
      <c r="N107">
        <v>1</v>
      </c>
      <c r="O107">
        <v>1</v>
      </c>
      <c r="P107">
        <v>1</v>
      </c>
      <c r="Q107">
        <v>1</v>
      </c>
      <c r="R107">
        <v>1</v>
      </c>
      <c r="S107">
        <v>1</v>
      </c>
      <c r="T107">
        <v>1</v>
      </c>
      <c r="U107">
        <v>1</v>
      </c>
      <c r="V107" t="s">
        <v>146</v>
      </c>
      <c r="W10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07" t="str">
        <f>IF(cto1255AMCO3[[#This Row],[Calificacion]]=1,"Aprobado","Subsanar")</f>
        <v>Aprobado</v>
      </c>
    </row>
    <row r="108" spans="1:24" customFormat="1" hidden="1">
      <c r="A108">
        <v>107</v>
      </c>
      <c r="B108" t="s">
        <v>358</v>
      </c>
      <c r="C108" s="13" t="s">
        <v>359</v>
      </c>
      <c r="D108" s="5" t="s">
        <v>144</v>
      </c>
      <c r="E108" s="26" t="s">
        <v>360</v>
      </c>
      <c r="F108" s="6">
        <v>43</v>
      </c>
      <c r="G108" s="6">
        <v>43.064695</v>
      </c>
      <c r="H108">
        <v>43</v>
      </c>
      <c r="I108" s="4">
        <f t="shared" si="3"/>
        <v>0</v>
      </c>
      <c r="J108" s="10">
        <f t="shared" si="4"/>
        <v>7.0000000000000007E-2</v>
      </c>
      <c r="K108" t="str">
        <f t="shared" si="5"/>
        <v>Dentro del rango</v>
      </c>
      <c r="L108">
        <v>1</v>
      </c>
      <c r="M108">
        <v>1</v>
      </c>
      <c r="N108">
        <v>1</v>
      </c>
      <c r="O108">
        <v>1</v>
      </c>
      <c r="P108">
        <v>1</v>
      </c>
      <c r="Q108">
        <v>1</v>
      </c>
      <c r="R108">
        <v>1</v>
      </c>
      <c r="S108">
        <v>1</v>
      </c>
      <c r="T108">
        <v>1</v>
      </c>
      <c r="U108">
        <v>1</v>
      </c>
      <c r="V108" t="s">
        <v>146</v>
      </c>
      <c r="W10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08" t="str">
        <f>IF(cto1255AMCO3[[#This Row],[Calificacion]]=1,"Aprobado","Subsanar")</f>
        <v>Aprobado</v>
      </c>
    </row>
    <row r="109" spans="1:24" customFormat="1" hidden="1">
      <c r="A109">
        <v>108</v>
      </c>
      <c r="B109" t="s">
        <v>361</v>
      </c>
      <c r="C109" s="13" t="s">
        <v>362</v>
      </c>
      <c r="D109" s="9" t="s">
        <v>144</v>
      </c>
      <c r="E109" s="26" t="s">
        <v>363</v>
      </c>
      <c r="F109" s="6">
        <v>117</v>
      </c>
      <c r="G109" s="6">
        <v>117.12755799999999</v>
      </c>
      <c r="H109">
        <v>117</v>
      </c>
      <c r="I109" s="4">
        <f t="shared" si="3"/>
        <v>0</v>
      </c>
      <c r="J109" s="10">
        <f t="shared" si="4"/>
        <v>0.06</v>
      </c>
      <c r="K109" t="str">
        <f t="shared" si="5"/>
        <v>Dentro del rango</v>
      </c>
      <c r="L109">
        <v>1</v>
      </c>
      <c r="M109">
        <v>1</v>
      </c>
      <c r="N109">
        <v>1</v>
      </c>
      <c r="O109">
        <v>1</v>
      </c>
      <c r="P109">
        <v>1</v>
      </c>
      <c r="Q109">
        <v>1</v>
      </c>
      <c r="R109">
        <v>1</v>
      </c>
      <c r="S109">
        <v>1</v>
      </c>
      <c r="T109">
        <v>1</v>
      </c>
      <c r="U109">
        <v>1</v>
      </c>
      <c r="V109" t="s">
        <v>146</v>
      </c>
      <c r="W10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09" t="str">
        <f>IF(cto1255AMCO3[[#This Row],[Calificacion]]=1,"Aprobado","Subsanar")</f>
        <v>Aprobado</v>
      </c>
    </row>
    <row r="110" spans="1:24" customFormat="1" hidden="1">
      <c r="A110">
        <v>109</v>
      </c>
      <c r="B110" t="s">
        <v>364</v>
      </c>
      <c r="C110" s="13" t="s">
        <v>365</v>
      </c>
      <c r="D110" s="5" t="s">
        <v>144</v>
      </c>
      <c r="E110" s="26" t="s">
        <v>366</v>
      </c>
      <c r="F110" s="6">
        <v>73</v>
      </c>
      <c r="G110" s="6">
        <v>72.709011000000004</v>
      </c>
      <c r="H110">
        <v>73</v>
      </c>
      <c r="I110" s="4">
        <f t="shared" si="3"/>
        <v>0</v>
      </c>
      <c r="J110" s="10">
        <f t="shared" si="4"/>
        <v>7.0000000000000007E-2</v>
      </c>
      <c r="K110" t="str">
        <f t="shared" si="5"/>
        <v>Dentro del rango</v>
      </c>
      <c r="L110">
        <v>1</v>
      </c>
      <c r="M110">
        <v>1</v>
      </c>
      <c r="N110">
        <v>1</v>
      </c>
      <c r="O110">
        <v>1</v>
      </c>
      <c r="P110">
        <v>1</v>
      </c>
      <c r="Q110">
        <v>1</v>
      </c>
      <c r="R110">
        <v>1</v>
      </c>
      <c r="S110">
        <v>1</v>
      </c>
      <c r="T110">
        <v>1</v>
      </c>
      <c r="U110">
        <v>1</v>
      </c>
      <c r="V110" t="s">
        <v>146</v>
      </c>
      <c r="W11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10" t="str">
        <f>IF(cto1255AMCO3[[#This Row],[Calificacion]]=1,"Aprobado","Subsanar")</f>
        <v>Aprobado</v>
      </c>
    </row>
    <row r="111" spans="1:24" customFormat="1" hidden="1">
      <c r="A111">
        <v>110</v>
      </c>
      <c r="B111" t="s">
        <v>367</v>
      </c>
      <c r="C111" s="13" t="s">
        <v>368</v>
      </c>
      <c r="D111" s="9" t="s">
        <v>144</v>
      </c>
      <c r="E111" s="26" t="s">
        <v>369</v>
      </c>
      <c r="F111" s="6">
        <v>58</v>
      </c>
      <c r="G111" s="6">
        <v>57.916124000000003</v>
      </c>
      <c r="H111">
        <v>58</v>
      </c>
      <c r="I111" s="4">
        <f t="shared" si="3"/>
        <v>0</v>
      </c>
      <c r="J111" s="10">
        <f t="shared" si="4"/>
        <v>7.0000000000000007E-2</v>
      </c>
      <c r="K111" t="str">
        <f t="shared" si="5"/>
        <v>Dentro del rango</v>
      </c>
      <c r="L111">
        <v>1</v>
      </c>
      <c r="M111">
        <v>1</v>
      </c>
      <c r="N111">
        <v>1</v>
      </c>
      <c r="O111">
        <v>1</v>
      </c>
      <c r="P111">
        <v>1</v>
      </c>
      <c r="Q111">
        <v>1</v>
      </c>
      <c r="R111">
        <v>1</v>
      </c>
      <c r="S111">
        <v>1</v>
      </c>
      <c r="T111">
        <v>1</v>
      </c>
      <c r="U111">
        <v>1</v>
      </c>
      <c r="V111" t="s">
        <v>146</v>
      </c>
      <c r="W11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11" t="str">
        <f>IF(cto1255AMCO3[[#This Row],[Calificacion]]=1,"Aprobado","Subsanar")</f>
        <v>Aprobado</v>
      </c>
    </row>
    <row r="112" spans="1:24" customFormat="1" hidden="1">
      <c r="A112">
        <v>111</v>
      </c>
      <c r="B112" t="s">
        <v>370</v>
      </c>
      <c r="C112" s="13" t="s">
        <v>371</v>
      </c>
      <c r="D112" s="5" t="s">
        <v>144</v>
      </c>
      <c r="E112" s="26" t="s">
        <v>372</v>
      </c>
      <c r="F112" s="6">
        <v>107</v>
      </c>
      <c r="G112" s="6">
        <v>101.328435</v>
      </c>
      <c r="H112">
        <v>107</v>
      </c>
      <c r="I112" s="4">
        <f t="shared" si="3"/>
        <v>0</v>
      </c>
      <c r="J112" s="10">
        <f t="shared" si="4"/>
        <v>0.06</v>
      </c>
      <c r="K112" t="str">
        <f t="shared" si="5"/>
        <v>Dentro del rango</v>
      </c>
      <c r="L112">
        <v>1</v>
      </c>
      <c r="M112">
        <v>1</v>
      </c>
      <c r="N112">
        <v>1</v>
      </c>
      <c r="O112">
        <v>1</v>
      </c>
      <c r="P112">
        <v>1</v>
      </c>
      <c r="Q112">
        <v>1</v>
      </c>
      <c r="R112">
        <v>1</v>
      </c>
      <c r="S112">
        <v>1</v>
      </c>
      <c r="T112">
        <v>1</v>
      </c>
      <c r="U112">
        <v>1</v>
      </c>
      <c r="V112" t="s">
        <v>146</v>
      </c>
      <c r="W11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12" t="str">
        <f>IF(cto1255AMCO3[[#This Row],[Calificacion]]=1,"Aprobado","Subsanar")</f>
        <v>Aprobado</v>
      </c>
    </row>
    <row r="113" spans="1:24" customFormat="1" hidden="1">
      <c r="A113">
        <v>112</v>
      </c>
      <c r="B113" t="s">
        <v>373</v>
      </c>
      <c r="C113" s="13" t="s">
        <v>374</v>
      </c>
      <c r="D113" s="9" t="s">
        <v>144</v>
      </c>
      <c r="E113" s="26" t="s">
        <v>375</v>
      </c>
      <c r="F113" s="6">
        <v>142</v>
      </c>
      <c r="G113" s="6">
        <v>141.768092</v>
      </c>
      <c r="H113">
        <v>142</v>
      </c>
      <c r="I113" s="4">
        <f t="shared" si="3"/>
        <v>0</v>
      </c>
      <c r="J113" s="10">
        <f t="shared" si="4"/>
        <v>0.06</v>
      </c>
      <c r="K113" t="str">
        <f t="shared" si="5"/>
        <v>Dentro del rango</v>
      </c>
      <c r="L113">
        <v>1</v>
      </c>
      <c r="M113">
        <v>1</v>
      </c>
      <c r="N113">
        <v>1</v>
      </c>
      <c r="O113">
        <v>1</v>
      </c>
      <c r="P113">
        <v>1</v>
      </c>
      <c r="Q113">
        <v>1</v>
      </c>
      <c r="R113">
        <v>1</v>
      </c>
      <c r="S113">
        <v>1</v>
      </c>
      <c r="T113">
        <v>1</v>
      </c>
      <c r="U113">
        <v>1</v>
      </c>
      <c r="V113" t="s">
        <v>146</v>
      </c>
      <c r="W11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13" t="str">
        <f>IF(cto1255AMCO3[[#This Row],[Calificacion]]=1,"Aprobado","Subsanar")</f>
        <v>Aprobado</v>
      </c>
    </row>
    <row r="114" spans="1:24" customFormat="1" hidden="1">
      <c r="A114">
        <v>113</v>
      </c>
      <c r="B114" t="s">
        <v>376</v>
      </c>
      <c r="C114" s="13" t="s">
        <v>377</v>
      </c>
      <c r="D114" s="5" t="s">
        <v>144</v>
      </c>
      <c r="E114" s="26" t="s">
        <v>378</v>
      </c>
      <c r="F114" s="6">
        <v>107</v>
      </c>
      <c r="G114" s="6">
        <v>107.185667</v>
      </c>
      <c r="H114">
        <v>107</v>
      </c>
      <c r="I114" s="4">
        <f t="shared" si="3"/>
        <v>0</v>
      </c>
      <c r="J114" s="10">
        <f t="shared" si="4"/>
        <v>0.06</v>
      </c>
      <c r="K114" t="str">
        <f t="shared" si="5"/>
        <v>Dentro del rango</v>
      </c>
      <c r="L114">
        <v>1</v>
      </c>
      <c r="M114">
        <v>1</v>
      </c>
      <c r="N114">
        <v>1</v>
      </c>
      <c r="O114">
        <v>1</v>
      </c>
      <c r="P114">
        <v>1</v>
      </c>
      <c r="Q114">
        <v>1</v>
      </c>
      <c r="R114">
        <v>1</v>
      </c>
      <c r="S114">
        <v>1</v>
      </c>
      <c r="T114">
        <v>1</v>
      </c>
      <c r="U114">
        <v>1</v>
      </c>
      <c r="V114" t="s">
        <v>146</v>
      </c>
      <c r="W11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14" t="str">
        <f>IF(cto1255AMCO3[[#This Row],[Calificacion]]=1,"Aprobado","Subsanar")</f>
        <v>Aprobado</v>
      </c>
    </row>
    <row r="115" spans="1:24" customFormat="1" hidden="1">
      <c r="A115">
        <v>114</v>
      </c>
      <c r="B115" t="s">
        <v>379</v>
      </c>
      <c r="C115" s="13" t="s">
        <v>380</v>
      </c>
      <c r="D115" s="9" t="s">
        <v>144</v>
      </c>
      <c r="E115" s="26" t="s">
        <v>381</v>
      </c>
      <c r="F115" s="6">
        <v>107</v>
      </c>
      <c r="G115" s="6">
        <v>106.712062</v>
      </c>
      <c r="H115">
        <v>107</v>
      </c>
      <c r="I115" s="4">
        <f t="shared" si="3"/>
        <v>0</v>
      </c>
      <c r="J115" s="10">
        <f t="shared" si="4"/>
        <v>0.06</v>
      </c>
      <c r="K115" t="str">
        <f t="shared" si="5"/>
        <v>Dentro del rango</v>
      </c>
      <c r="L115">
        <v>1</v>
      </c>
      <c r="M115">
        <v>1</v>
      </c>
      <c r="N115">
        <v>1</v>
      </c>
      <c r="O115">
        <v>1</v>
      </c>
      <c r="P115">
        <v>1</v>
      </c>
      <c r="Q115">
        <v>1</v>
      </c>
      <c r="R115">
        <v>1</v>
      </c>
      <c r="S115">
        <v>1</v>
      </c>
      <c r="T115">
        <v>1</v>
      </c>
      <c r="U115">
        <v>1</v>
      </c>
      <c r="V115" t="s">
        <v>146</v>
      </c>
      <c r="W11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15" t="str">
        <f>IF(cto1255AMCO3[[#This Row],[Calificacion]]=1,"Aprobado","Subsanar")</f>
        <v>Aprobado</v>
      </c>
    </row>
    <row r="116" spans="1:24" customFormat="1" hidden="1">
      <c r="A116">
        <v>115</v>
      </c>
      <c r="B116" t="s">
        <v>382</v>
      </c>
      <c r="C116" s="13" t="s">
        <v>383</v>
      </c>
      <c r="D116" s="5" t="s">
        <v>144</v>
      </c>
      <c r="E116" s="26" t="s">
        <v>384</v>
      </c>
      <c r="F116" s="6">
        <v>102</v>
      </c>
      <c r="G116" s="6">
        <v>102.23063500000001</v>
      </c>
      <c r="H116">
        <v>102</v>
      </c>
      <c r="I116" s="4">
        <f t="shared" si="3"/>
        <v>0</v>
      </c>
      <c r="J116" s="10">
        <f t="shared" si="4"/>
        <v>0.06</v>
      </c>
      <c r="K116" t="str">
        <f t="shared" si="5"/>
        <v>Dentro del rango</v>
      </c>
      <c r="L116">
        <v>1</v>
      </c>
      <c r="M116">
        <v>1</v>
      </c>
      <c r="N116">
        <v>1</v>
      </c>
      <c r="O116">
        <v>1</v>
      </c>
      <c r="P116">
        <v>1</v>
      </c>
      <c r="Q116">
        <v>1</v>
      </c>
      <c r="R116">
        <v>1</v>
      </c>
      <c r="S116">
        <v>1</v>
      </c>
      <c r="T116">
        <v>1</v>
      </c>
      <c r="U116">
        <v>1</v>
      </c>
      <c r="V116" t="s">
        <v>146</v>
      </c>
      <c r="W11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16" t="str">
        <f>IF(cto1255AMCO3[[#This Row],[Calificacion]]=1,"Aprobado","Subsanar")</f>
        <v>Aprobado</v>
      </c>
    </row>
    <row r="117" spans="1:24" customFormat="1" hidden="1">
      <c r="A117">
        <v>116</v>
      </c>
      <c r="B117" t="s">
        <v>385</v>
      </c>
      <c r="C117" s="13" t="s">
        <v>386</v>
      </c>
      <c r="D117" s="9" t="s">
        <v>144</v>
      </c>
      <c r="E117" s="26" t="s">
        <v>387</v>
      </c>
      <c r="F117" s="6">
        <v>106</v>
      </c>
      <c r="G117" s="6">
        <v>106.420714</v>
      </c>
      <c r="H117">
        <v>106</v>
      </c>
      <c r="I117" s="4">
        <f t="shared" si="3"/>
        <v>0</v>
      </c>
      <c r="J117" s="10">
        <f t="shared" si="4"/>
        <v>0.06</v>
      </c>
      <c r="K117" t="str">
        <f t="shared" si="5"/>
        <v>Dentro del rango</v>
      </c>
      <c r="L117">
        <v>1</v>
      </c>
      <c r="M117">
        <v>1</v>
      </c>
      <c r="N117">
        <v>1</v>
      </c>
      <c r="O117">
        <v>1</v>
      </c>
      <c r="P117">
        <v>1</v>
      </c>
      <c r="Q117">
        <v>1</v>
      </c>
      <c r="R117">
        <v>1</v>
      </c>
      <c r="S117">
        <v>1</v>
      </c>
      <c r="T117">
        <v>1</v>
      </c>
      <c r="U117">
        <v>1</v>
      </c>
      <c r="V117" t="s">
        <v>146</v>
      </c>
      <c r="W11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17" t="str">
        <f>IF(cto1255AMCO3[[#This Row],[Calificacion]]=1,"Aprobado","Subsanar")</f>
        <v>Aprobado</v>
      </c>
    </row>
    <row r="118" spans="1:24" customFormat="1" hidden="1">
      <c r="A118">
        <v>117</v>
      </c>
      <c r="B118" t="s">
        <v>388</v>
      </c>
      <c r="C118" s="13" t="s">
        <v>389</v>
      </c>
      <c r="D118" s="5" t="s">
        <v>144</v>
      </c>
      <c r="E118" s="26" t="s">
        <v>390</v>
      </c>
      <c r="F118" s="6">
        <v>110</v>
      </c>
      <c r="G118" s="6">
        <v>112.690735</v>
      </c>
      <c r="H118">
        <v>110</v>
      </c>
      <c r="I118" s="4">
        <f t="shared" si="3"/>
        <v>0</v>
      </c>
      <c r="J118" s="10">
        <f t="shared" si="4"/>
        <v>0.06</v>
      </c>
      <c r="K118" t="str">
        <f t="shared" si="5"/>
        <v>Dentro del rango</v>
      </c>
      <c r="L118">
        <v>1</v>
      </c>
      <c r="M118">
        <v>1</v>
      </c>
      <c r="N118">
        <v>1</v>
      </c>
      <c r="O118">
        <v>1</v>
      </c>
      <c r="P118">
        <v>1</v>
      </c>
      <c r="Q118">
        <v>1</v>
      </c>
      <c r="R118">
        <v>1</v>
      </c>
      <c r="S118">
        <v>1</v>
      </c>
      <c r="T118">
        <v>1</v>
      </c>
      <c r="U118">
        <v>1</v>
      </c>
      <c r="V118" t="s">
        <v>146</v>
      </c>
      <c r="W11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18" t="str">
        <f>IF(cto1255AMCO3[[#This Row],[Calificacion]]=1,"Aprobado","Subsanar")</f>
        <v>Aprobado</v>
      </c>
    </row>
    <row r="119" spans="1:24" customFormat="1" hidden="1">
      <c r="A119">
        <v>118</v>
      </c>
      <c r="B119" t="s">
        <v>391</v>
      </c>
      <c r="C119" s="13" t="s">
        <v>392</v>
      </c>
      <c r="D119" s="9" t="s">
        <v>393</v>
      </c>
      <c r="E119" s="26" t="s">
        <v>394</v>
      </c>
      <c r="F119" s="6">
        <v>128</v>
      </c>
      <c r="G119" s="6">
        <v>127.745953</v>
      </c>
      <c r="H119">
        <v>128</v>
      </c>
      <c r="I119" s="4">
        <f t="shared" si="3"/>
        <v>0</v>
      </c>
      <c r="J119" s="10">
        <f t="shared" si="4"/>
        <v>0.06</v>
      </c>
      <c r="K119" t="str">
        <f t="shared" si="5"/>
        <v>Dentro del rango</v>
      </c>
      <c r="L119">
        <v>1</v>
      </c>
      <c r="M119">
        <v>1</v>
      </c>
      <c r="N119">
        <v>1</v>
      </c>
      <c r="O119">
        <v>1</v>
      </c>
      <c r="P119">
        <v>1</v>
      </c>
      <c r="Q119">
        <v>1</v>
      </c>
      <c r="R119">
        <v>1</v>
      </c>
      <c r="S119">
        <v>1</v>
      </c>
      <c r="T119">
        <v>1</v>
      </c>
      <c r="U119">
        <v>1</v>
      </c>
      <c r="V119" t="s">
        <v>47</v>
      </c>
      <c r="W11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19" t="str">
        <f>IF(cto1255AMCO3[[#This Row],[Calificacion]]=1,"Aprobado","Subsanar")</f>
        <v>Aprobado</v>
      </c>
    </row>
    <row r="120" spans="1:24" customFormat="1" hidden="1">
      <c r="A120">
        <v>119</v>
      </c>
      <c r="B120" t="s">
        <v>395</v>
      </c>
      <c r="C120" s="13" t="s">
        <v>396</v>
      </c>
      <c r="D120" s="5" t="s">
        <v>393</v>
      </c>
      <c r="E120" s="26" t="s">
        <v>397</v>
      </c>
      <c r="F120" s="6">
        <v>131</v>
      </c>
      <c r="G120" s="6">
        <v>130.63953699999999</v>
      </c>
      <c r="H120">
        <v>131</v>
      </c>
      <c r="I120" s="4">
        <f t="shared" si="3"/>
        <v>0</v>
      </c>
      <c r="J120" s="10">
        <f t="shared" si="4"/>
        <v>0.06</v>
      </c>
      <c r="K120" t="str">
        <f t="shared" si="5"/>
        <v>Dentro del rango</v>
      </c>
      <c r="L120">
        <v>1</v>
      </c>
      <c r="M120">
        <v>1</v>
      </c>
      <c r="N120">
        <v>1</v>
      </c>
      <c r="O120">
        <v>1</v>
      </c>
      <c r="P120">
        <v>1</v>
      </c>
      <c r="Q120">
        <v>1</v>
      </c>
      <c r="R120">
        <v>1</v>
      </c>
      <c r="S120">
        <v>1</v>
      </c>
      <c r="T120">
        <v>1</v>
      </c>
      <c r="U120">
        <v>1</v>
      </c>
      <c r="V120" t="s">
        <v>47</v>
      </c>
      <c r="W12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20" t="str">
        <f>IF(cto1255AMCO3[[#This Row],[Calificacion]]=1,"Aprobado","Subsanar")</f>
        <v>Aprobado</v>
      </c>
    </row>
    <row r="121" spans="1:24" customFormat="1" hidden="1">
      <c r="A121">
        <v>120</v>
      </c>
      <c r="B121" t="s">
        <v>398</v>
      </c>
      <c r="C121" s="13" t="s">
        <v>399</v>
      </c>
      <c r="D121" s="9" t="s">
        <v>393</v>
      </c>
      <c r="E121" s="26" t="s">
        <v>400</v>
      </c>
      <c r="F121" s="6">
        <v>119</v>
      </c>
      <c r="G121" s="6">
        <v>122.203506</v>
      </c>
      <c r="H121">
        <v>119</v>
      </c>
      <c r="I121" s="4">
        <f t="shared" si="3"/>
        <v>0</v>
      </c>
      <c r="J121" s="10">
        <f t="shared" si="4"/>
        <v>0.06</v>
      </c>
      <c r="K121" t="str">
        <f t="shared" si="5"/>
        <v>Dentro del rango</v>
      </c>
      <c r="L121">
        <v>1</v>
      </c>
      <c r="M121">
        <v>1</v>
      </c>
      <c r="N121">
        <v>1</v>
      </c>
      <c r="O121">
        <v>1</v>
      </c>
      <c r="P121">
        <v>1</v>
      </c>
      <c r="Q121">
        <v>1</v>
      </c>
      <c r="R121">
        <v>1</v>
      </c>
      <c r="S121">
        <v>1</v>
      </c>
      <c r="T121">
        <v>1</v>
      </c>
      <c r="U121">
        <v>1</v>
      </c>
      <c r="V121" t="s">
        <v>47</v>
      </c>
      <c r="W1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21" t="str">
        <f>IF(cto1255AMCO3[[#This Row],[Calificacion]]=1,"Aprobado","Subsanar")</f>
        <v>Aprobado</v>
      </c>
    </row>
    <row r="122" spans="1:24" customFormat="1" hidden="1">
      <c r="A122">
        <v>121</v>
      </c>
      <c r="B122" t="s">
        <v>401</v>
      </c>
      <c r="C122" s="13" t="s">
        <v>402</v>
      </c>
      <c r="D122" s="5" t="s">
        <v>393</v>
      </c>
      <c r="E122" s="26" t="s">
        <v>403</v>
      </c>
      <c r="F122" s="6">
        <v>142</v>
      </c>
      <c r="G122" s="6">
        <v>141.650892</v>
      </c>
      <c r="H122">
        <v>142</v>
      </c>
      <c r="I122" s="4">
        <f t="shared" si="3"/>
        <v>0</v>
      </c>
      <c r="J122" s="10">
        <f t="shared" si="4"/>
        <v>0.06</v>
      </c>
      <c r="K122" t="str">
        <f t="shared" si="5"/>
        <v>Dentro del rango</v>
      </c>
      <c r="L122">
        <v>1</v>
      </c>
      <c r="M122">
        <v>1</v>
      </c>
      <c r="N122">
        <v>1</v>
      </c>
      <c r="O122">
        <v>1</v>
      </c>
      <c r="P122">
        <v>1</v>
      </c>
      <c r="Q122">
        <v>1</v>
      </c>
      <c r="R122">
        <v>1</v>
      </c>
      <c r="S122">
        <v>1</v>
      </c>
      <c r="T122">
        <v>1</v>
      </c>
      <c r="U122">
        <v>1</v>
      </c>
      <c r="V122" t="s">
        <v>47</v>
      </c>
      <c r="W12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22" t="str">
        <f>IF(cto1255AMCO3[[#This Row],[Calificacion]]=1,"Aprobado","Subsanar")</f>
        <v>Aprobado</v>
      </c>
    </row>
    <row r="123" spans="1:24" customFormat="1" hidden="1">
      <c r="A123">
        <v>122</v>
      </c>
      <c r="B123" t="s">
        <v>404</v>
      </c>
      <c r="C123" s="13" t="s">
        <v>405</v>
      </c>
      <c r="D123" s="9" t="s">
        <v>393</v>
      </c>
      <c r="E123" s="26" t="s">
        <v>406</v>
      </c>
      <c r="F123" s="6">
        <v>156</v>
      </c>
      <c r="G123" s="6">
        <v>155.84055699999999</v>
      </c>
      <c r="H123">
        <v>156</v>
      </c>
      <c r="I123" s="4">
        <f t="shared" si="3"/>
        <v>0</v>
      </c>
      <c r="J123" s="10">
        <f t="shared" si="4"/>
        <v>0.06</v>
      </c>
      <c r="K123" t="str">
        <f t="shared" si="5"/>
        <v>Dentro del rango</v>
      </c>
      <c r="L123">
        <v>1</v>
      </c>
      <c r="M123">
        <v>1</v>
      </c>
      <c r="N123">
        <v>1</v>
      </c>
      <c r="O123">
        <v>1</v>
      </c>
      <c r="P123">
        <v>1</v>
      </c>
      <c r="Q123">
        <v>1</v>
      </c>
      <c r="R123">
        <v>1</v>
      </c>
      <c r="S123">
        <v>1</v>
      </c>
      <c r="T123">
        <v>1</v>
      </c>
      <c r="U123">
        <v>1</v>
      </c>
      <c r="V123" t="s">
        <v>47</v>
      </c>
      <c r="W12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23" t="str">
        <f>IF(cto1255AMCO3[[#This Row],[Calificacion]]=1,"Aprobado","Subsanar")</f>
        <v>Aprobado</v>
      </c>
    </row>
    <row r="124" spans="1:24" customFormat="1" hidden="1">
      <c r="A124">
        <v>123</v>
      </c>
      <c r="B124" t="s">
        <v>407</v>
      </c>
      <c r="C124" s="13" t="s">
        <v>408</v>
      </c>
      <c r="D124" s="5" t="s">
        <v>393</v>
      </c>
      <c r="E124" s="26" t="s">
        <v>409</v>
      </c>
      <c r="F124" s="6">
        <v>184</v>
      </c>
      <c r="G124" s="6">
        <v>184.49313799999999</v>
      </c>
      <c r="H124">
        <v>184</v>
      </c>
      <c r="I124" s="4">
        <f t="shared" si="3"/>
        <v>0</v>
      </c>
      <c r="J124" s="10">
        <f t="shared" si="4"/>
        <v>0.06</v>
      </c>
      <c r="K124" t="str">
        <f t="shared" si="5"/>
        <v>Dentro del rango</v>
      </c>
      <c r="L124">
        <v>1</v>
      </c>
      <c r="M124">
        <v>1</v>
      </c>
      <c r="N124">
        <v>1</v>
      </c>
      <c r="O124">
        <v>1</v>
      </c>
      <c r="P124">
        <v>1</v>
      </c>
      <c r="Q124">
        <v>1</v>
      </c>
      <c r="R124">
        <v>1</v>
      </c>
      <c r="S124">
        <v>1</v>
      </c>
      <c r="T124">
        <v>1</v>
      </c>
      <c r="U124">
        <v>1</v>
      </c>
      <c r="V124" t="s">
        <v>47</v>
      </c>
      <c r="W12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24" t="str">
        <f>IF(cto1255AMCO3[[#This Row],[Calificacion]]=1,"Aprobado","Subsanar")</f>
        <v>Aprobado</v>
      </c>
    </row>
    <row r="125" spans="1:24" customFormat="1" hidden="1">
      <c r="A125">
        <v>124</v>
      </c>
      <c r="B125" t="s">
        <v>410</v>
      </c>
      <c r="C125" s="13" t="s">
        <v>411</v>
      </c>
      <c r="D125" s="9" t="s">
        <v>393</v>
      </c>
      <c r="E125" s="26" t="s">
        <v>412</v>
      </c>
      <c r="F125" s="6">
        <v>141</v>
      </c>
      <c r="G125" s="6">
        <v>140.83713299999999</v>
      </c>
      <c r="H125">
        <v>141</v>
      </c>
      <c r="I125" s="4">
        <f t="shared" si="3"/>
        <v>0</v>
      </c>
      <c r="J125" s="10">
        <f t="shared" si="4"/>
        <v>0.06</v>
      </c>
      <c r="K125" t="str">
        <f t="shared" si="5"/>
        <v>Dentro del rango</v>
      </c>
      <c r="L125">
        <v>1</v>
      </c>
      <c r="M125">
        <v>1</v>
      </c>
      <c r="N125">
        <v>1</v>
      </c>
      <c r="O125">
        <v>1</v>
      </c>
      <c r="P125">
        <v>1</v>
      </c>
      <c r="Q125">
        <v>1</v>
      </c>
      <c r="R125">
        <v>1</v>
      </c>
      <c r="S125">
        <v>1</v>
      </c>
      <c r="T125">
        <v>1</v>
      </c>
      <c r="U125">
        <v>1</v>
      </c>
      <c r="V125" t="s">
        <v>47</v>
      </c>
      <c r="W12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25" t="str">
        <f>IF(cto1255AMCO3[[#This Row],[Calificacion]]=1,"Aprobado","Subsanar")</f>
        <v>Aprobado</v>
      </c>
    </row>
    <row r="126" spans="1:24" customFormat="1" hidden="1">
      <c r="A126">
        <v>125</v>
      </c>
      <c r="B126" t="s">
        <v>413</v>
      </c>
      <c r="C126" s="13" t="s">
        <v>414</v>
      </c>
      <c r="D126" s="5" t="s">
        <v>393</v>
      </c>
      <c r="E126" s="26" t="s">
        <v>415</v>
      </c>
      <c r="F126" s="6">
        <v>126</v>
      </c>
      <c r="G126" s="6">
        <v>126.237723</v>
      </c>
      <c r="H126">
        <v>126</v>
      </c>
      <c r="I126" s="4">
        <f t="shared" si="3"/>
        <v>0</v>
      </c>
      <c r="J126" s="10">
        <f t="shared" si="4"/>
        <v>0.06</v>
      </c>
      <c r="K126" t="str">
        <f t="shared" si="5"/>
        <v>Dentro del rango</v>
      </c>
      <c r="L126">
        <v>1</v>
      </c>
      <c r="M126">
        <v>1</v>
      </c>
      <c r="N126">
        <v>1</v>
      </c>
      <c r="O126">
        <v>1</v>
      </c>
      <c r="P126">
        <v>1</v>
      </c>
      <c r="Q126">
        <v>1</v>
      </c>
      <c r="R126">
        <v>1</v>
      </c>
      <c r="S126">
        <v>1</v>
      </c>
      <c r="T126">
        <v>1</v>
      </c>
      <c r="U126">
        <v>1</v>
      </c>
      <c r="V126" t="s">
        <v>47</v>
      </c>
      <c r="W12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26" t="str">
        <f>IF(cto1255AMCO3[[#This Row],[Calificacion]]=1,"Aprobado","Subsanar")</f>
        <v>Aprobado</v>
      </c>
    </row>
    <row r="127" spans="1:24" customFormat="1" hidden="1">
      <c r="A127">
        <v>126</v>
      </c>
      <c r="B127" t="s">
        <v>416</v>
      </c>
      <c r="C127" s="13" t="s">
        <v>417</v>
      </c>
      <c r="D127" s="9" t="s">
        <v>393</v>
      </c>
      <c r="E127" s="26" t="s">
        <v>418</v>
      </c>
      <c r="F127" s="6">
        <v>153</v>
      </c>
      <c r="G127" s="6">
        <v>152.81989300000001</v>
      </c>
      <c r="H127">
        <v>153</v>
      </c>
      <c r="I127" s="4">
        <f t="shared" si="3"/>
        <v>0</v>
      </c>
      <c r="J127" s="10">
        <f t="shared" si="4"/>
        <v>0.06</v>
      </c>
      <c r="K127" t="str">
        <f t="shared" si="5"/>
        <v>Dentro del rango</v>
      </c>
      <c r="L127">
        <v>1</v>
      </c>
      <c r="M127">
        <v>1</v>
      </c>
      <c r="N127">
        <v>1</v>
      </c>
      <c r="O127">
        <v>1</v>
      </c>
      <c r="P127">
        <v>1</v>
      </c>
      <c r="Q127">
        <v>1</v>
      </c>
      <c r="R127">
        <v>1</v>
      </c>
      <c r="S127">
        <v>1</v>
      </c>
      <c r="T127">
        <v>1</v>
      </c>
      <c r="U127">
        <v>1</v>
      </c>
      <c r="V127" t="s">
        <v>47</v>
      </c>
      <c r="W12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27" t="str">
        <f>IF(cto1255AMCO3[[#This Row],[Calificacion]]=1,"Aprobado","Subsanar")</f>
        <v>Aprobado</v>
      </c>
    </row>
    <row r="128" spans="1:24" customFormat="1" hidden="1">
      <c r="A128">
        <v>127</v>
      </c>
      <c r="B128" t="s">
        <v>419</v>
      </c>
      <c r="C128" s="13" t="s">
        <v>420</v>
      </c>
      <c r="D128" s="5" t="s">
        <v>393</v>
      </c>
      <c r="E128" s="26" t="s">
        <v>421</v>
      </c>
      <c r="F128" s="6">
        <v>110</v>
      </c>
      <c r="G128" s="6">
        <v>110.479479</v>
      </c>
      <c r="H128">
        <v>110</v>
      </c>
      <c r="I128" s="4">
        <f t="shared" si="3"/>
        <v>0</v>
      </c>
      <c r="J128" s="10">
        <f t="shared" si="4"/>
        <v>0.06</v>
      </c>
      <c r="K128" t="str">
        <f t="shared" si="5"/>
        <v>Dentro del rango</v>
      </c>
      <c r="L128">
        <v>1</v>
      </c>
      <c r="M128">
        <v>1</v>
      </c>
      <c r="N128">
        <v>1</v>
      </c>
      <c r="O128">
        <v>1</v>
      </c>
      <c r="P128">
        <v>1</v>
      </c>
      <c r="Q128">
        <v>1</v>
      </c>
      <c r="R128">
        <v>1</v>
      </c>
      <c r="S128">
        <v>1</v>
      </c>
      <c r="T128">
        <v>1</v>
      </c>
      <c r="U128">
        <v>1</v>
      </c>
      <c r="V128" t="s">
        <v>47</v>
      </c>
      <c r="W12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28" t="str">
        <f>IF(cto1255AMCO3[[#This Row],[Calificacion]]=1,"Aprobado","Subsanar")</f>
        <v>Aprobado</v>
      </c>
    </row>
    <row r="129" spans="1:24" customFormat="1" hidden="1">
      <c r="A129">
        <v>128</v>
      </c>
      <c r="B129" t="s">
        <v>422</v>
      </c>
      <c r="C129" s="13" t="s">
        <v>423</v>
      </c>
      <c r="D129" s="9" t="s">
        <v>393</v>
      </c>
      <c r="E129" s="26" t="s">
        <v>424</v>
      </c>
      <c r="F129" s="6">
        <v>65</v>
      </c>
      <c r="G129" s="6">
        <v>64.732479999999995</v>
      </c>
      <c r="H129">
        <v>65</v>
      </c>
      <c r="I129" s="4">
        <f t="shared" si="3"/>
        <v>0</v>
      </c>
      <c r="J129" s="10">
        <f t="shared" si="4"/>
        <v>7.0000000000000007E-2</v>
      </c>
      <c r="K129" t="str">
        <f t="shared" si="5"/>
        <v>Dentro del rango</v>
      </c>
      <c r="L129">
        <v>1</v>
      </c>
      <c r="M129">
        <v>1</v>
      </c>
      <c r="N129">
        <v>1</v>
      </c>
      <c r="O129">
        <v>1</v>
      </c>
      <c r="P129">
        <v>1</v>
      </c>
      <c r="Q129">
        <v>1</v>
      </c>
      <c r="R129">
        <v>1</v>
      </c>
      <c r="S129">
        <v>1</v>
      </c>
      <c r="T129">
        <v>1</v>
      </c>
      <c r="U129">
        <v>1</v>
      </c>
      <c r="V129" t="s">
        <v>47</v>
      </c>
      <c r="W12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29" t="str">
        <f>IF(cto1255AMCO3[[#This Row],[Calificacion]]=1,"Aprobado","Subsanar")</f>
        <v>Aprobado</v>
      </c>
    </row>
    <row r="130" spans="1:24" customFormat="1" hidden="1">
      <c r="A130">
        <v>129</v>
      </c>
      <c r="B130" t="s">
        <v>425</v>
      </c>
      <c r="C130" s="13" t="s">
        <v>426</v>
      </c>
      <c r="D130" s="5" t="s">
        <v>393</v>
      </c>
      <c r="E130" s="26" t="s">
        <v>427</v>
      </c>
      <c r="F130" s="6">
        <v>63</v>
      </c>
      <c r="G130" s="6">
        <v>63.263015000000003</v>
      </c>
      <c r="H130">
        <v>63</v>
      </c>
      <c r="I130" s="4">
        <f t="shared" ref="I130:I193" si="6">(((ABS(H130-F130))/F130))</f>
        <v>0</v>
      </c>
      <c r="J130" s="10">
        <f t="shared" ref="J130:J193" si="7">IF(H130&lt;=80,0.07,IF(AND(H130&gt;80,H130&lt;=250),0.06,IF(AND(H130&gt;250,H130&lt;=500),0.04,IF(H130&gt;500,0.03,0))))</f>
        <v>7.0000000000000007E-2</v>
      </c>
      <c r="K130" t="str">
        <f t="shared" ref="K130:K193" si="8">IF(ABS(I130)&lt;=J130,"Dentro del rango","Supera el rango")</f>
        <v>Dentro del rango</v>
      </c>
      <c r="L130">
        <v>1</v>
      </c>
      <c r="M130">
        <v>1</v>
      </c>
      <c r="N130">
        <v>1</v>
      </c>
      <c r="O130">
        <v>1</v>
      </c>
      <c r="P130">
        <v>1</v>
      </c>
      <c r="Q130">
        <v>1</v>
      </c>
      <c r="R130">
        <v>1</v>
      </c>
      <c r="S130">
        <v>1</v>
      </c>
      <c r="T130">
        <v>1</v>
      </c>
      <c r="U130">
        <v>1</v>
      </c>
      <c r="V130" t="s">
        <v>47</v>
      </c>
      <c r="W13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30" t="str">
        <f>IF(cto1255AMCO3[[#This Row],[Calificacion]]=1,"Aprobado","Subsanar")</f>
        <v>Aprobado</v>
      </c>
    </row>
    <row r="131" spans="1:24" customFormat="1" hidden="1">
      <c r="A131">
        <v>130</v>
      </c>
      <c r="B131" t="s">
        <v>428</v>
      </c>
      <c r="C131" s="13" t="s">
        <v>429</v>
      </c>
      <c r="D131" s="9" t="s">
        <v>393</v>
      </c>
      <c r="E131" s="26" t="s">
        <v>430</v>
      </c>
      <c r="F131" s="6">
        <v>62</v>
      </c>
      <c r="G131" s="6">
        <v>61.576276</v>
      </c>
      <c r="H131">
        <v>62</v>
      </c>
      <c r="I131" s="4">
        <f t="shared" si="6"/>
        <v>0</v>
      </c>
      <c r="J131" s="10">
        <f t="shared" si="7"/>
        <v>7.0000000000000007E-2</v>
      </c>
      <c r="K131" t="str">
        <f t="shared" si="8"/>
        <v>Dentro del rango</v>
      </c>
      <c r="L131">
        <v>1</v>
      </c>
      <c r="M131">
        <v>1</v>
      </c>
      <c r="N131">
        <v>1</v>
      </c>
      <c r="O131">
        <v>1</v>
      </c>
      <c r="P131">
        <v>1</v>
      </c>
      <c r="Q131">
        <v>1</v>
      </c>
      <c r="R131">
        <v>1</v>
      </c>
      <c r="S131">
        <v>1</v>
      </c>
      <c r="T131">
        <v>1</v>
      </c>
      <c r="U131">
        <v>1</v>
      </c>
      <c r="V131" t="s">
        <v>47</v>
      </c>
      <c r="W13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31" t="str">
        <f>IF(cto1255AMCO3[[#This Row],[Calificacion]]=1,"Aprobado","Subsanar")</f>
        <v>Aprobado</v>
      </c>
    </row>
    <row r="132" spans="1:24" customFormat="1" hidden="1">
      <c r="A132">
        <v>131</v>
      </c>
      <c r="B132" t="s">
        <v>431</v>
      </c>
      <c r="C132" s="13" t="s">
        <v>432</v>
      </c>
      <c r="D132" s="5" t="s">
        <v>393</v>
      </c>
      <c r="E132" s="26" t="s">
        <v>433</v>
      </c>
      <c r="F132" s="6">
        <v>65</v>
      </c>
      <c r="G132" s="6">
        <v>65.340119999999999</v>
      </c>
      <c r="H132">
        <v>65</v>
      </c>
      <c r="I132" s="4">
        <f t="shared" si="6"/>
        <v>0</v>
      </c>
      <c r="J132" s="10">
        <f t="shared" si="7"/>
        <v>7.0000000000000007E-2</v>
      </c>
      <c r="K132" t="str">
        <f t="shared" si="8"/>
        <v>Dentro del rango</v>
      </c>
      <c r="L132">
        <v>1</v>
      </c>
      <c r="M132">
        <v>1</v>
      </c>
      <c r="N132">
        <v>1</v>
      </c>
      <c r="O132">
        <v>1</v>
      </c>
      <c r="P132">
        <v>1</v>
      </c>
      <c r="Q132">
        <v>1</v>
      </c>
      <c r="R132">
        <v>1</v>
      </c>
      <c r="S132">
        <v>1</v>
      </c>
      <c r="T132">
        <v>1</v>
      </c>
      <c r="U132">
        <v>1</v>
      </c>
      <c r="V132" t="s">
        <v>47</v>
      </c>
      <c r="W13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32" t="str">
        <f>IF(cto1255AMCO3[[#This Row],[Calificacion]]=1,"Aprobado","Subsanar")</f>
        <v>Aprobado</v>
      </c>
    </row>
    <row r="133" spans="1:24" customFormat="1" hidden="1">
      <c r="A133">
        <v>132</v>
      </c>
      <c r="B133" t="s">
        <v>434</v>
      </c>
      <c r="C133" s="13" t="s">
        <v>435</v>
      </c>
      <c r="D133" s="9" t="s">
        <v>393</v>
      </c>
      <c r="E133" s="26" t="s">
        <v>436</v>
      </c>
      <c r="F133" s="6">
        <v>64</v>
      </c>
      <c r="G133" s="6">
        <v>63.775399999999998</v>
      </c>
      <c r="H133" s="57">
        <v>64</v>
      </c>
      <c r="I133" s="4">
        <f t="shared" si="6"/>
        <v>0</v>
      </c>
      <c r="J133" s="10">
        <f t="shared" si="7"/>
        <v>7.0000000000000007E-2</v>
      </c>
      <c r="K133" t="str">
        <f t="shared" si="8"/>
        <v>Dentro del rango</v>
      </c>
      <c r="L133">
        <v>1</v>
      </c>
      <c r="M133">
        <v>1</v>
      </c>
      <c r="N133">
        <v>1</v>
      </c>
      <c r="O133">
        <v>1</v>
      </c>
      <c r="P133">
        <v>1</v>
      </c>
      <c r="Q133">
        <v>1</v>
      </c>
      <c r="R133">
        <v>1</v>
      </c>
      <c r="S133">
        <v>1</v>
      </c>
      <c r="T133">
        <v>1</v>
      </c>
      <c r="U133">
        <v>1</v>
      </c>
      <c r="V133" t="s">
        <v>47</v>
      </c>
      <c r="W13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33" t="str">
        <f>IF(cto1255AMCO3[[#This Row],[Calificacion]]=1,"Aprobado","Subsanar")</f>
        <v>Aprobado</v>
      </c>
    </row>
    <row r="134" spans="1:24" customFormat="1" hidden="1">
      <c r="A134">
        <v>133</v>
      </c>
      <c r="B134" t="s">
        <v>437</v>
      </c>
      <c r="C134" s="13" t="s">
        <v>438</v>
      </c>
      <c r="D134" s="5" t="s">
        <v>393</v>
      </c>
      <c r="E134" s="26" t="s">
        <v>439</v>
      </c>
      <c r="F134" s="6">
        <v>62</v>
      </c>
      <c r="G134" s="6">
        <v>62.047457999999999</v>
      </c>
      <c r="H134">
        <v>62</v>
      </c>
      <c r="I134" s="4">
        <f t="shared" si="6"/>
        <v>0</v>
      </c>
      <c r="J134" s="10">
        <f t="shared" si="7"/>
        <v>7.0000000000000007E-2</v>
      </c>
      <c r="K134" t="str">
        <f t="shared" si="8"/>
        <v>Dentro del rango</v>
      </c>
      <c r="L134">
        <v>1</v>
      </c>
      <c r="M134">
        <v>1</v>
      </c>
      <c r="N134">
        <v>1</v>
      </c>
      <c r="O134">
        <v>1</v>
      </c>
      <c r="P134">
        <v>1</v>
      </c>
      <c r="Q134">
        <v>1</v>
      </c>
      <c r="R134">
        <v>1</v>
      </c>
      <c r="S134">
        <v>1</v>
      </c>
      <c r="T134">
        <v>1</v>
      </c>
      <c r="U134">
        <v>1</v>
      </c>
      <c r="V134" t="s">
        <v>47</v>
      </c>
      <c r="W13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34" t="str">
        <f>IF(cto1255AMCO3[[#This Row],[Calificacion]]=1,"Aprobado","Subsanar")</f>
        <v>Aprobado</v>
      </c>
    </row>
    <row r="135" spans="1:24" customFormat="1" hidden="1">
      <c r="A135">
        <v>134</v>
      </c>
      <c r="B135" t="s">
        <v>440</v>
      </c>
      <c r="C135" s="13" t="s">
        <v>441</v>
      </c>
      <c r="D135" t="s">
        <v>393</v>
      </c>
      <c r="E135" s="26" t="s">
        <v>442</v>
      </c>
      <c r="F135" s="6">
        <v>63</v>
      </c>
      <c r="G135" s="6">
        <v>62.931035999999999</v>
      </c>
      <c r="H135">
        <v>63</v>
      </c>
      <c r="I135" s="4">
        <f t="shared" si="6"/>
        <v>0</v>
      </c>
      <c r="J135" s="10">
        <f t="shared" si="7"/>
        <v>7.0000000000000007E-2</v>
      </c>
      <c r="K135" t="str">
        <f t="shared" si="8"/>
        <v>Dentro del rango</v>
      </c>
      <c r="L135">
        <v>1</v>
      </c>
      <c r="M135">
        <v>1</v>
      </c>
      <c r="N135">
        <v>1</v>
      </c>
      <c r="O135">
        <v>1</v>
      </c>
      <c r="P135">
        <v>1</v>
      </c>
      <c r="Q135">
        <v>1</v>
      </c>
      <c r="R135">
        <v>1</v>
      </c>
      <c r="S135">
        <v>1</v>
      </c>
      <c r="T135">
        <v>1</v>
      </c>
      <c r="U135">
        <v>1</v>
      </c>
      <c r="V135" t="s">
        <v>47</v>
      </c>
      <c r="W13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35" t="str">
        <f>IF(cto1255AMCO3[[#This Row],[Calificacion]]=1,"Aprobado","Subsanar")</f>
        <v>Aprobado</v>
      </c>
    </row>
    <row r="136" spans="1:24" customFormat="1" hidden="1">
      <c r="A136">
        <v>135</v>
      </c>
      <c r="B136" t="s">
        <v>443</v>
      </c>
      <c r="C136" s="13" t="s">
        <v>444</v>
      </c>
      <c r="D136" t="s">
        <v>393</v>
      </c>
      <c r="E136" s="26" t="s">
        <v>445</v>
      </c>
      <c r="F136" s="6">
        <v>64</v>
      </c>
      <c r="G136" s="6">
        <v>63.976802999999997</v>
      </c>
      <c r="H136">
        <v>64</v>
      </c>
      <c r="I136" s="4">
        <f t="shared" si="6"/>
        <v>0</v>
      </c>
      <c r="J136" s="10">
        <f t="shared" si="7"/>
        <v>7.0000000000000007E-2</v>
      </c>
      <c r="K136" t="str">
        <f t="shared" si="8"/>
        <v>Dentro del rango</v>
      </c>
      <c r="L136">
        <v>1</v>
      </c>
      <c r="M136">
        <v>1</v>
      </c>
      <c r="N136">
        <v>1</v>
      </c>
      <c r="O136">
        <v>1</v>
      </c>
      <c r="P136">
        <v>1</v>
      </c>
      <c r="Q136">
        <v>1</v>
      </c>
      <c r="R136">
        <v>1</v>
      </c>
      <c r="S136">
        <v>1</v>
      </c>
      <c r="T136">
        <v>1</v>
      </c>
      <c r="U136">
        <v>1</v>
      </c>
      <c r="V136" t="s">
        <v>47</v>
      </c>
      <c r="W13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36" t="str">
        <f>IF(cto1255AMCO3[[#This Row],[Calificacion]]=1,"Aprobado","Subsanar")</f>
        <v>Aprobado</v>
      </c>
    </row>
    <row r="137" spans="1:24" customFormat="1" hidden="1">
      <c r="A137">
        <v>136</v>
      </c>
      <c r="B137" t="s">
        <v>446</v>
      </c>
      <c r="C137" s="13" t="s">
        <v>447</v>
      </c>
      <c r="D137" t="s">
        <v>393</v>
      </c>
      <c r="E137" s="26" t="s">
        <v>448</v>
      </c>
      <c r="F137" s="6">
        <v>203</v>
      </c>
      <c r="G137" s="6">
        <v>202.88107600000001</v>
      </c>
      <c r="H137">
        <v>203</v>
      </c>
      <c r="I137" s="4">
        <f t="shared" si="6"/>
        <v>0</v>
      </c>
      <c r="J137" s="10">
        <f t="shared" si="7"/>
        <v>0.06</v>
      </c>
      <c r="K137" t="str">
        <f t="shared" si="8"/>
        <v>Dentro del rango</v>
      </c>
      <c r="L137">
        <v>1</v>
      </c>
      <c r="M137">
        <v>1</v>
      </c>
      <c r="N137">
        <v>1</v>
      </c>
      <c r="O137">
        <v>1</v>
      </c>
      <c r="P137">
        <v>1</v>
      </c>
      <c r="Q137">
        <v>1</v>
      </c>
      <c r="R137">
        <v>1</v>
      </c>
      <c r="S137">
        <v>1</v>
      </c>
      <c r="T137">
        <v>1</v>
      </c>
      <c r="U137">
        <v>1</v>
      </c>
      <c r="V137" t="s">
        <v>47</v>
      </c>
      <c r="W13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37" t="str">
        <f>IF(cto1255AMCO3[[#This Row],[Calificacion]]=1,"Aprobado","Subsanar")</f>
        <v>Aprobado</v>
      </c>
    </row>
    <row r="138" spans="1:24" customFormat="1" hidden="1">
      <c r="A138">
        <v>137</v>
      </c>
      <c r="B138" t="s">
        <v>449</v>
      </c>
      <c r="C138" s="13" t="s">
        <v>450</v>
      </c>
      <c r="D138" t="s">
        <v>393</v>
      </c>
      <c r="E138" s="26" t="s">
        <v>451</v>
      </c>
      <c r="F138" s="6">
        <v>205</v>
      </c>
      <c r="G138" s="6">
        <v>200.90856500000001</v>
      </c>
      <c r="H138">
        <v>205</v>
      </c>
      <c r="I138" s="4">
        <f t="shared" si="6"/>
        <v>0</v>
      </c>
      <c r="J138" s="10">
        <f t="shared" si="7"/>
        <v>0.06</v>
      </c>
      <c r="K138" t="str">
        <f t="shared" si="8"/>
        <v>Dentro del rango</v>
      </c>
      <c r="L138">
        <v>1</v>
      </c>
      <c r="M138">
        <v>1</v>
      </c>
      <c r="N138">
        <v>1</v>
      </c>
      <c r="O138">
        <v>1</v>
      </c>
      <c r="P138">
        <v>1</v>
      </c>
      <c r="Q138">
        <v>1</v>
      </c>
      <c r="R138">
        <v>1</v>
      </c>
      <c r="S138">
        <v>1</v>
      </c>
      <c r="T138">
        <v>1</v>
      </c>
      <c r="U138">
        <v>1</v>
      </c>
      <c r="V138" t="s">
        <v>47</v>
      </c>
      <c r="W13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38" t="str">
        <f>IF(cto1255AMCO3[[#This Row],[Calificacion]]=1,"Aprobado","Subsanar")</f>
        <v>Aprobado</v>
      </c>
    </row>
    <row r="139" spans="1:24" customFormat="1" hidden="1">
      <c r="A139">
        <v>138</v>
      </c>
      <c r="B139" t="s">
        <v>452</v>
      </c>
      <c r="C139" s="13" t="s">
        <v>453</v>
      </c>
      <c r="D139" t="s">
        <v>393</v>
      </c>
      <c r="E139" s="26" t="s">
        <v>454</v>
      </c>
      <c r="F139" s="6">
        <v>52</v>
      </c>
      <c r="G139" s="6">
        <v>52.196730000000002</v>
      </c>
      <c r="H139">
        <v>52</v>
      </c>
      <c r="I139" s="4">
        <f t="shared" si="6"/>
        <v>0</v>
      </c>
      <c r="J139" s="10">
        <f t="shared" si="7"/>
        <v>7.0000000000000007E-2</v>
      </c>
      <c r="K139" t="str">
        <f t="shared" si="8"/>
        <v>Dentro del rango</v>
      </c>
      <c r="L139">
        <v>1</v>
      </c>
      <c r="M139">
        <v>1</v>
      </c>
      <c r="N139">
        <v>1</v>
      </c>
      <c r="O139">
        <v>1</v>
      </c>
      <c r="P139">
        <v>1</v>
      </c>
      <c r="Q139">
        <v>1</v>
      </c>
      <c r="R139">
        <v>1</v>
      </c>
      <c r="S139">
        <v>1</v>
      </c>
      <c r="T139">
        <v>1</v>
      </c>
      <c r="U139">
        <v>1</v>
      </c>
      <c r="V139" t="s">
        <v>47</v>
      </c>
      <c r="W13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39" t="str">
        <f>IF(cto1255AMCO3[[#This Row],[Calificacion]]=1,"Aprobado","Subsanar")</f>
        <v>Aprobado</v>
      </c>
    </row>
    <row r="140" spans="1:24" customFormat="1" hidden="1">
      <c r="A140">
        <v>139</v>
      </c>
      <c r="B140" t="s">
        <v>455</v>
      </c>
      <c r="C140" s="13" t="s">
        <v>456</v>
      </c>
      <c r="D140" t="s">
        <v>393</v>
      </c>
      <c r="E140" s="26" t="s">
        <v>457</v>
      </c>
      <c r="F140" s="6">
        <v>118</v>
      </c>
      <c r="G140" s="6">
        <v>118.094397</v>
      </c>
      <c r="H140">
        <v>118</v>
      </c>
      <c r="I140" s="4">
        <f t="shared" si="6"/>
        <v>0</v>
      </c>
      <c r="J140" s="10">
        <f t="shared" si="7"/>
        <v>0.06</v>
      </c>
      <c r="K140" t="str">
        <f t="shared" si="8"/>
        <v>Dentro del rango</v>
      </c>
      <c r="L140">
        <v>1</v>
      </c>
      <c r="M140">
        <v>1</v>
      </c>
      <c r="N140">
        <v>1</v>
      </c>
      <c r="O140">
        <v>1</v>
      </c>
      <c r="P140">
        <v>1</v>
      </c>
      <c r="Q140">
        <v>1</v>
      </c>
      <c r="R140">
        <v>1</v>
      </c>
      <c r="S140">
        <v>1</v>
      </c>
      <c r="T140">
        <v>1</v>
      </c>
      <c r="U140">
        <v>1</v>
      </c>
      <c r="V140" t="s">
        <v>47</v>
      </c>
      <c r="W14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40" t="str">
        <f>IF(cto1255AMCO3[[#This Row],[Calificacion]]=1,"Aprobado","Subsanar")</f>
        <v>Aprobado</v>
      </c>
    </row>
    <row r="141" spans="1:24" customFormat="1" hidden="1">
      <c r="A141">
        <v>140</v>
      </c>
      <c r="B141" t="s">
        <v>458</v>
      </c>
      <c r="C141" s="13" t="s">
        <v>459</v>
      </c>
      <c r="D141" t="s">
        <v>393</v>
      </c>
      <c r="E141" s="26" t="s">
        <v>460</v>
      </c>
      <c r="F141" s="6">
        <v>61</v>
      </c>
      <c r="G141" s="6">
        <v>60.653744000000003</v>
      </c>
      <c r="H141">
        <v>61</v>
      </c>
      <c r="I141" s="4">
        <f t="shared" si="6"/>
        <v>0</v>
      </c>
      <c r="J141" s="10">
        <f t="shared" si="7"/>
        <v>7.0000000000000007E-2</v>
      </c>
      <c r="K141" t="str">
        <f t="shared" si="8"/>
        <v>Dentro del rango</v>
      </c>
      <c r="L141">
        <v>1</v>
      </c>
      <c r="M141">
        <v>1</v>
      </c>
      <c r="N141">
        <v>1</v>
      </c>
      <c r="O141">
        <v>1</v>
      </c>
      <c r="P141">
        <v>1</v>
      </c>
      <c r="Q141">
        <v>1</v>
      </c>
      <c r="R141">
        <v>1</v>
      </c>
      <c r="S141">
        <v>1</v>
      </c>
      <c r="T141">
        <v>1</v>
      </c>
      <c r="U141">
        <v>1</v>
      </c>
      <c r="V141" t="s">
        <v>47</v>
      </c>
      <c r="W14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41" t="str">
        <f>IF(cto1255AMCO3[[#This Row],[Calificacion]]=1,"Aprobado","Subsanar")</f>
        <v>Aprobado</v>
      </c>
    </row>
    <row r="142" spans="1:24" customFormat="1" hidden="1">
      <c r="A142">
        <v>141</v>
      </c>
      <c r="B142" t="s">
        <v>461</v>
      </c>
      <c r="C142" s="13" t="s">
        <v>462</v>
      </c>
      <c r="D142" t="s">
        <v>393</v>
      </c>
      <c r="E142" s="26" t="s">
        <v>463</v>
      </c>
      <c r="F142" s="6">
        <v>100</v>
      </c>
      <c r="G142" s="6">
        <v>100.52425700000001</v>
      </c>
      <c r="H142">
        <v>100</v>
      </c>
      <c r="I142" s="4">
        <f t="shared" si="6"/>
        <v>0</v>
      </c>
      <c r="J142" s="10">
        <f t="shared" si="7"/>
        <v>0.06</v>
      </c>
      <c r="K142" t="str">
        <f t="shared" si="8"/>
        <v>Dentro del rango</v>
      </c>
      <c r="L142">
        <v>1</v>
      </c>
      <c r="M142">
        <v>1</v>
      </c>
      <c r="N142">
        <v>1</v>
      </c>
      <c r="O142">
        <v>1</v>
      </c>
      <c r="P142">
        <v>1</v>
      </c>
      <c r="Q142">
        <v>1</v>
      </c>
      <c r="R142">
        <v>1</v>
      </c>
      <c r="S142">
        <v>1</v>
      </c>
      <c r="T142">
        <v>1</v>
      </c>
      <c r="U142">
        <v>1</v>
      </c>
      <c r="V142" t="s">
        <v>47</v>
      </c>
      <c r="W14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42" t="str">
        <f>IF(cto1255AMCO3[[#This Row],[Calificacion]]=1,"Aprobado","Subsanar")</f>
        <v>Aprobado</v>
      </c>
    </row>
    <row r="143" spans="1:24" customFormat="1" hidden="1">
      <c r="A143">
        <v>142</v>
      </c>
      <c r="B143" t="s">
        <v>464</v>
      </c>
      <c r="C143" s="13" t="s">
        <v>465</v>
      </c>
      <c r="D143" t="s">
        <v>393</v>
      </c>
      <c r="E143" s="26" t="s">
        <v>466</v>
      </c>
      <c r="F143" s="6">
        <v>84</v>
      </c>
      <c r="G143" s="6">
        <v>84.325725000000006</v>
      </c>
      <c r="H143">
        <v>84</v>
      </c>
      <c r="I143" s="4">
        <f t="shared" si="6"/>
        <v>0</v>
      </c>
      <c r="J143" s="10">
        <f t="shared" si="7"/>
        <v>0.06</v>
      </c>
      <c r="K143" t="str">
        <f t="shared" si="8"/>
        <v>Dentro del rango</v>
      </c>
      <c r="L143">
        <v>1</v>
      </c>
      <c r="M143">
        <v>1</v>
      </c>
      <c r="N143">
        <v>1</v>
      </c>
      <c r="O143">
        <v>1</v>
      </c>
      <c r="P143">
        <v>1</v>
      </c>
      <c r="Q143">
        <v>1</v>
      </c>
      <c r="R143">
        <v>1</v>
      </c>
      <c r="S143">
        <v>1</v>
      </c>
      <c r="T143">
        <v>1</v>
      </c>
      <c r="U143">
        <v>1</v>
      </c>
      <c r="V143" t="s">
        <v>47</v>
      </c>
      <c r="W14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43" t="str">
        <f>IF(cto1255AMCO3[[#This Row],[Calificacion]]=1,"Aprobado","Subsanar")</f>
        <v>Aprobado</v>
      </c>
    </row>
    <row r="144" spans="1:24" customFormat="1" hidden="1">
      <c r="A144">
        <v>143</v>
      </c>
      <c r="B144" t="s">
        <v>467</v>
      </c>
      <c r="C144" s="13" t="s">
        <v>468</v>
      </c>
      <c r="D144" t="s">
        <v>393</v>
      </c>
      <c r="E144" s="26" t="s">
        <v>469</v>
      </c>
      <c r="F144" s="6">
        <v>125</v>
      </c>
      <c r="G144" s="6">
        <v>125.45966</v>
      </c>
      <c r="H144">
        <v>125</v>
      </c>
      <c r="I144" s="4">
        <f t="shared" si="6"/>
        <v>0</v>
      </c>
      <c r="J144" s="10">
        <f t="shared" si="7"/>
        <v>0.06</v>
      </c>
      <c r="K144" t="str">
        <f t="shared" si="8"/>
        <v>Dentro del rango</v>
      </c>
      <c r="L144">
        <v>1</v>
      </c>
      <c r="M144">
        <v>1</v>
      </c>
      <c r="N144">
        <v>1</v>
      </c>
      <c r="O144">
        <v>1</v>
      </c>
      <c r="P144">
        <v>1</v>
      </c>
      <c r="Q144">
        <v>1</v>
      </c>
      <c r="R144">
        <v>1</v>
      </c>
      <c r="S144">
        <v>1</v>
      </c>
      <c r="T144">
        <v>1</v>
      </c>
      <c r="U144">
        <v>1</v>
      </c>
      <c r="V144" t="s">
        <v>47</v>
      </c>
      <c r="W14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44" t="str">
        <f>IF(cto1255AMCO3[[#This Row],[Calificacion]]=1,"Aprobado","Subsanar")</f>
        <v>Aprobado</v>
      </c>
    </row>
    <row r="145" spans="1:24" customFormat="1" hidden="1">
      <c r="A145">
        <v>144</v>
      </c>
      <c r="B145" t="s">
        <v>470</v>
      </c>
      <c r="C145" s="13" t="s">
        <v>471</v>
      </c>
      <c r="D145" t="s">
        <v>393</v>
      </c>
      <c r="E145" s="26" t="s">
        <v>472</v>
      </c>
      <c r="F145" s="6">
        <v>154</v>
      </c>
      <c r="G145" s="6">
        <v>154.53582800000001</v>
      </c>
      <c r="H145">
        <v>154</v>
      </c>
      <c r="I145" s="4">
        <f t="shared" si="6"/>
        <v>0</v>
      </c>
      <c r="J145" s="10">
        <f t="shared" si="7"/>
        <v>0.06</v>
      </c>
      <c r="K145" t="str">
        <f t="shared" si="8"/>
        <v>Dentro del rango</v>
      </c>
      <c r="L145">
        <v>1</v>
      </c>
      <c r="M145">
        <v>1</v>
      </c>
      <c r="N145">
        <v>1</v>
      </c>
      <c r="O145">
        <v>1</v>
      </c>
      <c r="P145">
        <v>1</v>
      </c>
      <c r="Q145">
        <v>1</v>
      </c>
      <c r="R145">
        <v>1</v>
      </c>
      <c r="S145">
        <v>1</v>
      </c>
      <c r="T145">
        <v>1</v>
      </c>
      <c r="U145">
        <v>1</v>
      </c>
      <c r="V145" t="s">
        <v>47</v>
      </c>
      <c r="W14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45" t="str">
        <f>IF(cto1255AMCO3[[#This Row],[Calificacion]]=1,"Aprobado","Subsanar")</f>
        <v>Aprobado</v>
      </c>
    </row>
    <row r="146" spans="1:24" customFormat="1" hidden="1">
      <c r="A146">
        <v>145</v>
      </c>
      <c r="B146" t="s">
        <v>473</v>
      </c>
      <c r="C146" s="13" t="s">
        <v>474</v>
      </c>
      <c r="D146" t="s">
        <v>393</v>
      </c>
      <c r="E146" s="26" t="s">
        <v>475</v>
      </c>
      <c r="F146" s="6">
        <v>113</v>
      </c>
      <c r="G146" s="6">
        <v>111.878569</v>
      </c>
      <c r="H146">
        <v>113</v>
      </c>
      <c r="I146" s="4">
        <f t="shared" si="6"/>
        <v>0</v>
      </c>
      <c r="J146" s="10">
        <f t="shared" si="7"/>
        <v>0.06</v>
      </c>
      <c r="K146" t="str">
        <f t="shared" si="8"/>
        <v>Dentro del rango</v>
      </c>
      <c r="L146">
        <v>1</v>
      </c>
      <c r="M146">
        <v>1</v>
      </c>
      <c r="N146">
        <v>1</v>
      </c>
      <c r="O146">
        <v>1</v>
      </c>
      <c r="P146">
        <v>1</v>
      </c>
      <c r="Q146">
        <v>1</v>
      </c>
      <c r="R146">
        <v>1</v>
      </c>
      <c r="S146">
        <v>1</v>
      </c>
      <c r="T146">
        <v>1</v>
      </c>
      <c r="U146">
        <v>1</v>
      </c>
      <c r="V146" t="s">
        <v>47</v>
      </c>
      <c r="W14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46" t="str">
        <f>IF(cto1255AMCO3[[#This Row],[Calificacion]]=1,"Aprobado","Subsanar")</f>
        <v>Aprobado</v>
      </c>
    </row>
    <row r="147" spans="1:24" customFormat="1" hidden="1">
      <c r="A147">
        <v>146</v>
      </c>
      <c r="B147" t="s">
        <v>476</v>
      </c>
      <c r="C147" s="13" t="s">
        <v>477</v>
      </c>
      <c r="D147" t="s">
        <v>393</v>
      </c>
      <c r="E147" s="26" t="s">
        <v>478</v>
      </c>
      <c r="F147" s="6">
        <v>223</v>
      </c>
      <c r="G147" s="6">
        <v>223.43117100000001</v>
      </c>
      <c r="H147">
        <v>223</v>
      </c>
      <c r="I147" s="4">
        <f t="shared" si="6"/>
        <v>0</v>
      </c>
      <c r="J147" s="10">
        <f t="shared" si="7"/>
        <v>0.06</v>
      </c>
      <c r="K147" t="str">
        <f t="shared" si="8"/>
        <v>Dentro del rango</v>
      </c>
      <c r="L147">
        <v>1</v>
      </c>
      <c r="M147">
        <v>1</v>
      </c>
      <c r="N147">
        <v>1</v>
      </c>
      <c r="O147">
        <v>1</v>
      </c>
      <c r="P147">
        <v>1</v>
      </c>
      <c r="Q147">
        <v>1</v>
      </c>
      <c r="R147">
        <v>1</v>
      </c>
      <c r="S147">
        <v>1</v>
      </c>
      <c r="T147">
        <v>1</v>
      </c>
      <c r="U147">
        <v>1</v>
      </c>
      <c r="V147" t="s">
        <v>47</v>
      </c>
      <c r="W14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47" t="str">
        <f>IF(cto1255AMCO3[[#This Row],[Calificacion]]=1,"Aprobado","Subsanar")</f>
        <v>Aprobado</v>
      </c>
    </row>
    <row r="148" spans="1:24" customFormat="1" hidden="1">
      <c r="A148">
        <v>147</v>
      </c>
      <c r="B148" t="s">
        <v>479</v>
      </c>
      <c r="C148" s="13" t="s">
        <v>480</v>
      </c>
      <c r="D148" t="s">
        <v>393</v>
      </c>
      <c r="E148" s="26" t="s">
        <v>481</v>
      </c>
      <c r="F148" s="6">
        <v>49</v>
      </c>
      <c r="G148" s="6">
        <v>49.052219000000001</v>
      </c>
      <c r="H148">
        <v>49</v>
      </c>
      <c r="I148" s="4">
        <f t="shared" si="6"/>
        <v>0</v>
      </c>
      <c r="J148" s="10">
        <f t="shared" si="7"/>
        <v>7.0000000000000007E-2</v>
      </c>
      <c r="K148" t="str">
        <f t="shared" si="8"/>
        <v>Dentro del rango</v>
      </c>
      <c r="L148">
        <v>1</v>
      </c>
      <c r="M148">
        <v>1</v>
      </c>
      <c r="N148">
        <v>1</v>
      </c>
      <c r="O148">
        <v>1</v>
      </c>
      <c r="P148">
        <v>1</v>
      </c>
      <c r="Q148">
        <v>1</v>
      </c>
      <c r="R148">
        <v>1</v>
      </c>
      <c r="S148">
        <v>1</v>
      </c>
      <c r="T148">
        <v>1</v>
      </c>
      <c r="U148">
        <v>1</v>
      </c>
      <c r="V148" t="s">
        <v>47</v>
      </c>
      <c r="W1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48" t="str">
        <f>IF(cto1255AMCO3[[#This Row],[Calificacion]]=1,"Aprobado","Subsanar")</f>
        <v>Aprobado</v>
      </c>
    </row>
    <row r="149" spans="1:24" customFormat="1" hidden="1">
      <c r="A149">
        <v>148</v>
      </c>
      <c r="B149" t="s">
        <v>482</v>
      </c>
      <c r="C149" s="13" t="s">
        <v>483</v>
      </c>
      <c r="D149" t="s">
        <v>393</v>
      </c>
      <c r="E149" s="26" t="s">
        <v>484</v>
      </c>
      <c r="F149" s="6">
        <v>16</v>
      </c>
      <c r="G149" s="6">
        <v>16.064981</v>
      </c>
      <c r="H149">
        <v>16</v>
      </c>
      <c r="I149" s="4">
        <f t="shared" si="6"/>
        <v>0</v>
      </c>
      <c r="J149" s="10">
        <f t="shared" si="7"/>
        <v>7.0000000000000007E-2</v>
      </c>
      <c r="K149" t="str">
        <f t="shared" si="8"/>
        <v>Dentro del rango</v>
      </c>
      <c r="L149">
        <v>1</v>
      </c>
      <c r="M149">
        <v>1</v>
      </c>
      <c r="N149">
        <v>1</v>
      </c>
      <c r="O149">
        <v>1</v>
      </c>
      <c r="P149">
        <v>1</v>
      </c>
      <c r="Q149">
        <v>1</v>
      </c>
      <c r="R149">
        <v>1</v>
      </c>
      <c r="S149">
        <v>1</v>
      </c>
      <c r="T149">
        <v>1</v>
      </c>
      <c r="U149">
        <v>1</v>
      </c>
      <c r="V149" t="s">
        <v>47</v>
      </c>
      <c r="W1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49" t="str">
        <f>IF(cto1255AMCO3[[#This Row],[Calificacion]]=1,"Aprobado","Subsanar")</f>
        <v>Aprobado</v>
      </c>
    </row>
    <row r="150" spans="1:24" customFormat="1" hidden="1">
      <c r="A150">
        <v>149</v>
      </c>
      <c r="B150" t="s">
        <v>485</v>
      </c>
      <c r="C150" s="13" t="s">
        <v>486</v>
      </c>
      <c r="D150" t="s">
        <v>393</v>
      </c>
      <c r="E150" s="26" t="s">
        <v>487</v>
      </c>
      <c r="F150" s="6">
        <v>172</v>
      </c>
      <c r="G150" s="6">
        <v>172.46727100000001</v>
      </c>
      <c r="H150">
        <v>172</v>
      </c>
      <c r="I150" s="4">
        <f t="shared" si="6"/>
        <v>0</v>
      </c>
      <c r="J150" s="10">
        <f t="shared" si="7"/>
        <v>0.06</v>
      </c>
      <c r="K150" t="str">
        <f t="shared" si="8"/>
        <v>Dentro del rango</v>
      </c>
      <c r="L150">
        <v>1</v>
      </c>
      <c r="M150">
        <v>1</v>
      </c>
      <c r="N150">
        <v>1</v>
      </c>
      <c r="O150">
        <v>1</v>
      </c>
      <c r="P150">
        <v>1</v>
      </c>
      <c r="Q150">
        <v>1</v>
      </c>
      <c r="R150">
        <v>1</v>
      </c>
      <c r="S150">
        <v>1</v>
      </c>
      <c r="T150">
        <v>1</v>
      </c>
      <c r="U150">
        <v>1</v>
      </c>
      <c r="V150" t="s">
        <v>47</v>
      </c>
      <c r="W15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50" t="str">
        <f>IF(cto1255AMCO3[[#This Row],[Calificacion]]=1,"Aprobado","Subsanar")</f>
        <v>Aprobado</v>
      </c>
    </row>
    <row r="151" spans="1:24" customFormat="1" hidden="1">
      <c r="A151">
        <v>150</v>
      </c>
      <c r="B151" t="s">
        <v>488</v>
      </c>
      <c r="C151" s="13" t="s">
        <v>489</v>
      </c>
      <c r="D151" t="s">
        <v>393</v>
      </c>
      <c r="E151" s="26" t="s">
        <v>490</v>
      </c>
      <c r="F151" s="6">
        <v>181</v>
      </c>
      <c r="G151" s="6">
        <v>181.17009300000001</v>
      </c>
      <c r="H151">
        <v>181</v>
      </c>
      <c r="I151" s="4">
        <f t="shared" si="6"/>
        <v>0</v>
      </c>
      <c r="J151" s="10">
        <f t="shared" si="7"/>
        <v>0.06</v>
      </c>
      <c r="K151" t="str">
        <f t="shared" si="8"/>
        <v>Dentro del rango</v>
      </c>
      <c r="L151">
        <v>1</v>
      </c>
      <c r="M151">
        <v>1</v>
      </c>
      <c r="N151">
        <v>1</v>
      </c>
      <c r="O151">
        <v>1</v>
      </c>
      <c r="P151">
        <v>1</v>
      </c>
      <c r="Q151">
        <v>1</v>
      </c>
      <c r="R151">
        <v>1</v>
      </c>
      <c r="S151">
        <v>1</v>
      </c>
      <c r="T151">
        <v>1</v>
      </c>
      <c r="U151">
        <v>1</v>
      </c>
      <c r="V151" t="s">
        <v>47</v>
      </c>
      <c r="W1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51" t="str">
        <f>IF(cto1255AMCO3[[#This Row],[Calificacion]]=1,"Aprobado","Subsanar")</f>
        <v>Aprobado</v>
      </c>
    </row>
    <row r="152" spans="1:24" customFormat="1" hidden="1">
      <c r="A152">
        <v>151</v>
      </c>
      <c r="B152" t="s">
        <v>491</v>
      </c>
      <c r="C152" s="13" t="s">
        <v>492</v>
      </c>
      <c r="D152" t="s">
        <v>393</v>
      </c>
      <c r="E152" s="26" t="s">
        <v>493</v>
      </c>
      <c r="F152" s="6">
        <v>97</v>
      </c>
      <c r="G152" s="6">
        <v>96.822868999999997</v>
      </c>
      <c r="H152">
        <v>97</v>
      </c>
      <c r="I152" s="4">
        <f t="shared" si="6"/>
        <v>0</v>
      </c>
      <c r="J152" s="10">
        <f t="shared" si="7"/>
        <v>0.06</v>
      </c>
      <c r="K152" t="str">
        <f t="shared" si="8"/>
        <v>Dentro del rango</v>
      </c>
      <c r="L152">
        <v>1</v>
      </c>
      <c r="M152">
        <v>1</v>
      </c>
      <c r="N152">
        <v>1</v>
      </c>
      <c r="O152">
        <v>1</v>
      </c>
      <c r="P152">
        <v>1</v>
      </c>
      <c r="Q152">
        <v>1</v>
      </c>
      <c r="R152">
        <v>1</v>
      </c>
      <c r="S152">
        <v>1</v>
      </c>
      <c r="T152">
        <v>1</v>
      </c>
      <c r="U152">
        <v>1</v>
      </c>
      <c r="V152" t="s">
        <v>47</v>
      </c>
      <c r="W15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52" t="str">
        <f>IF(cto1255AMCO3[[#This Row],[Calificacion]]=1,"Aprobado","Subsanar")</f>
        <v>Aprobado</v>
      </c>
    </row>
    <row r="153" spans="1:24" customFormat="1" hidden="1">
      <c r="A153">
        <v>152</v>
      </c>
      <c r="B153" t="s">
        <v>494</v>
      </c>
      <c r="C153" s="13" t="s">
        <v>495</v>
      </c>
      <c r="D153" t="s">
        <v>393</v>
      </c>
      <c r="E153" s="26" t="s">
        <v>496</v>
      </c>
      <c r="F153" s="6">
        <v>105</v>
      </c>
      <c r="G153" s="6">
        <v>104.813692</v>
      </c>
      <c r="H153">
        <v>105</v>
      </c>
      <c r="I153" s="4">
        <f t="shared" si="6"/>
        <v>0</v>
      </c>
      <c r="J153" s="10">
        <f t="shared" si="7"/>
        <v>0.06</v>
      </c>
      <c r="K153" t="str">
        <f t="shared" si="8"/>
        <v>Dentro del rango</v>
      </c>
      <c r="L153">
        <v>1</v>
      </c>
      <c r="M153">
        <v>1</v>
      </c>
      <c r="N153">
        <v>1</v>
      </c>
      <c r="O153">
        <v>1</v>
      </c>
      <c r="P153">
        <v>1</v>
      </c>
      <c r="Q153">
        <v>1</v>
      </c>
      <c r="R153">
        <v>1</v>
      </c>
      <c r="S153">
        <v>1</v>
      </c>
      <c r="T153">
        <v>1</v>
      </c>
      <c r="U153">
        <v>1</v>
      </c>
      <c r="V153" t="s">
        <v>47</v>
      </c>
      <c r="W15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53" t="str">
        <f>IF(cto1255AMCO3[[#This Row],[Calificacion]]=1,"Aprobado","Subsanar")</f>
        <v>Aprobado</v>
      </c>
    </row>
    <row r="154" spans="1:24" customFormat="1" hidden="1">
      <c r="A154">
        <v>153</v>
      </c>
      <c r="B154" t="s">
        <v>497</v>
      </c>
      <c r="C154" s="13" t="s">
        <v>498</v>
      </c>
      <c r="D154" t="s">
        <v>393</v>
      </c>
      <c r="E154" s="26" t="s">
        <v>499</v>
      </c>
      <c r="F154" s="6">
        <v>196</v>
      </c>
      <c r="G154" s="6">
        <v>196.465182</v>
      </c>
      <c r="H154">
        <v>196</v>
      </c>
      <c r="I154" s="4">
        <f t="shared" si="6"/>
        <v>0</v>
      </c>
      <c r="J154" s="10">
        <f t="shared" si="7"/>
        <v>0.06</v>
      </c>
      <c r="K154" t="str">
        <f t="shared" si="8"/>
        <v>Dentro del rango</v>
      </c>
      <c r="L154">
        <v>1</v>
      </c>
      <c r="M154">
        <v>1</v>
      </c>
      <c r="N154">
        <v>1</v>
      </c>
      <c r="O154">
        <v>1</v>
      </c>
      <c r="P154">
        <v>1</v>
      </c>
      <c r="Q154">
        <v>1</v>
      </c>
      <c r="R154">
        <v>1</v>
      </c>
      <c r="S154">
        <v>1</v>
      </c>
      <c r="T154">
        <v>1</v>
      </c>
      <c r="U154">
        <v>1</v>
      </c>
      <c r="V154" t="s">
        <v>47</v>
      </c>
      <c r="W15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54" t="str">
        <f>IF(cto1255AMCO3[[#This Row],[Calificacion]]=1,"Aprobado","Subsanar")</f>
        <v>Aprobado</v>
      </c>
    </row>
    <row r="155" spans="1:24" customFormat="1" hidden="1">
      <c r="A155">
        <v>154</v>
      </c>
      <c r="B155" t="s">
        <v>500</v>
      </c>
      <c r="C155" s="13" t="s">
        <v>501</v>
      </c>
      <c r="D155" t="s">
        <v>393</v>
      </c>
      <c r="E155" s="26" t="s">
        <v>502</v>
      </c>
      <c r="F155" s="6">
        <v>149</v>
      </c>
      <c r="G155" s="6">
        <v>148.88824399999999</v>
      </c>
      <c r="H155">
        <v>149</v>
      </c>
      <c r="I155" s="4">
        <f t="shared" si="6"/>
        <v>0</v>
      </c>
      <c r="J155" s="10">
        <f t="shared" si="7"/>
        <v>0.06</v>
      </c>
      <c r="K155" t="str">
        <f t="shared" si="8"/>
        <v>Dentro del rango</v>
      </c>
      <c r="L155">
        <v>1</v>
      </c>
      <c r="M155">
        <v>1</v>
      </c>
      <c r="N155">
        <v>1</v>
      </c>
      <c r="O155">
        <v>1</v>
      </c>
      <c r="P155">
        <v>1</v>
      </c>
      <c r="Q155">
        <v>1</v>
      </c>
      <c r="R155">
        <v>1</v>
      </c>
      <c r="S155">
        <v>1</v>
      </c>
      <c r="T155">
        <v>1</v>
      </c>
      <c r="U155">
        <v>1</v>
      </c>
      <c r="V155" t="s">
        <v>47</v>
      </c>
      <c r="W15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55" t="str">
        <f>IF(cto1255AMCO3[[#This Row],[Calificacion]]=1,"Aprobado","Subsanar")</f>
        <v>Aprobado</v>
      </c>
    </row>
    <row r="156" spans="1:24" customFormat="1" hidden="1">
      <c r="A156">
        <v>155</v>
      </c>
      <c r="B156" t="s">
        <v>503</v>
      </c>
      <c r="C156" s="13" t="s">
        <v>504</v>
      </c>
      <c r="D156" t="s">
        <v>393</v>
      </c>
      <c r="E156" s="26" t="s">
        <v>505</v>
      </c>
      <c r="F156" s="6">
        <v>191</v>
      </c>
      <c r="G156" s="6">
        <v>191.086893</v>
      </c>
      <c r="H156">
        <v>191</v>
      </c>
      <c r="I156" s="4">
        <f t="shared" si="6"/>
        <v>0</v>
      </c>
      <c r="J156" s="10">
        <f t="shared" si="7"/>
        <v>0.06</v>
      </c>
      <c r="K156" t="str">
        <f t="shared" si="8"/>
        <v>Dentro del rango</v>
      </c>
      <c r="L156">
        <v>1</v>
      </c>
      <c r="M156">
        <v>1</v>
      </c>
      <c r="N156">
        <v>1</v>
      </c>
      <c r="O156">
        <v>1</v>
      </c>
      <c r="P156">
        <v>1</v>
      </c>
      <c r="Q156">
        <v>1</v>
      </c>
      <c r="R156">
        <v>1</v>
      </c>
      <c r="S156">
        <v>1</v>
      </c>
      <c r="T156">
        <v>1</v>
      </c>
      <c r="U156">
        <v>1</v>
      </c>
      <c r="V156" t="s">
        <v>47</v>
      </c>
      <c r="W15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56" t="str">
        <f>IF(cto1255AMCO3[[#This Row],[Calificacion]]=1,"Aprobado","Subsanar")</f>
        <v>Aprobado</v>
      </c>
    </row>
    <row r="157" spans="1:24" customFormat="1" hidden="1">
      <c r="A157">
        <v>156</v>
      </c>
      <c r="B157" t="s">
        <v>506</v>
      </c>
      <c r="C157" s="13" t="s">
        <v>507</v>
      </c>
      <c r="D157" t="s">
        <v>393</v>
      </c>
      <c r="E157" s="26" t="s">
        <v>508</v>
      </c>
      <c r="F157" s="6">
        <v>151</v>
      </c>
      <c r="G157" s="6">
        <v>151.25307900000001</v>
      </c>
      <c r="H157">
        <v>151</v>
      </c>
      <c r="I157" s="4">
        <f t="shared" si="6"/>
        <v>0</v>
      </c>
      <c r="J157" s="10">
        <f t="shared" si="7"/>
        <v>0.06</v>
      </c>
      <c r="K157" t="str">
        <f t="shared" si="8"/>
        <v>Dentro del rango</v>
      </c>
      <c r="L157">
        <v>1</v>
      </c>
      <c r="M157">
        <v>1</v>
      </c>
      <c r="N157">
        <v>1</v>
      </c>
      <c r="O157">
        <v>1</v>
      </c>
      <c r="P157">
        <v>1</v>
      </c>
      <c r="Q157">
        <v>1</v>
      </c>
      <c r="R157">
        <v>1</v>
      </c>
      <c r="S157">
        <v>1</v>
      </c>
      <c r="T157">
        <v>1</v>
      </c>
      <c r="U157">
        <v>1</v>
      </c>
      <c r="V157" t="s">
        <v>47</v>
      </c>
      <c r="W15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57" t="str">
        <f>IF(cto1255AMCO3[[#This Row],[Calificacion]]=1,"Aprobado","Subsanar")</f>
        <v>Aprobado</v>
      </c>
    </row>
    <row r="158" spans="1:24" customFormat="1" hidden="1">
      <c r="A158">
        <v>157</v>
      </c>
      <c r="B158" t="s">
        <v>509</v>
      </c>
      <c r="C158" s="13" t="s">
        <v>510</v>
      </c>
      <c r="D158" t="s">
        <v>393</v>
      </c>
      <c r="E158" s="26" t="s">
        <v>511</v>
      </c>
      <c r="F158" s="6">
        <v>165</v>
      </c>
      <c r="G158" s="6">
        <v>165.10757899999999</v>
      </c>
      <c r="H158">
        <v>165</v>
      </c>
      <c r="I158" s="4">
        <f t="shared" si="6"/>
        <v>0</v>
      </c>
      <c r="J158" s="10">
        <f t="shared" si="7"/>
        <v>0.06</v>
      </c>
      <c r="K158" t="str">
        <f t="shared" si="8"/>
        <v>Dentro del rango</v>
      </c>
      <c r="L158">
        <v>1</v>
      </c>
      <c r="M158">
        <v>1</v>
      </c>
      <c r="N158">
        <v>1</v>
      </c>
      <c r="O158">
        <v>1</v>
      </c>
      <c r="P158">
        <v>1</v>
      </c>
      <c r="Q158">
        <v>1</v>
      </c>
      <c r="R158">
        <v>1</v>
      </c>
      <c r="S158">
        <v>1</v>
      </c>
      <c r="T158">
        <v>1</v>
      </c>
      <c r="U158">
        <v>1</v>
      </c>
      <c r="V158" t="s">
        <v>47</v>
      </c>
      <c r="W15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58" t="str">
        <f>IF(cto1255AMCO3[[#This Row],[Calificacion]]=1,"Aprobado","Subsanar")</f>
        <v>Aprobado</v>
      </c>
    </row>
    <row r="159" spans="1:24" customFormat="1" hidden="1">
      <c r="A159">
        <v>158</v>
      </c>
      <c r="B159" t="s">
        <v>512</v>
      </c>
      <c r="C159" s="13" t="s">
        <v>513</v>
      </c>
      <c r="D159" t="s">
        <v>393</v>
      </c>
      <c r="E159" s="26" t="s">
        <v>514</v>
      </c>
      <c r="F159" s="6">
        <v>147</v>
      </c>
      <c r="G159" s="6">
        <v>147.145893</v>
      </c>
      <c r="H159">
        <v>147</v>
      </c>
      <c r="I159" s="4">
        <f t="shared" si="6"/>
        <v>0</v>
      </c>
      <c r="J159" s="10">
        <f t="shared" si="7"/>
        <v>0.06</v>
      </c>
      <c r="K159" t="str">
        <f t="shared" si="8"/>
        <v>Dentro del rango</v>
      </c>
      <c r="L159">
        <v>1</v>
      </c>
      <c r="M159">
        <v>1</v>
      </c>
      <c r="N159">
        <v>1</v>
      </c>
      <c r="O159">
        <v>1</v>
      </c>
      <c r="P159">
        <v>1</v>
      </c>
      <c r="Q159">
        <v>1</v>
      </c>
      <c r="R159">
        <v>1</v>
      </c>
      <c r="S159">
        <v>1</v>
      </c>
      <c r="T159">
        <v>1</v>
      </c>
      <c r="U159">
        <v>1</v>
      </c>
      <c r="V159" t="s">
        <v>47</v>
      </c>
      <c r="W15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59" t="str">
        <f>IF(cto1255AMCO3[[#This Row],[Calificacion]]=1,"Aprobado","Subsanar")</f>
        <v>Aprobado</v>
      </c>
    </row>
    <row r="160" spans="1:24" customFormat="1" hidden="1">
      <c r="A160">
        <v>159</v>
      </c>
      <c r="B160" t="s">
        <v>515</v>
      </c>
      <c r="C160" s="13" t="s">
        <v>516</v>
      </c>
      <c r="D160" t="s">
        <v>393</v>
      </c>
      <c r="E160" s="26" t="s">
        <v>517</v>
      </c>
      <c r="F160" s="6">
        <v>63</v>
      </c>
      <c r="G160" s="6">
        <v>62.844906000000002</v>
      </c>
      <c r="H160">
        <v>63</v>
      </c>
      <c r="I160" s="4">
        <f t="shared" si="6"/>
        <v>0</v>
      </c>
      <c r="J160" s="10">
        <f t="shared" si="7"/>
        <v>7.0000000000000007E-2</v>
      </c>
      <c r="K160" t="str">
        <f t="shared" si="8"/>
        <v>Dentro del rango</v>
      </c>
      <c r="L160">
        <v>1</v>
      </c>
      <c r="M160">
        <v>1</v>
      </c>
      <c r="N160">
        <v>1</v>
      </c>
      <c r="O160">
        <v>1</v>
      </c>
      <c r="P160">
        <v>1</v>
      </c>
      <c r="Q160">
        <v>1</v>
      </c>
      <c r="R160">
        <v>1</v>
      </c>
      <c r="S160">
        <v>1</v>
      </c>
      <c r="T160">
        <v>1</v>
      </c>
      <c r="U160">
        <v>1</v>
      </c>
      <c r="V160" t="s">
        <v>47</v>
      </c>
      <c r="W16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60" t="str">
        <f>IF(cto1255AMCO3[[#This Row],[Calificacion]]=1,"Aprobado","Subsanar")</f>
        <v>Aprobado</v>
      </c>
    </row>
    <row r="161" spans="1:24" customFormat="1" hidden="1">
      <c r="A161">
        <v>160</v>
      </c>
      <c r="B161" t="s">
        <v>518</v>
      </c>
      <c r="C161" s="13" t="s">
        <v>519</v>
      </c>
      <c r="D161" t="s">
        <v>393</v>
      </c>
      <c r="E161" s="26" t="s">
        <v>520</v>
      </c>
      <c r="F161" s="6">
        <v>86</v>
      </c>
      <c r="G161" s="6">
        <v>85.906547000000003</v>
      </c>
      <c r="H161">
        <v>86</v>
      </c>
      <c r="I161" s="4">
        <f t="shared" si="6"/>
        <v>0</v>
      </c>
      <c r="J161" s="10">
        <f t="shared" si="7"/>
        <v>0.06</v>
      </c>
      <c r="K161" t="str">
        <f t="shared" si="8"/>
        <v>Dentro del rango</v>
      </c>
      <c r="L161">
        <v>1</v>
      </c>
      <c r="M161">
        <v>1</v>
      </c>
      <c r="N161">
        <v>1</v>
      </c>
      <c r="O161">
        <v>1</v>
      </c>
      <c r="P161">
        <v>1</v>
      </c>
      <c r="Q161">
        <v>1</v>
      </c>
      <c r="R161">
        <v>1</v>
      </c>
      <c r="S161">
        <v>1</v>
      </c>
      <c r="T161">
        <v>1</v>
      </c>
      <c r="U161">
        <v>1</v>
      </c>
      <c r="V161" t="s">
        <v>47</v>
      </c>
      <c r="W16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61" t="str">
        <f>IF(cto1255AMCO3[[#This Row],[Calificacion]]=1,"Aprobado","Subsanar")</f>
        <v>Aprobado</v>
      </c>
    </row>
    <row r="162" spans="1:24" customFormat="1" hidden="1">
      <c r="A162">
        <v>161</v>
      </c>
      <c r="B162" t="s">
        <v>521</v>
      </c>
      <c r="C162" s="13" t="s">
        <v>522</v>
      </c>
      <c r="D162" t="s">
        <v>393</v>
      </c>
      <c r="E162" s="26" t="s">
        <v>523</v>
      </c>
      <c r="F162" s="6">
        <v>139</v>
      </c>
      <c r="G162" s="6">
        <v>138.81143700000001</v>
      </c>
      <c r="H162">
        <v>139</v>
      </c>
      <c r="I162" s="4">
        <f t="shared" si="6"/>
        <v>0</v>
      </c>
      <c r="J162" s="10">
        <f t="shared" si="7"/>
        <v>0.06</v>
      </c>
      <c r="K162" t="str">
        <f t="shared" si="8"/>
        <v>Dentro del rango</v>
      </c>
      <c r="L162">
        <v>1</v>
      </c>
      <c r="M162">
        <v>1</v>
      </c>
      <c r="N162">
        <v>1</v>
      </c>
      <c r="O162">
        <v>1</v>
      </c>
      <c r="P162">
        <v>1</v>
      </c>
      <c r="Q162">
        <v>1</v>
      </c>
      <c r="R162">
        <v>1</v>
      </c>
      <c r="S162">
        <v>1</v>
      </c>
      <c r="T162">
        <v>1</v>
      </c>
      <c r="U162">
        <v>1</v>
      </c>
      <c r="V162" t="s">
        <v>47</v>
      </c>
      <c r="W16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62" t="str">
        <f>IF(cto1255AMCO3[[#This Row],[Calificacion]]=1,"Aprobado","Subsanar")</f>
        <v>Aprobado</v>
      </c>
    </row>
    <row r="163" spans="1:24" customFormat="1" hidden="1">
      <c r="A163">
        <v>162</v>
      </c>
      <c r="B163" t="s">
        <v>524</v>
      </c>
      <c r="C163" s="13" t="s">
        <v>525</v>
      </c>
      <c r="D163" t="s">
        <v>393</v>
      </c>
      <c r="E163" s="26" t="s">
        <v>526</v>
      </c>
      <c r="F163" s="6">
        <v>131</v>
      </c>
      <c r="G163" s="6">
        <v>130.962558</v>
      </c>
      <c r="H163">
        <v>131</v>
      </c>
      <c r="I163" s="4">
        <f t="shared" si="6"/>
        <v>0</v>
      </c>
      <c r="J163" s="10">
        <f t="shared" si="7"/>
        <v>0.06</v>
      </c>
      <c r="K163" t="str">
        <f t="shared" si="8"/>
        <v>Dentro del rango</v>
      </c>
      <c r="L163">
        <v>1</v>
      </c>
      <c r="M163">
        <v>1</v>
      </c>
      <c r="N163">
        <v>1</v>
      </c>
      <c r="O163">
        <v>1</v>
      </c>
      <c r="P163">
        <v>1</v>
      </c>
      <c r="Q163">
        <v>1</v>
      </c>
      <c r="R163">
        <v>1</v>
      </c>
      <c r="S163">
        <v>1</v>
      </c>
      <c r="T163">
        <v>1</v>
      </c>
      <c r="U163">
        <v>1</v>
      </c>
      <c r="V163" t="s">
        <v>47</v>
      </c>
      <c r="W16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63" t="str">
        <f>IF(cto1255AMCO3[[#This Row],[Calificacion]]=1,"Aprobado","Subsanar")</f>
        <v>Aprobado</v>
      </c>
    </row>
    <row r="164" spans="1:24" customFormat="1" hidden="1">
      <c r="A164">
        <v>163</v>
      </c>
      <c r="B164" t="s">
        <v>527</v>
      </c>
      <c r="C164" s="13" t="s">
        <v>528</v>
      </c>
      <c r="D164" t="s">
        <v>393</v>
      </c>
      <c r="E164" s="26" t="s">
        <v>529</v>
      </c>
      <c r="F164" s="6">
        <v>134</v>
      </c>
      <c r="G164" s="6">
        <v>134.193556</v>
      </c>
      <c r="H164">
        <v>134</v>
      </c>
      <c r="I164" s="4">
        <f t="shared" si="6"/>
        <v>0</v>
      </c>
      <c r="J164" s="10">
        <f t="shared" si="7"/>
        <v>0.06</v>
      </c>
      <c r="K164" t="str">
        <f t="shared" si="8"/>
        <v>Dentro del rango</v>
      </c>
      <c r="L164">
        <v>1</v>
      </c>
      <c r="M164">
        <v>1</v>
      </c>
      <c r="N164">
        <v>1</v>
      </c>
      <c r="O164">
        <v>1</v>
      </c>
      <c r="P164">
        <v>1</v>
      </c>
      <c r="Q164">
        <v>1</v>
      </c>
      <c r="R164">
        <v>1</v>
      </c>
      <c r="S164">
        <v>1</v>
      </c>
      <c r="T164">
        <v>1</v>
      </c>
      <c r="U164">
        <v>1</v>
      </c>
      <c r="V164" t="s">
        <v>47</v>
      </c>
      <c r="W16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64" t="str">
        <f>IF(cto1255AMCO3[[#This Row],[Calificacion]]=1,"Aprobado","Subsanar")</f>
        <v>Aprobado</v>
      </c>
    </row>
    <row r="165" spans="1:24" customFormat="1" hidden="1">
      <c r="A165">
        <v>164</v>
      </c>
      <c r="B165" t="s">
        <v>530</v>
      </c>
      <c r="C165" s="13" t="s">
        <v>531</v>
      </c>
      <c r="D165" t="s">
        <v>393</v>
      </c>
      <c r="E165" s="26" t="s">
        <v>532</v>
      </c>
      <c r="F165" s="6">
        <v>103</v>
      </c>
      <c r="G165" s="6">
        <v>103.05613200000001</v>
      </c>
      <c r="H165">
        <v>103</v>
      </c>
      <c r="I165" s="4">
        <f t="shared" si="6"/>
        <v>0</v>
      </c>
      <c r="J165" s="10">
        <f t="shared" si="7"/>
        <v>0.06</v>
      </c>
      <c r="K165" t="str">
        <f t="shared" si="8"/>
        <v>Dentro del rango</v>
      </c>
      <c r="L165">
        <v>1</v>
      </c>
      <c r="M165">
        <v>1</v>
      </c>
      <c r="N165">
        <v>1</v>
      </c>
      <c r="O165">
        <v>1</v>
      </c>
      <c r="P165">
        <v>1</v>
      </c>
      <c r="Q165">
        <v>1</v>
      </c>
      <c r="R165">
        <v>1</v>
      </c>
      <c r="S165">
        <v>1</v>
      </c>
      <c r="T165">
        <v>1</v>
      </c>
      <c r="U165">
        <v>1</v>
      </c>
      <c r="V165" t="s">
        <v>47</v>
      </c>
      <c r="W16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65" t="str">
        <f>IF(cto1255AMCO3[[#This Row],[Calificacion]]=1,"Aprobado","Subsanar")</f>
        <v>Aprobado</v>
      </c>
    </row>
    <row r="166" spans="1:24" customFormat="1" hidden="1">
      <c r="A166">
        <v>165</v>
      </c>
      <c r="B166" t="s">
        <v>533</v>
      </c>
      <c r="C166" s="13" t="s">
        <v>534</v>
      </c>
      <c r="D166" t="s">
        <v>393</v>
      </c>
      <c r="E166" s="26" t="s">
        <v>535</v>
      </c>
      <c r="F166" s="6">
        <v>139</v>
      </c>
      <c r="G166" s="6">
        <v>138.64951500000001</v>
      </c>
      <c r="H166">
        <v>139</v>
      </c>
      <c r="I166" s="4">
        <f t="shared" si="6"/>
        <v>0</v>
      </c>
      <c r="J166" s="10">
        <f t="shared" si="7"/>
        <v>0.06</v>
      </c>
      <c r="K166" t="str">
        <f t="shared" si="8"/>
        <v>Dentro del rango</v>
      </c>
      <c r="L166">
        <v>1</v>
      </c>
      <c r="M166">
        <v>1</v>
      </c>
      <c r="N166">
        <v>1</v>
      </c>
      <c r="O166">
        <v>1</v>
      </c>
      <c r="P166">
        <v>1</v>
      </c>
      <c r="Q166">
        <v>1</v>
      </c>
      <c r="R166">
        <v>1</v>
      </c>
      <c r="S166">
        <v>1</v>
      </c>
      <c r="T166">
        <v>1</v>
      </c>
      <c r="U166">
        <v>1</v>
      </c>
      <c r="V166" t="s">
        <v>47</v>
      </c>
      <c r="W16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66" t="str">
        <f>IF(cto1255AMCO3[[#This Row],[Calificacion]]=1,"Aprobado","Subsanar")</f>
        <v>Aprobado</v>
      </c>
    </row>
    <row r="167" spans="1:24" customFormat="1" hidden="1">
      <c r="A167">
        <v>166</v>
      </c>
      <c r="B167" t="s">
        <v>536</v>
      </c>
      <c r="C167" s="13" t="s">
        <v>537</v>
      </c>
      <c r="D167" t="s">
        <v>393</v>
      </c>
      <c r="E167" s="26" t="s">
        <v>538</v>
      </c>
      <c r="F167" s="6">
        <v>98</v>
      </c>
      <c r="G167" s="6">
        <v>98.373756999999998</v>
      </c>
      <c r="H167">
        <v>98</v>
      </c>
      <c r="I167" s="4">
        <f t="shared" si="6"/>
        <v>0</v>
      </c>
      <c r="J167" s="10">
        <f t="shared" si="7"/>
        <v>0.06</v>
      </c>
      <c r="K167" t="str">
        <f t="shared" si="8"/>
        <v>Dentro del rango</v>
      </c>
      <c r="L167">
        <v>1</v>
      </c>
      <c r="M167">
        <v>1</v>
      </c>
      <c r="N167">
        <v>1</v>
      </c>
      <c r="O167">
        <v>1</v>
      </c>
      <c r="P167">
        <v>1</v>
      </c>
      <c r="Q167">
        <v>1</v>
      </c>
      <c r="R167">
        <v>1</v>
      </c>
      <c r="S167">
        <v>1</v>
      </c>
      <c r="T167">
        <v>1</v>
      </c>
      <c r="U167">
        <v>1</v>
      </c>
      <c r="V167" t="s">
        <v>47</v>
      </c>
      <c r="W16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67" t="str">
        <f>IF(cto1255AMCO3[[#This Row],[Calificacion]]=1,"Aprobado","Subsanar")</f>
        <v>Aprobado</v>
      </c>
    </row>
    <row r="168" spans="1:24" customFormat="1" hidden="1">
      <c r="A168">
        <v>167</v>
      </c>
      <c r="B168" t="s">
        <v>539</v>
      </c>
      <c r="C168" s="13" t="s">
        <v>540</v>
      </c>
      <c r="D168" t="s">
        <v>393</v>
      </c>
      <c r="E168" s="26" t="s">
        <v>541</v>
      </c>
      <c r="F168" s="6">
        <v>90</v>
      </c>
      <c r="G168" s="6">
        <v>89.951764999999995</v>
      </c>
      <c r="H168">
        <v>90</v>
      </c>
      <c r="I168" s="4">
        <f t="shared" si="6"/>
        <v>0</v>
      </c>
      <c r="J168" s="10">
        <f t="shared" si="7"/>
        <v>0.06</v>
      </c>
      <c r="K168" t="str">
        <f t="shared" si="8"/>
        <v>Dentro del rango</v>
      </c>
      <c r="L168">
        <v>1</v>
      </c>
      <c r="M168">
        <v>1</v>
      </c>
      <c r="N168">
        <v>1</v>
      </c>
      <c r="O168">
        <v>1</v>
      </c>
      <c r="P168">
        <v>1</v>
      </c>
      <c r="Q168">
        <v>1</v>
      </c>
      <c r="R168">
        <v>1</v>
      </c>
      <c r="S168">
        <v>1</v>
      </c>
      <c r="T168">
        <v>1</v>
      </c>
      <c r="U168">
        <v>1</v>
      </c>
      <c r="V168" t="s">
        <v>47</v>
      </c>
      <c r="W16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68" t="str">
        <f>IF(cto1255AMCO3[[#This Row],[Calificacion]]=1,"Aprobado","Subsanar")</f>
        <v>Aprobado</v>
      </c>
    </row>
    <row r="169" spans="1:24" customFormat="1" hidden="1">
      <c r="A169">
        <v>168</v>
      </c>
      <c r="B169" t="s">
        <v>542</v>
      </c>
      <c r="C169" s="13" t="s">
        <v>543</v>
      </c>
      <c r="D169" t="s">
        <v>393</v>
      </c>
      <c r="E169" s="26" t="s">
        <v>544</v>
      </c>
      <c r="F169" s="6">
        <v>104</v>
      </c>
      <c r="G169" s="6">
        <v>104.213292</v>
      </c>
      <c r="H169">
        <v>104</v>
      </c>
      <c r="I169" s="4">
        <f t="shared" si="6"/>
        <v>0</v>
      </c>
      <c r="J169" s="10">
        <f t="shared" si="7"/>
        <v>0.06</v>
      </c>
      <c r="K169" t="str">
        <f t="shared" si="8"/>
        <v>Dentro del rango</v>
      </c>
      <c r="L169">
        <v>1</v>
      </c>
      <c r="M169">
        <v>1</v>
      </c>
      <c r="N169">
        <v>1</v>
      </c>
      <c r="O169">
        <v>1</v>
      </c>
      <c r="P169">
        <v>1</v>
      </c>
      <c r="Q169">
        <v>1</v>
      </c>
      <c r="R169">
        <v>1</v>
      </c>
      <c r="S169">
        <v>1</v>
      </c>
      <c r="T169">
        <v>1</v>
      </c>
      <c r="U169">
        <v>1</v>
      </c>
      <c r="V169" t="s">
        <v>47</v>
      </c>
      <c r="W16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69" t="str">
        <f>IF(cto1255AMCO3[[#This Row],[Calificacion]]=1,"Aprobado","Subsanar")</f>
        <v>Aprobado</v>
      </c>
    </row>
    <row r="170" spans="1:24" customFormat="1" hidden="1">
      <c r="A170">
        <v>169</v>
      </c>
      <c r="B170" t="s">
        <v>545</v>
      </c>
      <c r="C170" s="13" t="s">
        <v>546</v>
      </c>
      <c r="D170" t="s">
        <v>393</v>
      </c>
      <c r="E170" s="26" t="s">
        <v>547</v>
      </c>
      <c r="F170" s="6">
        <v>70</v>
      </c>
      <c r="G170" s="6">
        <v>70.174853999999996</v>
      </c>
      <c r="H170">
        <v>70</v>
      </c>
      <c r="I170" s="4">
        <f t="shared" si="6"/>
        <v>0</v>
      </c>
      <c r="J170" s="10">
        <f t="shared" si="7"/>
        <v>7.0000000000000007E-2</v>
      </c>
      <c r="K170" t="str">
        <f t="shared" si="8"/>
        <v>Dentro del rango</v>
      </c>
      <c r="L170">
        <v>1</v>
      </c>
      <c r="M170">
        <v>1</v>
      </c>
      <c r="N170">
        <v>1</v>
      </c>
      <c r="O170">
        <v>1</v>
      </c>
      <c r="P170">
        <v>1</v>
      </c>
      <c r="Q170">
        <v>1</v>
      </c>
      <c r="R170">
        <v>1</v>
      </c>
      <c r="S170">
        <v>1</v>
      </c>
      <c r="T170">
        <v>1</v>
      </c>
      <c r="U170">
        <v>1</v>
      </c>
      <c r="V170" t="s">
        <v>47</v>
      </c>
      <c r="W17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70" t="str">
        <f>IF(cto1255AMCO3[[#This Row],[Calificacion]]=1,"Aprobado","Subsanar")</f>
        <v>Aprobado</v>
      </c>
    </row>
    <row r="171" spans="1:24" customFormat="1" hidden="1">
      <c r="A171">
        <v>170</v>
      </c>
      <c r="B171" t="s">
        <v>548</v>
      </c>
      <c r="C171" s="13" t="s">
        <v>549</v>
      </c>
      <c r="D171" t="s">
        <v>393</v>
      </c>
      <c r="E171" s="26" t="s">
        <v>550</v>
      </c>
      <c r="F171" s="6">
        <v>71</v>
      </c>
      <c r="G171" s="6">
        <v>71.520739000000006</v>
      </c>
      <c r="H171">
        <v>71</v>
      </c>
      <c r="I171" s="4">
        <f t="shared" si="6"/>
        <v>0</v>
      </c>
      <c r="J171" s="10">
        <f t="shared" si="7"/>
        <v>7.0000000000000007E-2</v>
      </c>
      <c r="K171" t="str">
        <f t="shared" si="8"/>
        <v>Dentro del rango</v>
      </c>
      <c r="L171">
        <v>1</v>
      </c>
      <c r="M171">
        <v>1</v>
      </c>
      <c r="N171">
        <v>1</v>
      </c>
      <c r="O171">
        <v>1</v>
      </c>
      <c r="P171">
        <v>1</v>
      </c>
      <c r="Q171">
        <v>1</v>
      </c>
      <c r="R171">
        <v>1</v>
      </c>
      <c r="S171">
        <v>1</v>
      </c>
      <c r="T171">
        <v>1</v>
      </c>
      <c r="U171">
        <v>1</v>
      </c>
      <c r="V171" t="s">
        <v>47</v>
      </c>
      <c r="W17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71" t="str">
        <f>IF(cto1255AMCO3[[#This Row],[Calificacion]]=1,"Aprobado","Subsanar")</f>
        <v>Aprobado</v>
      </c>
    </row>
    <row r="172" spans="1:24" customFormat="1" hidden="1">
      <c r="A172">
        <v>171</v>
      </c>
      <c r="B172" t="s">
        <v>551</v>
      </c>
      <c r="C172" s="13" t="s">
        <v>552</v>
      </c>
      <c r="D172" t="s">
        <v>393</v>
      </c>
      <c r="E172" s="26" t="s">
        <v>553</v>
      </c>
      <c r="F172" s="6">
        <v>72</v>
      </c>
      <c r="G172" s="6">
        <v>71.885807999999997</v>
      </c>
      <c r="H172">
        <v>72</v>
      </c>
      <c r="I172" s="4">
        <f t="shared" si="6"/>
        <v>0</v>
      </c>
      <c r="J172" s="10">
        <f t="shared" si="7"/>
        <v>7.0000000000000007E-2</v>
      </c>
      <c r="K172" t="str">
        <f t="shared" si="8"/>
        <v>Dentro del rango</v>
      </c>
      <c r="L172">
        <v>1</v>
      </c>
      <c r="M172">
        <v>1</v>
      </c>
      <c r="N172">
        <v>1</v>
      </c>
      <c r="O172">
        <v>1</v>
      </c>
      <c r="P172">
        <v>1</v>
      </c>
      <c r="Q172">
        <v>1</v>
      </c>
      <c r="R172">
        <v>1</v>
      </c>
      <c r="S172">
        <v>1</v>
      </c>
      <c r="T172">
        <v>1</v>
      </c>
      <c r="U172">
        <v>1</v>
      </c>
      <c r="V172" t="s">
        <v>47</v>
      </c>
      <c r="W17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72" t="str">
        <f>IF(cto1255AMCO3[[#This Row],[Calificacion]]=1,"Aprobado","Subsanar")</f>
        <v>Aprobado</v>
      </c>
    </row>
    <row r="173" spans="1:24" customFormat="1" hidden="1">
      <c r="A173">
        <v>172</v>
      </c>
      <c r="B173" t="s">
        <v>554</v>
      </c>
      <c r="C173" s="13" t="s">
        <v>555</v>
      </c>
      <c r="D173" t="s">
        <v>393</v>
      </c>
      <c r="E173" s="26" t="s">
        <v>556</v>
      </c>
      <c r="F173" s="6">
        <v>70</v>
      </c>
      <c r="G173" s="6">
        <v>69.746262999999999</v>
      </c>
      <c r="H173">
        <v>70</v>
      </c>
      <c r="I173" s="4">
        <f t="shared" si="6"/>
        <v>0</v>
      </c>
      <c r="J173" s="10">
        <f t="shared" si="7"/>
        <v>7.0000000000000007E-2</v>
      </c>
      <c r="K173" t="str">
        <f t="shared" si="8"/>
        <v>Dentro del rango</v>
      </c>
      <c r="L173">
        <v>1</v>
      </c>
      <c r="M173">
        <v>1</v>
      </c>
      <c r="N173">
        <v>1</v>
      </c>
      <c r="O173">
        <v>1</v>
      </c>
      <c r="P173">
        <v>1</v>
      </c>
      <c r="Q173">
        <v>1</v>
      </c>
      <c r="R173">
        <v>1</v>
      </c>
      <c r="S173">
        <v>1</v>
      </c>
      <c r="T173">
        <v>1</v>
      </c>
      <c r="U173">
        <v>1</v>
      </c>
      <c r="V173" t="s">
        <v>47</v>
      </c>
      <c r="W17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73" t="str">
        <f>IF(cto1255AMCO3[[#This Row],[Calificacion]]=1,"Aprobado","Subsanar")</f>
        <v>Aprobado</v>
      </c>
    </row>
    <row r="174" spans="1:24" customFormat="1" hidden="1">
      <c r="A174">
        <v>173</v>
      </c>
      <c r="B174" t="s">
        <v>557</v>
      </c>
      <c r="C174" s="13" t="s">
        <v>558</v>
      </c>
      <c r="D174" t="s">
        <v>393</v>
      </c>
      <c r="E174" s="26" t="s">
        <v>559</v>
      </c>
      <c r="F174" s="6">
        <v>72</v>
      </c>
      <c r="G174" s="6">
        <v>71.978555</v>
      </c>
      <c r="H174">
        <v>72</v>
      </c>
      <c r="I174" s="4">
        <f t="shared" si="6"/>
        <v>0</v>
      </c>
      <c r="J174" s="10">
        <f t="shared" si="7"/>
        <v>7.0000000000000007E-2</v>
      </c>
      <c r="K174" t="str">
        <f t="shared" si="8"/>
        <v>Dentro del rango</v>
      </c>
      <c r="L174">
        <v>1</v>
      </c>
      <c r="M174">
        <v>1</v>
      </c>
      <c r="N174">
        <v>1</v>
      </c>
      <c r="O174">
        <v>1</v>
      </c>
      <c r="P174">
        <v>1</v>
      </c>
      <c r="Q174">
        <v>1</v>
      </c>
      <c r="R174">
        <v>1</v>
      </c>
      <c r="S174">
        <v>1</v>
      </c>
      <c r="T174">
        <v>1</v>
      </c>
      <c r="U174">
        <v>1</v>
      </c>
      <c r="V174" t="s">
        <v>47</v>
      </c>
      <c r="W17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74" t="str">
        <f>IF(cto1255AMCO3[[#This Row],[Calificacion]]=1,"Aprobado","Subsanar")</f>
        <v>Aprobado</v>
      </c>
    </row>
    <row r="175" spans="1:24" customFormat="1" hidden="1">
      <c r="A175">
        <v>174</v>
      </c>
      <c r="B175" s="21" t="s">
        <v>560</v>
      </c>
      <c r="C175" s="44" t="s">
        <v>561</v>
      </c>
      <c r="D175" s="21" t="s">
        <v>562</v>
      </c>
      <c r="E175" s="21" t="s">
        <v>563</v>
      </c>
      <c r="F175" s="20">
        <v>71</v>
      </c>
      <c r="G175" s="20">
        <v>71.422002000000006</v>
      </c>
      <c r="H175" s="21">
        <v>71</v>
      </c>
      <c r="I175" s="22">
        <f t="shared" si="6"/>
        <v>0</v>
      </c>
      <c r="J175" s="23">
        <f t="shared" si="7"/>
        <v>7.0000000000000007E-2</v>
      </c>
      <c r="K175" s="21" t="str">
        <f t="shared" si="8"/>
        <v>Dentro del rango</v>
      </c>
      <c r="L175" s="21">
        <v>1</v>
      </c>
      <c r="M175" s="21">
        <v>1</v>
      </c>
      <c r="N175" s="21">
        <v>1</v>
      </c>
      <c r="O175" s="21">
        <v>1</v>
      </c>
      <c r="P175" s="21">
        <v>1</v>
      </c>
      <c r="Q175" s="21">
        <v>1</v>
      </c>
      <c r="R175" s="21">
        <v>1</v>
      </c>
      <c r="S175" s="21">
        <v>1</v>
      </c>
      <c r="T175" s="21">
        <v>1</v>
      </c>
      <c r="U175" s="21">
        <v>1</v>
      </c>
      <c r="V175" s="26" t="s">
        <v>146</v>
      </c>
      <c r="W175"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75" s="21" t="str">
        <f>IF(cto1255AMCO3[[#This Row],[Calificacion]]=1,"Aprobado","Subsanar")</f>
        <v>Aprobado</v>
      </c>
    </row>
    <row r="176" spans="1:24" customFormat="1" hidden="1">
      <c r="A176">
        <v>175</v>
      </c>
      <c r="B176" s="21" t="s">
        <v>564</v>
      </c>
      <c r="C176" s="44" t="s">
        <v>565</v>
      </c>
      <c r="D176" s="21" t="s">
        <v>562</v>
      </c>
      <c r="E176" s="21" t="s">
        <v>566</v>
      </c>
      <c r="F176" s="20">
        <v>71</v>
      </c>
      <c r="G176" s="20">
        <v>70.861312999999996</v>
      </c>
      <c r="H176" s="21">
        <v>71</v>
      </c>
      <c r="I176" s="22">
        <f t="shared" si="6"/>
        <v>0</v>
      </c>
      <c r="J176" s="23">
        <f t="shared" si="7"/>
        <v>7.0000000000000007E-2</v>
      </c>
      <c r="K176" s="21" t="str">
        <f t="shared" si="8"/>
        <v>Dentro del rango</v>
      </c>
      <c r="L176" s="21">
        <v>1</v>
      </c>
      <c r="M176" s="21">
        <v>1</v>
      </c>
      <c r="N176" s="21">
        <v>1</v>
      </c>
      <c r="O176" s="21">
        <v>1</v>
      </c>
      <c r="P176" s="21">
        <v>1</v>
      </c>
      <c r="Q176" s="21">
        <v>1</v>
      </c>
      <c r="R176" s="21">
        <v>1</v>
      </c>
      <c r="S176" s="21">
        <v>1</v>
      </c>
      <c r="T176" s="21">
        <v>1</v>
      </c>
      <c r="U176" s="21">
        <v>1</v>
      </c>
      <c r="V176" s="26" t="s">
        <v>146</v>
      </c>
      <c r="W176"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76" s="21" t="str">
        <f>IF(cto1255AMCO3[[#This Row],[Calificacion]]=1,"Aprobado","Subsanar")</f>
        <v>Aprobado</v>
      </c>
    </row>
    <row r="177" spans="1:24" customFormat="1" hidden="1">
      <c r="A177">
        <v>176</v>
      </c>
      <c r="B177" s="21" t="s">
        <v>567</v>
      </c>
      <c r="C177" s="44" t="s">
        <v>568</v>
      </c>
      <c r="D177" s="21" t="s">
        <v>562</v>
      </c>
      <c r="E177" s="21" t="s">
        <v>569</v>
      </c>
      <c r="F177" s="20">
        <v>38</v>
      </c>
      <c r="G177" s="20">
        <v>38.447282999999999</v>
      </c>
      <c r="H177" s="21">
        <v>38</v>
      </c>
      <c r="I177" s="22">
        <f t="shared" si="6"/>
        <v>0</v>
      </c>
      <c r="J177" s="23">
        <f t="shared" si="7"/>
        <v>7.0000000000000007E-2</v>
      </c>
      <c r="K177" s="21" t="str">
        <f t="shared" si="8"/>
        <v>Dentro del rango</v>
      </c>
      <c r="L177" s="21">
        <v>1</v>
      </c>
      <c r="M177" s="21">
        <v>1</v>
      </c>
      <c r="N177" s="21">
        <v>1</v>
      </c>
      <c r="O177" s="21">
        <v>1</v>
      </c>
      <c r="P177" s="21">
        <v>1</v>
      </c>
      <c r="Q177" s="21">
        <v>1</v>
      </c>
      <c r="R177" s="21">
        <v>1</v>
      </c>
      <c r="S177" s="21">
        <v>1</v>
      </c>
      <c r="T177" s="21">
        <v>1</v>
      </c>
      <c r="U177" s="21">
        <v>1</v>
      </c>
      <c r="V177" s="26" t="s">
        <v>146</v>
      </c>
      <c r="W177"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77" s="21" t="str">
        <f>IF(cto1255AMCO3[[#This Row],[Calificacion]]=1,"Aprobado","Subsanar")</f>
        <v>Aprobado</v>
      </c>
    </row>
    <row r="178" spans="1:24" customFormat="1" hidden="1">
      <c r="A178">
        <v>177</v>
      </c>
      <c r="B178" s="21" t="s">
        <v>570</v>
      </c>
      <c r="C178" s="44" t="s">
        <v>571</v>
      </c>
      <c r="D178" s="21" t="s">
        <v>562</v>
      </c>
      <c r="E178" s="21" t="s">
        <v>572</v>
      </c>
      <c r="F178" s="20">
        <v>100</v>
      </c>
      <c r="G178" s="20">
        <v>100.13943</v>
      </c>
      <c r="H178" s="21">
        <v>100</v>
      </c>
      <c r="I178" s="22">
        <f t="shared" si="6"/>
        <v>0</v>
      </c>
      <c r="J178" s="23">
        <f t="shared" si="7"/>
        <v>0.06</v>
      </c>
      <c r="K178" s="21" t="str">
        <f t="shared" si="8"/>
        <v>Dentro del rango</v>
      </c>
      <c r="L178" s="21">
        <v>1</v>
      </c>
      <c r="M178" s="21">
        <v>1</v>
      </c>
      <c r="N178" s="21">
        <v>1</v>
      </c>
      <c r="O178" s="21">
        <v>1</v>
      </c>
      <c r="P178" s="21">
        <v>1</v>
      </c>
      <c r="Q178" s="21">
        <v>1</v>
      </c>
      <c r="R178" s="21">
        <v>1</v>
      </c>
      <c r="S178" s="21">
        <v>1</v>
      </c>
      <c r="T178" s="21">
        <v>1</v>
      </c>
      <c r="U178" s="21">
        <v>1</v>
      </c>
      <c r="V178" s="26" t="s">
        <v>146</v>
      </c>
      <c r="W178"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78" s="21" t="str">
        <f>IF(cto1255AMCO3[[#This Row],[Calificacion]]=1,"Aprobado","Subsanar")</f>
        <v>Aprobado</v>
      </c>
    </row>
    <row r="179" spans="1:24" customFormat="1" hidden="1">
      <c r="A179">
        <v>178</v>
      </c>
      <c r="B179" s="21" t="s">
        <v>573</v>
      </c>
      <c r="C179" s="44" t="s">
        <v>574</v>
      </c>
      <c r="D179" s="21" t="s">
        <v>562</v>
      </c>
      <c r="E179" s="21" t="s">
        <v>575</v>
      </c>
      <c r="F179" s="20">
        <v>70</v>
      </c>
      <c r="G179" s="20">
        <v>70.328491</v>
      </c>
      <c r="H179" s="21">
        <v>70</v>
      </c>
      <c r="I179" s="22">
        <f t="shared" si="6"/>
        <v>0</v>
      </c>
      <c r="J179" s="23">
        <f t="shared" si="7"/>
        <v>7.0000000000000007E-2</v>
      </c>
      <c r="K179" s="21" t="str">
        <f t="shared" si="8"/>
        <v>Dentro del rango</v>
      </c>
      <c r="L179" s="21">
        <v>1</v>
      </c>
      <c r="M179" s="21">
        <v>1</v>
      </c>
      <c r="N179" s="21">
        <v>1</v>
      </c>
      <c r="O179" s="21">
        <v>1</v>
      </c>
      <c r="P179" s="21">
        <v>1</v>
      </c>
      <c r="Q179" s="21">
        <v>1</v>
      </c>
      <c r="R179" s="21">
        <v>1</v>
      </c>
      <c r="S179" s="21">
        <v>1</v>
      </c>
      <c r="T179" s="21">
        <v>1</v>
      </c>
      <c r="U179" s="21">
        <v>1</v>
      </c>
      <c r="V179" s="26" t="s">
        <v>146</v>
      </c>
      <c r="W179"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79" s="21" t="str">
        <f>IF(cto1255AMCO3[[#This Row],[Calificacion]]=1,"Aprobado","Subsanar")</f>
        <v>Aprobado</v>
      </c>
    </row>
    <row r="180" spans="1:24" customFormat="1" hidden="1">
      <c r="A180">
        <v>179</v>
      </c>
      <c r="B180" s="21" t="s">
        <v>576</v>
      </c>
      <c r="C180" s="44" t="s">
        <v>577</v>
      </c>
      <c r="D180" s="21" t="s">
        <v>562</v>
      </c>
      <c r="E180" s="21" t="s">
        <v>578</v>
      </c>
      <c r="F180" s="20">
        <v>86</v>
      </c>
      <c r="G180" s="20">
        <v>85.800927999999999</v>
      </c>
      <c r="H180" s="21">
        <v>86</v>
      </c>
      <c r="I180" s="22">
        <f t="shared" si="6"/>
        <v>0</v>
      </c>
      <c r="J180" s="23">
        <f t="shared" si="7"/>
        <v>0.06</v>
      </c>
      <c r="K180" s="21" t="str">
        <f t="shared" si="8"/>
        <v>Dentro del rango</v>
      </c>
      <c r="L180" s="21">
        <v>1</v>
      </c>
      <c r="M180" s="21">
        <v>1</v>
      </c>
      <c r="N180" s="21">
        <v>1</v>
      </c>
      <c r="O180" s="21">
        <v>1</v>
      </c>
      <c r="P180" s="21">
        <v>1</v>
      </c>
      <c r="Q180" s="21">
        <v>1</v>
      </c>
      <c r="R180" s="21">
        <v>1</v>
      </c>
      <c r="S180" s="21">
        <v>1</v>
      </c>
      <c r="T180" s="21">
        <v>1</v>
      </c>
      <c r="U180" s="21">
        <v>1</v>
      </c>
      <c r="V180" s="26" t="s">
        <v>146</v>
      </c>
      <c r="W180"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80" s="21" t="str">
        <f>IF(cto1255AMCO3[[#This Row],[Calificacion]]=1,"Aprobado","Subsanar")</f>
        <v>Aprobado</v>
      </c>
    </row>
    <row r="181" spans="1:24" customFormat="1" hidden="1">
      <c r="A181">
        <v>180</v>
      </c>
      <c r="B181" s="21" t="s">
        <v>579</v>
      </c>
      <c r="C181" s="44" t="s">
        <v>580</v>
      </c>
      <c r="D181" s="21" t="s">
        <v>562</v>
      </c>
      <c r="E181" s="21" t="s">
        <v>581</v>
      </c>
      <c r="F181" s="20">
        <v>83</v>
      </c>
      <c r="G181" s="20">
        <v>82.985516000000004</v>
      </c>
      <c r="H181" s="21">
        <v>83</v>
      </c>
      <c r="I181" s="22">
        <f t="shared" si="6"/>
        <v>0</v>
      </c>
      <c r="J181" s="23">
        <f t="shared" si="7"/>
        <v>0.06</v>
      </c>
      <c r="K181" s="21" t="str">
        <f t="shared" si="8"/>
        <v>Dentro del rango</v>
      </c>
      <c r="L181" s="21">
        <v>1</v>
      </c>
      <c r="M181" s="21">
        <v>1</v>
      </c>
      <c r="N181" s="21">
        <v>1</v>
      </c>
      <c r="O181" s="21">
        <v>1</v>
      </c>
      <c r="P181" s="21">
        <v>1</v>
      </c>
      <c r="Q181" s="21">
        <v>1</v>
      </c>
      <c r="R181" s="21">
        <v>1</v>
      </c>
      <c r="S181" s="21">
        <v>1</v>
      </c>
      <c r="T181" s="21">
        <v>1</v>
      </c>
      <c r="U181" s="21">
        <v>1</v>
      </c>
      <c r="V181" s="26" t="s">
        <v>146</v>
      </c>
      <c r="W181"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81" s="21" t="str">
        <f>IF(cto1255AMCO3[[#This Row],[Calificacion]]=1,"Aprobado","Subsanar")</f>
        <v>Aprobado</v>
      </c>
    </row>
    <row r="182" spans="1:24" customFormat="1" hidden="1">
      <c r="A182">
        <v>181</v>
      </c>
      <c r="B182" s="21" t="s">
        <v>582</v>
      </c>
      <c r="C182" s="44" t="s">
        <v>583</v>
      </c>
      <c r="D182" s="21" t="s">
        <v>562</v>
      </c>
      <c r="E182" s="21" t="s">
        <v>584</v>
      </c>
      <c r="F182" s="20">
        <v>90</v>
      </c>
      <c r="G182" s="20">
        <v>88.216784000000004</v>
      </c>
      <c r="H182" s="21">
        <v>90</v>
      </c>
      <c r="I182" s="22">
        <f t="shared" si="6"/>
        <v>0</v>
      </c>
      <c r="J182" s="23">
        <f t="shared" si="7"/>
        <v>0.06</v>
      </c>
      <c r="K182" s="21" t="str">
        <f t="shared" si="8"/>
        <v>Dentro del rango</v>
      </c>
      <c r="L182" s="21">
        <v>1</v>
      </c>
      <c r="M182" s="21">
        <v>1</v>
      </c>
      <c r="N182" s="21">
        <v>1</v>
      </c>
      <c r="O182" s="21">
        <v>1</v>
      </c>
      <c r="P182" s="21">
        <v>1</v>
      </c>
      <c r="Q182" s="21">
        <v>1</v>
      </c>
      <c r="R182" s="21">
        <v>1</v>
      </c>
      <c r="S182" s="21">
        <v>1</v>
      </c>
      <c r="T182" s="21">
        <v>1</v>
      </c>
      <c r="U182" s="21">
        <v>1</v>
      </c>
      <c r="V182" s="26" t="s">
        <v>146</v>
      </c>
      <c r="W182"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82" s="21" t="str">
        <f>IF(cto1255AMCO3[[#This Row],[Calificacion]]=1,"Aprobado","Subsanar")</f>
        <v>Aprobado</v>
      </c>
    </row>
    <row r="183" spans="1:24" customFormat="1" hidden="1">
      <c r="A183">
        <v>182</v>
      </c>
      <c r="B183" s="21" t="s">
        <v>585</v>
      </c>
      <c r="C183" s="44" t="s">
        <v>586</v>
      </c>
      <c r="D183" s="21" t="s">
        <v>562</v>
      </c>
      <c r="E183" s="21" t="s">
        <v>587</v>
      </c>
      <c r="F183" s="20">
        <v>93</v>
      </c>
      <c r="G183" s="20">
        <v>93.097121999999999</v>
      </c>
      <c r="H183" s="21">
        <v>93</v>
      </c>
      <c r="I183" s="22">
        <f t="shared" si="6"/>
        <v>0</v>
      </c>
      <c r="J183" s="23">
        <f t="shared" si="7"/>
        <v>0.06</v>
      </c>
      <c r="K183" s="21" t="str">
        <f t="shared" si="8"/>
        <v>Dentro del rango</v>
      </c>
      <c r="L183" s="21">
        <v>1</v>
      </c>
      <c r="M183" s="21">
        <v>1</v>
      </c>
      <c r="N183" s="21">
        <v>1</v>
      </c>
      <c r="O183" s="21">
        <v>1</v>
      </c>
      <c r="P183" s="21">
        <v>1</v>
      </c>
      <c r="Q183" s="21">
        <v>1</v>
      </c>
      <c r="R183" s="21">
        <v>1</v>
      </c>
      <c r="S183" s="21">
        <v>1</v>
      </c>
      <c r="T183" s="21">
        <v>1</v>
      </c>
      <c r="U183" s="21">
        <v>1</v>
      </c>
      <c r="V183" s="26" t="s">
        <v>146</v>
      </c>
      <c r="W183"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83" s="21" t="str">
        <f>IF(cto1255AMCO3[[#This Row],[Calificacion]]=1,"Aprobado","Subsanar")</f>
        <v>Aprobado</v>
      </c>
    </row>
    <row r="184" spans="1:24" customFormat="1" hidden="1">
      <c r="A184">
        <v>183</v>
      </c>
      <c r="B184" s="21" t="s">
        <v>588</v>
      </c>
      <c r="C184" s="44" t="s">
        <v>589</v>
      </c>
      <c r="D184" s="21" t="s">
        <v>562</v>
      </c>
      <c r="E184" s="21" t="s">
        <v>590</v>
      </c>
      <c r="F184" s="20">
        <v>92</v>
      </c>
      <c r="G184" s="20">
        <v>91.792698000000001</v>
      </c>
      <c r="H184" s="21">
        <v>92</v>
      </c>
      <c r="I184" s="22">
        <f t="shared" si="6"/>
        <v>0</v>
      </c>
      <c r="J184" s="23">
        <f t="shared" si="7"/>
        <v>0.06</v>
      </c>
      <c r="K184" s="21" t="str">
        <f t="shared" si="8"/>
        <v>Dentro del rango</v>
      </c>
      <c r="L184" s="21">
        <v>1</v>
      </c>
      <c r="M184" s="21">
        <v>1</v>
      </c>
      <c r="N184" s="21">
        <v>1</v>
      </c>
      <c r="O184" s="21">
        <v>1</v>
      </c>
      <c r="P184" s="21">
        <v>1</v>
      </c>
      <c r="Q184" s="21">
        <v>1</v>
      </c>
      <c r="R184" s="21">
        <v>1</v>
      </c>
      <c r="S184" s="21">
        <v>1</v>
      </c>
      <c r="T184" s="21">
        <v>1</v>
      </c>
      <c r="U184" s="21">
        <v>1</v>
      </c>
      <c r="V184" s="26" t="s">
        <v>146</v>
      </c>
      <c r="W184"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84" s="21" t="str">
        <f>IF(cto1255AMCO3[[#This Row],[Calificacion]]=1,"Aprobado","Subsanar")</f>
        <v>Aprobado</v>
      </c>
    </row>
    <row r="185" spans="1:24" customFormat="1" hidden="1">
      <c r="A185">
        <v>184</v>
      </c>
      <c r="B185" s="21" t="s">
        <v>591</v>
      </c>
      <c r="C185" s="44" t="s">
        <v>592</v>
      </c>
      <c r="D185" s="21" t="s">
        <v>562</v>
      </c>
      <c r="E185" s="21" t="s">
        <v>593</v>
      </c>
      <c r="F185" s="20">
        <v>93</v>
      </c>
      <c r="G185" s="20">
        <v>93.435194999999993</v>
      </c>
      <c r="H185" s="21">
        <v>93</v>
      </c>
      <c r="I185" s="22">
        <f t="shared" si="6"/>
        <v>0</v>
      </c>
      <c r="J185" s="23">
        <f t="shared" si="7"/>
        <v>0.06</v>
      </c>
      <c r="K185" s="21" t="str">
        <f t="shared" si="8"/>
        <v>Dentro del rango</v>
      </c>
      <c r="L185" s="21">
        <v>1</v>
      </c>
      <c r="M185" s="21">
        <v>1</v>
      </c>
      <c r="N185" s="21">
        <v>1</v>
      </c>
      <c r="O185" s="21">
        <v>1</v>
      </c>
      <c r="P185" s="21">
        <v>1</v>
      </c>
      <c r="Q185" s="21">
        <v>1</v>
      </c>
      <c r="R185" s="21">
        <v>1</v>
      </c>
      <c r="S185" s="21">
        <v>1</v>
      </c>
      <c r="T185" s="21">
        <v>1</v>
      </c>
      <c r="U185" s="21">
        <v>1</v>
      </c>
      <c r="V185" s="26" t="s">
        <v>146</v>
      </c>
      <c r="W185"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85" s="21" t="str">
        <f>IF(cto1255AMCO3[[#This Row],[Calificacion]]=1,"Aprobado","Subsanar")</f>
        <v>Aprobado</v>
      </c>
    </row>
    <row r="186" spans="1:24" customFormat="1" hidden="1">
      <c r="A186">
        <v>185</v>
      </c>
      <c r="B186" s="21" t="s">
        <v>594</v>
      </c>
      <c r="C186" s="44" t="s">
        <v>595</v>
      </c>
      <c r="D186" s="21" t="s">
        <v>562</v>
      </c>
      <c r="E186" s="21" t="s">
        <v>596</v>
      </c>
      <c r="F186" s="20">
        <v>82</v>
      </c>
      <c r="G186" s="20">
        <v>82.457811000000007</v>
      </c>
      <c r="H186" s="21">
        <v>82</v>
      </c>
      <c r="I186" s="22">
        <f t="shared" si="6"/>
        <v>0</v>
      </c>
      <c r="J186" s="23">
        <f t="shared" si="7"/>
        <v>0.06</v>
      </c>
      <c r="K186" s="21" t="str">
        <f t="shared" si="8"/>
        <v>Dentro del rango</v>
      </c>
      <c r="L186" s="21">
        <v>1</v>
      </c>
      <c r="M186" s="21">
        <v>1</v>
      </c>
      <c r="N186" s="21">
        <v>1</v>
      </c>
      <c r="O186" s="21">
        <v>1</v>
      </c>
      <c r="P186" s="21">
        <v>1</v>
      </c>
      <c r="Q186" s="21">
        <v>1</v>
      </c>
      <c r="R186" s="21">
        <v>1</v>
      </c>
      <c r="S186" s="21">
        <v>1</v>
      </c>
      <c r="T186" s="21">
        <v>1</v>
      </c>
      <c r="U186" s="21">
        <v>1</v>
      </c>
      <c r="V186" s="26" t="s">
        <v>146</v>
      </c>
      <c r="W186"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86" s="21" t="str">
        <f>IF(cto1255AMCO3[[#This Row],[Calificacion]]=1,"Aprobado","Subsanar")</f>
        <v>Aprobado</v>
      </c>
    </row>
    <row r="187" spans="1:24" customFormat="1" hidden="1">
      <c r="A187">
        <v>186</v>
      </c>
      <c r="B187" s="21" t="s">
        <v>597</v>
      </c>
      <c r="C187" s="44" t="s">
        <v>598</v>
      </c>
      <c r="D187" s="21" t="s">
        <v>562</v>
      </c>
      <c r="E187" s="21" t="s">
        <v>599</v>
      </c>
      <c r="F187" s="20">
        <v>87</v>
      </c>
      <c r="G187" s="20">
        <v>87.221672999999996</v>
      </c>
      <c r="H187" s="21">
        <v>87</v>
      </c>
      <c r="I187" s="22">
        <f t="shared" si="6"/>
        <v>0</v>
      </c>
      <c r="J187" s="23">
        <f t="shared" si="7"/>
        <v>0.06</v>
      </c>
      <c r="K187" s="21" t="str">
        <f t="shared" si="8"/>
        <v>Dentro del rango</v>
      </c>
      <c r="L187" s="21">
        <v>1</v>
      </c>
      <c r="M187" s="21">
        <v>1</v>
      </c>
      <c r="N187" s="21">
        <v>1</v>
      </c>
      <c r="O187" s="21">
        <v>1</v>
      </c>
      <c r="P187" s="21">
        <v>1</v>
      </c>
      <c r="Q187" s="21">
        <v>1</v>
      </c>
      <c r="R187" s="21">
        <v>1</v>
      </c>
      <c r="S187" s="21">
        <v>1</v>
      </c>
      <c r="T187" s="21">
        <v>1</v>
      </c>
      <c r="U187" s="21">
        <v>1</v>
      </c>
      <c r="V187" s="26" t="s">
        <v>146</v>
      </c>
      <c r="W187"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87" s="21" t="str">
        <f>IF(cto1255AMCO3[[#This Row],[Calificacion]]=1,"Aprobado","Subsanar")</f>
        <v>Aprobado</v>
      </c>
    </row>
    <row r="188" spans="1:24" customFormat="1" hidden="1">
      <c r="A188">
        <v>187</v>
      </c>
      <c r="B188" s="21" t="s">
        <v>600</v>
      </c>
      <c r="C188" s="44" t="s">
        <v>601</v>
      </c>
      <c r="D188" s="21" t="s">
        <v>562</v>
      </c>
      <c r="E188" s="21" t="s">
        <v>602</v>
      </c>
      <c r="F188" s="20">
        <v>44</v>
      </c>
      <c r="G188" s="20">
        <v>44.480167999999999</v>
      </c>
      <c r="H188" s="21">
        <v>44</v>
      </c>
      <c r="I188" s="22">
        <f t="shared" si="6"/>
        <v>0</v>
      </c>
      <c r="J188" s="23">
        <f t="shared" si="7"/>
        <v>7.0000000000000007E-2</v>
      </c>
      <c r="K188" s="21" t="str">
        <f t="shared" si="8"/>
        <v>Dentro del rango</v>
      </c>
      <c r="L188" s="21">
        <v>1</v>
      </c>
      <c r="M188" s="21">
        <v>1</v>
      </c>
      <c r="N188" s="21">
        <v>1</v>
      </c>
      <c r="O188" s="21">
        <v>1</v>
      </c>
      <c r="P188" s="21">
        <v>1</v>
      </c>
      <c r="Q188" s="21">
        <v>1</v>
      </c>
      <c r="R188" s="21">
        <v>1</v>
      </c>
      <c r="S188" s="21">
        <v>1</v>
      </c>
      <c r="T188" s="21">
        <v>1</v>
      </c>
      <c r="U188" s="21">
        <v>1</v>
      </c>
      <c r="V188" s="26" t="s">
        <v>146</v>
      </c>
      <c r="W188"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88" s="21" t="str">
        <f>IF(cto1255AMCO3[[#This Row],[Calificacion]]=1,"Aprobado","Subsanar")</f>
        <v>Aprobado</v>
      </c>
    </row>
    <row r="189" spans="1:24" customFormat="1" hidden="1">
      <c r="A189">
        <v>188</v>
      </c>
      <c r="B189" s="21" t="s">
        <v>603</v>
      </c>
      <c r="C189" s="44" t="s">
        <v>604</v>
      </c>
      <c r="D189" s="21" t="s">
        <v>562</v>
      </c>
      <c r="E189" s="21" t="s">
        <v>605</v>
      </c>
      <c r="F189" s="20">
        <v>46</v>
      </c>
      <c r="G189" s="20">
        <v>45.933754</v>
      </c>
      <c r="H189" s="21">
        <v>46</v>
      </c>
      <c r="I189" s="22">
        <f t="shared" si="6"/>
        <v>0</v>
      </c>
      <c r="J189" s="23">
        <f t="shared" si="7"/>
        <v>7.0000000000000007E-2</v>
      </c>
      <c r="K189" s="21" t="str">
        <f t="shared" si="8"/>
        <v>Dentro del rango</v>
      </c>
      <c r="L189" s="21">
        <v>1</v>
      </c>
      <c r="M189" s="21">
        <v>1</v>
      </c>
      <c r="N189" s="21">
        <v>1</v>
      </c>
      <c r="O189" s="21">
        <v>1</v>
      </c>
      <c r="P189" s="21">
        <v>1</v>
      </c>
      <c r="Q189" s="21">
        <v>1</v>
      </c>
      <c r="R189" s="21">
        <v>1</v>
      </c>
      <c r="S189" s="21">
        <v>1</v>
      </c>
      <c r="T189" s="21">
        <v>1</v>
      </c>
      <c r="U189" s="21">
        <v>1</v>
      </c>
      <c r="V189" s="26" t="s">
        <v>146</v>
      </c>
      <c r="W189"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89" s="21" t="str">
        <f>IF(cto1255AMCO3[[#This Row],[Calificacion]]=1,"Aprobado","Subsanar")</f>
        <v>Aprobado</v>
      </c>
    </row>
    <row r="190" spans="1:24" customFormat="1" hidden="1">
      <c r="A190">
        <v>189</v>
      </c>
      <c r="B190" s="21" t="s">
        <v>606</v>
      </c>
      <c r="C190" s="44" t="s">
        <v>607</v>
      </c>
      <c r="D190" s="21" t="s">
        <v>562</v>
      </c>
      <c r="E190" s="21" t="s">
        <v>608</v>
      </c>
      <c r="F190" s="20">
        <v>82</v>
      </c>
      <c r="G190" s="20">
        <v>81.824657000000002</v>
      </c>
      <c r="H190" s="21">
        <v>82</v>
      </c>
      <c r="I190" s="22">
        <f t="shared" si="6"/>
        <v>0</v>
      </c>
      <c r="J190" s="23">
        <f t="shared" si="7"/>
        <v>0.06</v>
      </c>
      <c r="K190" s="21" t="str">
        <f t="shared" si="8"/>
        <v>Dentro del rango</v>
      </c>
      <c r="L190" s="21">
        <v>1</v>
      </c>
      <c r="M190" s="21">
        <v>1</v>
      </c>
      <c r="N190" s="21">
        <v>1</v>
      </c>
      <c r="O190" s="21">
        <v>1</v>
      </c>
      <c r="P190" s="21">
        <v>1</v>
      </c>
      <c r="Q190" s="21">
        <v>1</v>
      </c>
      <c r="R190" s="21">
        <v>1</v>
      </c>
      <c r="S190" s="21">
        <v>1</v>
      </c>
      <c r="T190" s="21">
        <v>1</v>
      </c>
      <c r="U190" s="21">
        <v>1</v>
      </c>
      <c r="V190" s="26" t="s">
        <v>146</v>
      </c>
      <c r="W190"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90" s="21" t="str">
        <f>IF(cto1255AMCO3[[#This Row],[Calificacion]]=1,"Aprobado","Subsanar")</f>
        <v>Aprobado</v>
      </c>
    </row>
    <row r="191" spans="1:24" customFormat="1" hidden="1">
      <c r="A191">
        <v>190</v>
      </c>
      <c r="B191" s="21" t="s">
        <v>609</v>
      </c>
      <c r="C191" s="44" t="s">
        <v>610</v>
      </c>
      <c r="D191" s="21" t="s">
        <v>562</v>
      </c>
      <c r="E191" s="21" t="s">
        <v>611</v>
      </c>
      <c r="F191" s="20">
        <v>101</v>
      </c>
      <c r="G191" s="20">
        <v>100.68952</v>
      </c>
      <c r="H191" s="21">
        <v>101</v>
      </c>
      <c r="I191" s="22">
        <f t="shared" si="6"/>
        <v>0</v>
      </c>
      <c r="J191" s="23">
        <f t="shared" si="7"/>
        <v>0.06</v>
      </c>
      <c r="K191" s="21" t="str">
        <f t="shared" si="8"/>
        <v>Dentro del rango</v>
      </c>
      <c r="L191" s="21">
        <v>1</v>
      </c>
      <c r="M191" s="21">
        <v>1</v>
      </c>
      <c r="N191" s="21">
        <v>1</v>
      </c>
      <c r="O191" s="21">
        <v>1</v>
      </c>
      <c r="P191" s="21">
        <v>1</v>
      </c>
      <c r="Q191" s="21">
        <v>1</v>
      </c>
      <c r="R191" s="21">
        <v>1</v>
      </c>
      <c r="S191" s="21">
        <v>1</v>
      </c>
      <c r="T191" s="21">
        <v>1</v>
      </c>
      <c r="U191" s="21">
        <v>1</v>
      </c>
      <c r="V191" s="26" t="s">
        <v>146</v>
      </c>
      <c r="W191"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91" s="21" t="str">
        <f>IF(cto1255AMCO3[[#This Row],[Calificacion]]=1,"Aprobado","Subsanar")</f>
        <v>Aprobado</v>
      </c>
    </row>
    <row r="192" spans="1:24" customFormat="1" hidden="1">
      <c r="A192">
        <v>191</v>
      </c>
      <c r="B192" s="21" t="s">
        <v>612</v>
      </c>
      <c r="C192" s="44" t="s">
        <v>613</v>
      </c>
      <c r="D192" s="21" t="s">
        <v>562</v>
      </c>
      <c r="E192" s="21" t="s">
        <v>614</v>
      </c>
      <c r="F192" s="20">
        <v>101</v>
      </c>
      <c r="G192" s="20">
        <v>100.582408</v>
      </c>
      <c r="H192" s="21">
        <v>101</v>
      </c>
      <c r="I192" s="22">
        <f t="shared" si="6"/>
        <v>0</v>
      </c>
      <c r="J192" s="23">
        <f t="shared" si="7"/>
        <v>0.06</v>
      </c>
      <c r="K192" s="21" t="str">
        <f t="shared" si="8"/>
        <v>Dentro del rango</v>
      </c>
      <c r="L192" s="21">
        <v>1</v>
      </c>
      <c r="M192" s="21">
        <v>1</v>
      </c>
      <c r="N192" s="21">
        <v>1</v>
      </c>
      <c r="O192" s="21">
        <v>1</v>
      </c>
      <c r="P192" s="21">
        <v>1</v>
      </c>
      <c r="Q192" s="21">
        <v>1</v>
      </c>
      <c r="R192" s="21">
        <v>1</v>
      </c>
      <c r="S192" s="21">
        <v>1</v>
      </c>
      <c r="T192" s="21">
        <v>1</v>
      </c>
      <c r="U192" s="21">
        <v>1</v>
      </c>
      <c r="V192" s="26" t="s">
        <v>146</v>
      </c>
      <c r="W192"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92" s="21" t="str">
        <f>IF(cto1255AMCO3[[#This Row],[Calificacion]]=1,"Aprobado","Subsanar")</f>
        <v>Aprobado</v>
      </c>
    </row>
    <row r="193" spans="1:24" customFormat="1" hidden="1">
      <c r="A193">
        <v>192</v>
      </c>
      <c r="B193" s="21" t="s">
        <v>615</v>
      </c>
      <c r="C193" s="44" t="s">
        <v>616</v>
      </c>
      <c r="D193" s="21" t="s">
        <v>562</v>
      </c>
      <c r="E193" s="21" t="s">
        <v>617</v>
      </c>
      <c r="F193" s="20">
        <v>105</v>
      </c>
      <c r="G193" s="20">
        <v>104.69033400000001</v>
      </c>
      <c r="H193" s="21">
        <v>105</v>
      </c>
      <c r="I193" s="22">
        <f t="shared" si="6"/>
        <v>0</v>
      </c>
      <c r="J193" s="23">
        <f t="shared" si="7"/>
        <v>0.06</v>
      </c>
      <c r="K193" s="21" t="str">
        <f t="shared" si="8"/>
        <v>Dentro del rango</v>
      </c>
      <c r="L193" s="21">
        <v>1</v>
      </c>
      <c r="M193" s="21">
        <v>1</v>
      </c>
      <c r="N193" s="21">
        <v>1</v>
      </c>
      <c r="O193" s="21">
        <v>1</v>
      </c>
      <c r="P193" s="21">
        <v>1</v>
      </c>
      <c r="Q193" s="21">
        <v>1</v>
      </c>
      <c r="R193" s="21">
        <v>1</v>
      </c>
      <c r="S193" s="21">
        <v>1</v>
      </c>
      <c r="T193" s="21">
        <v>1</v>
      </c>
      <c r="U193" s="21">
        <v>1</v>
      </c>
      <c r="V193" s="26" t="s">
        <v>146</v>
      </c>
      <c r="W193"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93" s="21" t="str">
        <f>IF(cto1255AMCO3[[#This Row],[Calificacion]]=1,"Aprobado","Subsanar")</f>
        <v>Aprobado</v>
      </c>
    </row>
    <row r="194" spans="1:24" customFormat="1" hidden="1">
      <c r="A194">
        <v>193</v>
      </c>
      <c r="B194" s="21" t="s">
        <v>618</v>
      </c>
      <c r="C194" s="44" t="s">
        <v>619</v>
      </c>
      <c r="D194" s="21" t="s">
        <v>562</v>
      </c>
      <c r="E194" s="21" t="s">
        <v>620</v>
      </c>
      <c r="F194" s="20">
        <v>104</v>
      </c>
      <c r="G194" s="20">
        <v>103.848534</v>
      </c>
      <c r="H194" s="21">
        <v>104</v>
      </c>
      <c r="I194" s="22">
        <f t="shared" ref="I194:I257" si="9">(((ABS(H194-F194))/F194))</f>
        <v>0</v>
      </c>
      <c r="J194" s="23">
        <f t="shared" ref="J194:J257" si="10">IF(H194&lt;=80,0.07,IF(AND(H194&gt;80,H194&lt;=250),0.06,IF(AND(H194&gt;250,H194&lt;=500),0.04,IF(H194&gt;500,0.03,0))))</f>
        <v>0.06</v>
      </c>
      <c r="K194" s="21" t="str">
        <f t="shared" ref="K194:K257" si="11">IF(ABS(I194)&lt;=J194,"Dentro del rango","Supera el rango")</f>
        <v>Dentro del rango</v>
      </c>
      <c r="L194" s="21">
        <v>1</v>
      </c>
      <c r="M194" s="21">
        <v>1</v>
      </c>
      <c r="N194" s="21">
        <v>1</v>
      </c>
      <c r="O194" s="21">
        <v>1</v>
      </c>
      <c r="P194" s="21">
        <v>1</v>
      </c>
      <c r="Q194" s="21">
        <v>1</v>
      </c>
      <c r="R194" s="21">
        <v>1</v>
      </c>
      <c r="S194" s="21">
        <v>1</v>
      </c>
      <c r="T194" s="21">
        <v>1</v>
      </c>
      <c r="U194" s="21">
        <v>1</v>
      </c>
      <c r="V194" s="26" t="s">
        <v>146</v>
      </c>
      <c r="W194"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94" s="21" t="str">
        <f>IF(cto1255AMCO3[[#This Row],[Calificacion]]=1,"Aprobado","Subsanar")</f>
        <v>Aprobado</v>
      </c>
    </row>
    <row r="195" spans="1:24" customFormat="1" hidden="1">
      <c r="A195">
        <v>194</v>
      </c>
      <c r="B195" s="21" t="s">
        <v>621</v>
      </c>
      <c r="C195" s="44" t="s">
        <v>622</v>
      </c>
      <c r="D195" s="21" t="s">
        <v>562</v>
      </c>
      <c r="E195" s="21" t="s">
        <v>623</v>
      </c>
      <c r="F195" s="20">
        <v>86</v>
      </c>
      <c r="G195" s="20">
        <v>86.306020000000004</v>
      </c>
      <c r="H195" s="21">
        <v>86</v>
      </c>
      <c r="I195" s="22">
        <f t="shared" si="9"/>
        <v>0</v>
      </c>
      <c r="J195" s="23">
        <f t="shared" si="10"/>
        <v>0.06</v>
      </c>
      <c r="K195" s="21" t="str">
        <f t="shared" si="11"/>
        <v>Dentro del rango</v>
      </c>
      <c r="L195" s="21">
        <v>1</v>
      </c>
      <c r="M195" s="21">
        <v>1</v>
      </c>
      <c r="N195" s="21">
        <v>1</v>
      </c>
      <c r="O195" s="21">
        <v>1</v>
      </c>
      <c r="P195" s="21">
        <v>1</v>
      </c>
      <c r="Q195" s="21">
        <v>1</v>
      </c>
      <c r="R195" s="21">
        <v>1</v>
      </c>
      <c r="S195" s="21">
        <v>1</v>
      </c>
      <c r="T195" s="21">
        <v>1</v>
      </c>
      <c r="U195" s="21">
        <v>1</v>
      </c>
      <c r="V195" s="26" t="s">
        <v>146</v>
      </c>
      <c r="W195"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95" s="21" t="str">
        <f>IF(cto1255AMCO3[[#This Row],[Calificacion]]=1,"Aprobado","Subsanar")</f>
        <v>Aprobado</v>
      </c>
    </row>
    <row r="196" spans="1:24" customFormat="1" hidden="1">
      <c r="A196">
        <v>195</v>
      </c>
      <c r="B196" s="21" t="s">
        <v>624</v>
      </c>
      <c r="C196" s="44" t="s">
        <v>625</v>
      </c>
      <c r="D196" s="21" t="s">
        <v>562</v>
      </c>
      <c r="E196" s="21" t="s">
        <v>626</v>
      </c>
      <c r="F196" s="20">
        <v>86</v>
      </c>
      <c r="G196" s="20">
        <v>86.175708999999998</v>
      </c>
      <c r="H196" s="21">
        <v>86</v>
      </c>
      <c r="I196" s="22">
        <f t="shared" si="9"/>
        <v>0</v>
      </c>
      <c r="J196" s="23">
        <f t="shared" si="10"/>
        <v>0.06</v>
      </c>
      <c r="K196" s="21" t="str">
        <f t="shared" si="11"/>
        <v>Dentro del rango</v>
      </c>
      <c r="L196" s="21">
        <v>1</v>
      </c>
      <c r="M196" s="21">
        <v>1</v>
      </c>
      <c r="N196" s="21">
        <v>1</v>
      </c>
      <c r="O196" s="21">
        <v>1</v>
      </c>
      <c r="P196" s="21">
        <v>1</v>
      </c>
      <c r="Q196" s="21">
        <v>1</v>
      </c>
      <c r="R196" s="21">
        <v>1</v>
      </c>
      <c r="S196" s="21">
        <v>1</v>
      </c>
      <c r="T196" s="21">
        <v>1</v>
      </c>
      <c r="U196" s="21">
        <v>1</v>
      </c>
      <c r="V196" s="26" t="s">
        <v>146</v>
      </c>
      <c r="W196"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96" s="21" t="str">
        <f>IF(cto1255AMCO3[[#This Row],[Calificacion]]=1,"Aprobado","Subsanar")</f>
        <v>Aprobado</v>
      </c>
    </row>
    <row r="197" spans="1:24" customFormat="1" hidden="1">
      <c r="A197">
        <v>196</v>
      </c>
      <c r="B197" s="21" t="s">
        <v>627</v>
      </c>
      <c r="C197" s="44" t="s">
        <v>628</v>
      </c>
      <c r="D197" s="21" t="s">
        <v>562</v>
      </c>
      <c r="E197" s="21" t="s">
        <v>629</v>
      </c>
      <c r="F197" s="20">
        <v>94</v>
      </c>
      <c r="G197" s="20">
        <v>93.600603000000007</v>
      </c>
      <c r="H197" s="21">
        <v>94</v>
      </c>
      <c r="I197" s="22">
        <f t="shared" si="9"/>
        <v>0</v>
      </c>
      <c r="J197" s="23">
        <f t="shared" si="10"/>
        <v>0.06</v>
      </c>
      <c r="K197" s="21" t="str">
        <f t="shared" si="11"/>
        <v>Dentro del rango</v>
      </c>
      <c r="L197" s="21">
        <v>1</v>
      </c>
      <c r="M197" s="21">
        <v>1</v>
      </c>
      <c r="N197" s="21">
        <v>1</v>
      </c>
      <c r="O197" s="21">
        <v>1</v>
      </c>
      <c r="P197" s="21">
        <v>1</v>
      </c>
      <c r="Q197" s="21">
        <v>1</v>
      </c>
      <c r="R197" s="21">
        <v>1</v>
      </c>
      <c r="S197" s="21">
        <v>1</v>
      </c>
      <c r="T197" s="21">
        <v>1</v>
      </c>
      <c r="U197" s="21">
        <v>1</v>
      </c>
      <c r="V197" s="26" t="s">
        <v>146</v>
      </c>
      <c r="W197"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97" s="21" t="str">
        <f>IF(cto1255AMCO3[[#This Row],[Calificacion]]=1,"Aprobado","Subsanar")</f>
        <v>Aprobado</v>
      </c>
    </row>
    <row r="198" spans="1:24" customFormat="1" hidden="1">
      <c r="A198">
        <v>197</v>
      </c>
      <c r="B198" s="21" t="s">
        <v>630</v>
      </c>
      <c r="C198" s="44" t="s">
        <v>631</v>
      </c>
      <c r="D198" s="21" t="s">
        <v>562</v>
      </c>
      <c r="E198" s="21" t="s">
        <v>632</v>
      </c>
      <c r="F198" s="20">
        <v>93</v>
      </c>
      <c r="G198" s="20">
        <v>92.645717000000005</v>
      </c>
      <c r="H198" s="21">
        <v>93</v>
      </c>
      <c r="I198" s="22">
        <f t="shared" si="9"/>
        <v>0</v>
      </c>
      <c r="J198" s="23">
        <f t="shared" si="10"/>
        <v>0.06</v>
      </c>
      <c r="K198" s="21" t="str">
        <f t="shared" si="11"/>
        <v>Dentro del rango</v>
      </c>
      <c r="L198" s="21">
        <v>1</v>
      </c>
      <c r="M198" s="21">
        <v>1</v>
      </c>
      <c r="N198" s="21">
        <v>1</v>
      </c>
      <c r="O198" s="21">
        <v>1</v>
      </c>
      <c r="P198" s="21">
        <v>1</v>
      </c>
      <c r="Q198" s="21">
        <v>1</v>
      </c>
      <c r="R198" s="21">
        <v>1</v>
      </c>
      <c r="S198" s="21">
        <v>1</v>
      </c>
      <c r="T198" s="21">
        <v>1</v>
      </c>
      <c r="U198" s="21">
        <v>1</v>
      </c>
      <c r="V198" s="26" t="s">
        <v>146</v>
      </c>
      <c r="W198"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98" s="21" t="str">
        <f>IF(cto1255AMCO3[[#This Row],[Calificacion]]=1,"Aprobado","Subsanar")</f>
        <v>Aprobado</v>
      </c>
    </row>
    <row r="199" spans="1:24" customFormat="1" hidden="1">
      <c r="A199">
        <v>198</v>
      </c>
      <c r="B199" s="21" t="s">
        <v>633</v>
      </c>
      <c r="C199" s="44" t="s">
        <v>634</v>
      </c>
      <c r="D199" s="21" t="s">
        <v>562</v>
      </c>
      <c r="E199" s="21" t="s">
        <v>635</v>
      </c>
      <c r="F199" s="20">
        <v>85</v>
      </c>
      <c r="G199" s="20">
        <v>85.051749000000001</v>
      </c>
      <c r="H199" s="21">
        <v>85</v>
      </c>
      <c r="I199" s="22">
        <f t="shared" si="9"/>
        <v>0</v>
      </c>
      <c r="J199" s="23">
        <f t="shared" si="10"/>
        <v>0.06</v>
      </c>
      <c r="K199" s="21" t="str">
        <f t="shared" si="11"/>
        <v>Dentro del rango</v>
      </c>
      <c r="L199" s="21">
        <v>1</v>
      </c>
      <c r="M199" s="21">
        <v>1</v>
      </c>
      <c r="N199" s="21">
        <v>1</v>
      </c>
      <c r="O199" s="21">
        <v>1</v>
      </c>
      <c r="P199" s="21">
        <v>1</v>
      </c>
      <c r="Q199" s="21">
        <v>1</v>
      </c>
      <c r="R199" s="21">
        <v>1</v>
      </c>
      <c r="S199" s="21">
        <v>1</v>
      </c>
      <c r="T199" s="21">
        <v>1</v>
      </c>
      <c r="U199" s="21">
        <v>1</v>
      </c>
      <c r="V199" s="26" t="s">
        <v>146</v>
      </c>
      <c r="W199"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199" s="21" t="str">
        <f>IF(cto1255AMCO3[[#This Row],[Calificacion]]=1,"Aprobado","Subsanar")</f>
        <v>Aprobado</v>
      </c>
    </row>
    <row r="200" spans="1:24" customFormat="1" hidden="1">
      <c r="A200">
        <v>199</v>
      </c>
      <c r="B200" s="21" t="s">
        <v>636</v>
      </c>
      <c r="C200" s="44" t="s">
        <v>637</v>
      </c>
      <c r="D200" s="21" t="s">
        <v>562</v>
      </c>
      <c r="E200" s="21" t="s">
        <v>638</v>
      </c>
      <c r="F200" s="20">
        <v>87</v>
      </c>
      <c r="G200" s="20">
        <v>87.222551999999993</v>
      </c>
      <c r="H200" s="21">
        <v>87</v>
      </c>
      <c r="I200" s="22">
        <f t="shared" si="9"/>
        <v>0</v>
      </c>
      <c r="J200" s="23">
        <f t="shared" si="10"/>
        <v>0.06</v>
      </c>
      <c r="K200" s="21" t="str">
        <f t="shared" si="11"/>
        <v>Dentro del rango</v>
      </c>
      <c r="L200" s="21">
        <v>1</v>
      </c>
      <c r="M200" s="21">
        <v>1</v>
      </c>
      <c r="N200" s="21">
        <v>1</v>
      </c>
      <c r="O200" s="21">
        <v>1</v>
      </c>
      <c r="P200" s="21">
        <v>1</v>
      </c>
      <c r="Q200" s="21">
        <v>1</v>
      </c>
      <c r="R200" s="21">
        <v>1</v>
      </c>
      <c r="S200" s="21">
        <v>1</v>
      </c>
      <c r="T200" s="21">
        <v>1</v>
      </c>
      <c r="U200" s="21">
        <v>1</v>
      </c>
      <c r="V200" s="26" t="s">
        <v>146</v>
      </c>
      <c r="W200"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00" s="21" t="str">
        <f>IF(cto1255AMCO3[[#This Row],[Calificacion]]=1,"Aprobado","Subsanar")</f>
        <v>Aprobado</v>
      </c>
    </row>
    <row r="201" spans="1:24" customFormat="1" hidden="1">
      <c r="A201">
        <v>200</v>
      </c>
      <c r="B201" s="21" t="s">
        <v>639</v>
      </c>
      <c r="C201" s="44" t="s">
        <v>640</v>
      </c>
      <c r="D201" s="21" t="s">
        <v>562</v>
      </c>
      <c r="E201" s="21" t="s">
        <v>641</v>
      </c>
      <c r="F201" s="20">
        <v>80</v>
      </c>
      <c r="G201" s="20">
        <v>80.130026000000001</v>
      </c>
      <c r="H201" s="21">
        <v>80</v>
      </c>
      <c r="I201" s="22">
        <f t="shared" si="9"/>
        <v>0</v>
      </c>
      <c r="J201" s="23">
        <f t="shared" si="10"/>
        <v>7.0000000000000007E-2</v>
      </c>
      <c r="K201" s="21" t="str">
        <f t="shared" si="11"/>
        <v>Dentro del rango</v>
      </c>
      <c r="L201" s="21">
        <v>1</v>
      </c>
      <c r="M201" s="21">
        <v>1</v>
      </c>
      <c r="N201" s="21">
        <v>1</v>
      </c>
      <c r="O201" s="21">
        <v>1</v>
      </c>
      <c r="P201" s="21">
        <v>1</v>
      </c>
      <c r="Q201" s="21">
        <v>1</v>
      </c>
      <c r="R201" s="21">
        <v>1</v>
      </c>
      <c r="S201" s="21">
        <v>1</v>
      </c>
      <c r="T201" s="21">
        <v>1</v>
      </c>
      <c r="U201" s="21">
        <v>1</v>
      </c>
      <c r="V201" s="26" t="s">
        <v>146</v>
      </c>
      <c r="W201"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01" s="21" t="str">
        <f>IF(cto1255AMCO3[[#This Row],[Calificacion]]=1,"Aprobado","Subsanar")</f>
        <v>Aprobado</v>
      </c>
    </row>
    <row r="202" spans="1:24" customFormat="1" hidden="1">
      <c r="A202">
        <v>201</v>
      </c>
      <c r="B202" s="21" t="s">
        <v>642</v>
      </c>
      <c r="C202" s="44" t="s">
        <v>643</v>
      </c>
      <c r="D202" s="21" t="s">
        <v>562</v>
      </c>
      <c r="E202" s="21" t="s">
        <v>644</v>
      </c>
      <c r="F202" s="20">
        <v>77</v>
      </c>
      <c r="G202" s="20">
        <v>77.450896</v>
      </c>
      <c r="H202" s="21">
        <v>77</v>
      </c>
      <c r="I202" s="22">
        <f t="shared" si="9"/>
        <v>0</v>
      </c>
      <c r="J202" s="23">
        <f t="shared" si="10"/>
        <v>7.0000000000000007E-2</v>
      </c>
      <c r="K202" s="21" t="str">
        <f t="shared" si="11"/>
        <v>Dentro del rango</v>
      </c>
      <c r="L202" s="21">
        <v>1</v>
      </c>
      <c r="M202" s="21">
        <v>1</v>
      </c>
      <c r="N202" s="21">
        <v>1</v>
      </c>
      <c r="O202" s="21">
        <v>1</v>
      </c>
      <c r="P202" s="21">
        <v>1</v>
      </c>
      <c r="Q202" s="21">
        <v>1</v>
      </c>
      <c r="R202" s="21">
        <v>1</v>
      </c>
      <c r="S202" s="21">
        <v>1</v>
      </c>
      <c r="T202" s="21">
        <v>1</v>
      </c>
      <c r="U202" s="21">
        <v>1</v>
      </c>
      <c r="V202" s="26" t="s">
        <v>146</v>
      </c>
      <c r="W202"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02" s="21" t="str">
        <f>IF(cto1255AMCO3[[#This Row],[Calificacion]]=1,"Aprobado","Subsanar")</f>
        <v>Aprobado</v>
      </c>
    </row>
    <row r="203" spans="1:24" customFormat="1" hidden="1">
      <c r="A203">
        <v>202</v>
      </c>
      <c r="B203" s="21" t="s">
        <v>645</v>
      </c>
      <c r="C203" s="44" t="s">
        <v>646</v>
      </c>
      <c r="D203" s="21" t="s">
        <v>562</v>
      </c>
      <c r="E203" s="21" t="s">
        <v>647</v>
      </c>
      <c r="F203" s="20">
        <v>76</v>
      </c>
      <c r="G203" s="20">
        <v>75.913967</v>
      </c>
      <c r="H203" s="21">
        <v>76</v>
      </c>
      <c r="I203" s="22">
        <f t="shared" si="9"/>
        <v>0</v>
      </c>
      <c r="J203" s="23">
        <f t="shared" si="10"/>
        <v>7.0000000000000007E-2</v>
      </c>
      <c r="K203" s="21" t="str">
        <f t="shared" si="11"/>
        <v>Dentro del rango</v>
      </c>
      <c r="L203" s="21">
        <v>1</v>
      </c>
      <c r="M203" s="21">
        <v>1</v>
      </c>
      <c r="N203" s="21">
        <v>1</v>
      </c>
      <c r="O203" s="21">
        <v>1</v>
      </c>
      <c r="P203" s="21">
        <v>1</v>
      </c>
      <c r="Q203" s="21">
        <v>1</v>
      </c>
      <c r="R203" s="21">
        <v>1</v>
      </c>
      <c r="S203" s="21">
        <v>1</v>
      </c>
      <c r="T203" s="21">
        <v>1</v>
      </c>
      <c r="U203" s="21">
        <v>1</v>
      </c>
      <c r="V203" s="26" t="s">
        <v>146</v>
      </c>
      <c r="W203"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03" s="21" t="str">
        <f>IF(cto1255AMCO3[[#This Row],[Calificacion]]=1,"Aprobado","Subsanar")</f>
        <v>Aprobado</v>
      </c>
    </row>
    <row r="204" spans="1:24" customFormat="1" hidden="1">
      <c r="A204">
        <v>203</v>
      </c>
      <c r="B204" s="21" t="s">
        <v>648</v>
      </c>
      <c r="C204" s="44" t="s">
        <v>649</v>
      </c>
      <c r="D204" s="21" t="s">
        <v>562</v>
      </c>
      <c r="E204" s="21" t="s">
        <v>650</v>
      </c>
      <c r="F204" s="20">
        <v>78</v>
      </c>
      <c r="G204" s="20">
        <v>77.590873000000002</v>
      </c>
      <c r="H204" s="21">
        <v>78</v>
      </c>
      <c r="I204" s="22">
        <f t="shared" si="9"/>
        <v>0</v>
      </c>
      <c r="J204" s="23">
        <f t="shared" si="10"/>
        <v>7.0000000000000007E-2</v>
      </c>
      <c r="K204" s="21" t="str">
        <f t="shared" si="11"/>
        <v>Dentro del rango</v>
      </c>
      <c r="L204" s="21">
        <v>1</v>
      </c>
      <c r="M204" s="21">
        <v>1</v>
      </c>
      <c r="N204" s="21">
        <v>1</v>
      </c>
      <c r="O204" s="21">
        <v>1</v>
      </c>
      <c r="P204" s="21">
        <v>1</v>
      </c>
      <c r="Q204" s="21">
        <v>1</v>
      </c>
      <c r="R204" s="21">
        <v>1</v>
      </c>
      <c r="S204" s="21">
        <v>1</v>
      </c>
      <c r="T204" s="21">
        <v>1</v>
      </c>
      <c r="U204" s="21">
        <v>1</v>
      </c>
      <c r="V204" s="26" t="s">
        <v>146</v>
      </c>
      <c r="W204"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04" s="21" t="str">
        <f>IF(cto1255AMCO3[[#This Row],[Calificacion]]=1,"Aprobado","Subsanar")</f>
        <v>Aprobado</v>
      </c>
    </row>
    <row r="205" spans="1:24" customFormat="1" hidden="1">
      <c r="A205">
        <v>204</v>
      </c>
      <c r="B205" s="21" t="s">
        <v>651</v>
      </c>
      <c r="C205" s="44" t="s">
        <v>652</v>
      </c>
      <c r="D205" s="21" t="s">
        <v>562</v>
      </c>
      <c r="E205" s="21" t="s">
        <v>653</v>
      </c>
      <c r="F205" s="20">
        <v>79</v>
      </c>
      <c r="G205" s="20">
        <v>78.763467000000006</v>
      </c>
      <c r="H205" s="21">
        <v>79</v>
      </c>
      <c r="I205" s="22">
        <f t="shared" si="9"/>
        <v>0</v>
      </c>
      <c r="J205" s="23">
        <f t="shared" si="10"/>
        <v>7.0000000000000007E-2</v>
      </c>
      <c r="K205" s="21" t="str">
        <f t="shared" si="11"/>
        <v>Dentro del rango</v>
      </c>
      <c r="L205" s="21">
        <v>1</v>
      </c>
      <c r="M205" s="21">
        <v>1</v>
      </c>
      <c r="N205" s="21">
        <v>1</v>
      </c>
      <c r="O205" s="21">
        <v>1</v>
      </c>
      <c r="P205" s="21">
        <v>1</v>
      </c>
      <c r="Q205" s="21">
        <v>1</v>
      </c>
      <c r="R205" s="21">
        <v>1</v>
      </c>
      <c r="S205" s="21">
        <v>1</v>
      </c>
      <c r="T205" s="21">
        <v>1</v>
      </c>
      <c r="U205" s="21">
        <v>1</v>
      </c>
      <c r="V205" s="26" t="s">
        <v>146</v>
      </c>
      <c r="W205"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05" s="21" t="str">
        <f>IF(cto1255AMCO3[[#This Row],[Calificacion]]=1,"Aprobado","Subsanar")</f>
        <v>Aprobado</v>
      </c>
    </row>
    <row r="206" spans="1:24" customFormat="1" hidden="1">
      <c r="A206">
        <v>205</v>
      </c>
      <c r="B206" s="21" t="s">
        <v>654</v>
      </c>
      <c r="C206" s="44" t="s">
        <v>655</v>
      </c>
      <c r="D206" s="21" t="s">
        <v>562</v>
      </c>
      <c r="E206" s="21" t="s">
        <v>656</v>
      </c>
      <c r="F206" s="20">
        <v>30</v>
      </c>
      <c r="G206" s="20">
        <v>30.456250000000001</v>
      </c>
      <c r="H206" s="21">
        <v>30</v>
      </c>
      <c r="I206" s="22">
        <f t="shared" si="9"/>
        <v>0</v>
      </c>
      <c r="J206" s="23">
        <f t="shared" si="10"/>
        <v>7.0000000000000007E-2</v>
      </c>
      <c r="K206" s="21" t="str">
        <f t="shared" si="11"/>
        <v>Dentro del rango</v>
      </c>
      <c r="L206" s="21">
        <v>1</v>
      </c>
      <c r="M206" s="21">
        <v>1</v>
      </c>
      <c r="N206" s="21">
        <v>1</v>
      </c>
      <c r="O206" s="21">
        <v>1</v>
      </c>
      <c r="P206" s="21">
        <v>1</v>
      </c>
      <c r="Q206" s="21">
        <v>1</v>
      </c>
      <c r="R206" s="21">
        <v>1</v>
      </c>
      <c r="S206" s="21">
        <v>1</v>
      </c>
      <c r="T206" s="21">
        <v>1</v>
      </c>
      <c r="U206" s="21">
        <v>1</v>
      </c>
      <c r="V206" s="26" t="s">
        <v>146</v>
      </c>
      <c r="W206"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06" s="21" t="str">
        <f>IF(cto1255AMCO3[[#This Row],[Calificacion]]=1,"Aprobado","Subsanar")</f>
        <v>Aprobado</v>
      </c>
    </row>
    <row r="207" spans="1:24" customFormat="1" hidden="1">
      <c r="A207">
        <v>206</v>
      </c>
      <c r="B207" s="21" t="s">
        <v>657</v>
      </c>
      <c r="C207" s="44" t="s">
        <v>658</v>
      </c>
      <c r="D207" s="21" t="s">
        <v>562</v>
      </c>
      <c r="E207" s="21" t="s">
        <v>659</v>
      </c>
      <c r="F207" s="20">
        <v>77</v>
      </c>
      <c r="G207" s="20">
        <v>77.194310999999999</v>
      </c>
      <c r="H207" s="21">
        <v>77</v>
      </c>
      <c r="I207" s="22">
        <f t="shared" si="9"/>
        <v>0</v>
      </c>
      <c r="J207" s="23">
        <f t="shared" si="10"/>
        <v>7.0000000000000007E-2</v>
      </c>
      <c r="K207" s="21" t="str">
        <f t="shared" si="11"/>
        <v>Dentro del rango</v>
      </c>
      <c r="L207" s="21">
        <v>1</v>
      </c>
      <c r="M207" s="21">
        <v>1</v>
      </c>
      <c r="N207" s="21">
        <v>1</v>
      </c>
      <c r="O207" s="21">
        <v>1</v>
      </c>
      <c r="P207" s="21">
        <v>1</v>
      </c>
      <c r="Q207" s="21">
        <v>1</v>
      </c>
      <c r="R207" s="21">
        <v>1</v>
      </c>
      <c r="S207" s="21">
        <v>1</v>
      </c>
      <c r="T207" s="21">
        <v>1</v>
      </c>
      <c r="U207" s="21">
        <v>1</v>
      </c>
      <c r="V207" s="26" t="s">
        <v>146</v>
      </c>
      <c r="W207"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07" s="21" t="str">
        <f>IF(cto1255AMCO3[[#This Row],[Calificacion]]=1,"Aprobado","Subsanar")</f>
        <v>Aprobado</v>
      </c>
    </row>
    <row r="208" spans="1:24" customFormat="1" hidden="1">
      <c r="A208">
        <v>207</v>
      </c>
      <c r="B208" s="21" t="s">
        <v>660</v>
      </c>
      <c r="C208" s="44" t="s">
        <v>661</v>
      </c>
      <c r="D208" s="21" t="s">
        <v>562</v>
      </c>
      <c r="E208" s="21" t="s">
        <v>662</v>
      </c>
      <c r="F208" s="20">
        <v>39</v>
      </c>
      <c r="G208" s="20">
        <v>38.846131999999997</v>
      </c>
      <c r="H208" s="21">
        <v>39</v>
      </c>
      <c r="I208" s="22">
        <f t="shared" si="9"/>
        <v>0</v>
      </c>
      <c r="J208" s="23">
        <f t="shared" si="10"/>
        <v>7.0000000000000007E-2</v>
      </c>
      <c r="K208" s="21" t="str">
        <f t="shared" si="11"/>
        <v>Dentro del rango</v>
      </c>
      <c r="L208" s="21">
        <v>1</v>
      </c>
      <c r="M208" s="21">
        <v>1</v>
      </c>
      <c r="N208" s="21">
        <v>1</v>
      </c>
      <c r="O208" s="21">
        <v>1</v>
      </c>
      <c r="P208" s="21">
        <v>1</v>
      </c>
      <c r="Q208" s="21">
        <v>1</v>
      </c>
      <c r="R208" s="21">
        <v>1</v>
      </c>
      <c r="S208" s="21">
        <v>1</v>
      </c>
      <c r="T208" s="21">
        <v>1</v>
      </c>
      <c r="U208" s="21">
        <v>1</v>
      </c>
      <c r="V208" s="26" t="s">
        <v>146</v>
      </c>
      <c r="W208"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08" s="21" t="str">
        <f>IF(cto1255AMCO3[[#This Row],[Calificacion]]=1,"Aprobado","Subsanar")</f>
        <v>Aprobado</v>
      </c>
    </row>
    <row r="209" spans="1:24" customFormat="1" hidden="1">
      <c r="A209">
        <v>208</v>
      </c>
      <c r="B209" s="21" t="s">
        <v>663</v>
      </c>
      <c r="C209" s="44" t="s">
        <v>664</v>
      </c>
      <c r="D209" s="21" t="s">
        <v>562</v>
      </c>
      <c r="E209" s="21" t="s">
        <v>665</v>
      </c>
      <c r="F209" s="20">
        <v>122</v>
      </c>
      <c r="G209" s="20">
        <v>121.87830200000001</v>
      </c>
      <c r="H209" s="21">
        <v>122</v>
      </c>
      <c r="I209" s="22">
        <f t="shared" si="9"/>
        <v>0</v>
      </c>
      <c r="J209" s="23">
        <f t="shared" si="10"/>
        <v>0.06</v>
      </c>
      <c r="K209" s="21" t="str">
        <f t="shared" si="11"/>
        <v>Dentro del rango</v>
      </c>
      <c r="L209" s="21">
        <v>1</v>
      </c>
      <c r="M209" s="21">
        <v>1</v>
      </c>
      <c r="N209" s="21">
        <v>1</v>
      </c>
      <c r="O209" s="21">
        <v>1</v>
      </c>
      <c r="P209" s="21">
        <v>1</v>
      </c>
      <c r="Q209" s="21">
        <v>1</v>
      </c>
      <c r="R209" s="21">
        <v>1</v>
      </c>
      <c r="S209" s="21">
        <v>1</v>
      </c>
      <c r="T209" s="21">
        <v>1</v>
      </c>
      <c r="U209" s="21">
        <v>1</v>
      </c>
      <c r="V209" s="26" t="s">
        <v>146</v>
      </c>
      <c r="W209"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09" s="21" t="str">
        <f>IF(cto1255AMCO3[[#This Row],[Calificacion]]=1,"Aprobado","Subsanar")</f>
        <v>Aprobado</v>
      </c>
    </row>
    <row r="210" spans="1:24" customFormat="1" hidden="1">
      <c r="A210">
        <v>209</v>
      </c>
      <c r="B210" s="21" t="s">
        <v>666</v>
      </c>
      <c r="C210" s="44" t="s">
        <v>667</v>
      </c>
      <c r="D210" s="21" t="s">
        <v>562</v>
      </c>
      <c r="E210" s="21" t="s">
        <v>668</v>
      </c>
      <c r="F210" s="20">
        <v>115</v>
      </c>
      <c r="G210" s="20">
        <v>115.16926100000001</v>
      </c>
      <c r="H210" s="21">
        <v>115</v>
      </c>
      <c r="I210" s="22">
        <f t="shared" si="9"/>
        <v>0</v>
      </c>
      <c r="J210" s="23">
        <f t="shared" si="10"/>
        <v>0.06</v>
      </c>
      <c r="K210" s="21" t="str">
        <f t="shared" si="11"/>
        <v>Dentro del rango</v>
      </c>
      <c r="L210" s="21">
        <v>1</v>
      </c>
      <c r="M210" s="21">
        <v>1</v>
      </c>
      <c r="N210" s="21">
        <v>1</v>
      </c>
      <c r="O210" s="21">
        <v>1</v>
      </c>
      <c r="P210" s="21">
        <v>1</v>
      </c>
      <c r="Q210" s="21">
        <v>1</v>
      </c>
      <c r="R210" s="21">
        <v>1</v>
      </c>
      <c r="S210" s="21">
        <v>1</v>
      </c>
      <c r="T210" s="21">
        <v>1</v>
      </c>
      <c r="U210" s="21">
        <v>1</v>
      </c>
      <c r="V210" s="26" t="s">
        <v>146</v>
      </c>
      <c r="W210"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10" s="21" t="str">
        <f>IF(cto1255AMCO3[[#This Row],[Calificacion]]=1,"Aprobado","Subsanar")</f>
        <v>Aprobado</v>
      </c>
    </row>
    <row r="211" spans="1:24" customFormat="1" hidden="1">
      <c r="A211">
        <v>210</v>
      </c>
      <c r="B211" s="21" t="s">
        <v>669</v>
      </c>
      <c r="C211" s="44" t="s">
        <v>670</v>
      </c>
      <c r="D211" s="21" t="s">
        <v>562</v>
      </c>
      <c r="E211" s="21" t="s">
        <v>671</v>
      </c>
      <c r="F211" s="20">
        <v>120</v>
      </c>
      <c r="G211" s="20">
        <v>120.575997</v>
      </c>
      <c r="H211" s="21">
        <v>115</v>
      </c>
      <c r="I211" s="22">
        <f t="shared" si="9"/>
        <v>4.1666666666666664E-2</v>
      </c>
      <c r="J211" s="23">
        <f t="shared" si="10"/>
        <v>0.06</v>
      </c>
      <c r="K211" s="21" t="str">
        <f t="shared" si="11"/>
        <v>Dentro del rango</v>
      </c>
      <c r="L211" s="21">
        <v>1</v>
      </c>
      <c r="M211" s="21">
        <v>1</v>
      </c>
      <c r="N211" s="21">
        <v>1</v>
      </c>
      <c r="O211" s="21">
        <v>1</v>
      </c>
      <c r="P211" s="21">
        <v>1</v>
      </c>
      <c r="Q211" s="21">
        <v>1</v>
      </c>
      <c r="R211" s="21">
        <v>1</v>
      </c>
      <c r="S211" s="21">
        <v>1</v>
      </c>
      <c r="T211" s="21">
        <v>1</v>
      </c>
      <c r="U211" s="21">
        <v>1</v>
      </c>
      <c r="V211" s="26" t="s">
        <v>146</v>
      </c>
      <c r="W211"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11" s="21" t="str">
        <f>IF(cto1255AMCO3[[#This Row],[Calificacion]]=1,"Aprobado","Subsanar")</f>
        <v>Aprobado</v>
      </c>
    </row>
    <row r="212" spans="1:24" customFormat="1" hidden="1">
      <c r="A212">
        <v>211</v>
      </c>
      <c r="B212" s="21" t="s">
        <v>672</v>
      </c>
      <c r="C212" s="44" t="s">
        <v>673</v>
      </c>
      <c r="D212" s="21" t="s">
        <v>562</v>
      </c>
      <c r="E212" s="21" t="s">
        <v>674</v>
      </c>
      <c r="F212" s="20">
        <v>121</v>
      </c>
      <c r="G212" s="20">
        <v>120.79084899999999</v>
      </c>
      <c r="H212" s="21">
        <v>121</v>
      </c>
      <c r="I212" s="22">
        <f t="shared" si="9"/>
        <v>0</v>
      </c>
      <c r="J212" s="23">
        <f t="shared" si="10"/>
        <v>0.06</v>
      </c>
      <c r="K212" s="21" t="str">
        <f t="shared" si="11"/>
        <v>Dentro del rango</v>
      </c>
      <c r="L212" s="21">
        <v>1</v>
      </c>
      <c r="M212" s="21">
        <v>1</v>
      </c>
      <c r="N212" s="21">
        <v>1</v>
      </c>
      <c r="O212" s="21">
        <v>1</v>
      </c>
      <c r="P212" s="21">
        <v>1</v>
      </c>
      <c r="Q212" s="21">
        <v>1</v>
      </c>
      <c r="R212" s="21">
        <v>1</v>
      </c>
      <c r="S212" s="21">
        <v>1</v>
      </c>
      <c r="T212" s="21">
        <v>1</v>
      </c>
      <c r="U212" s="21">
        <v>1</v>
      </c>
      <c r="V212" s="26" t="s">
        <v>146</v>
      </c>
      <c r="W212"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12" s="21" t="str">
        <f>IF(cto1255AMCO3[[#This Row],[Calificacion]]=1,"Aprobado","Subsanar")</f>
        <v>Aprobado</v>
      </c>
    </row>
    <row r="213" spans="1:24" customFormat="1" hidden="1">
      <c r="A213">
        <v>212</v>
      </c>
      <c r="B213" s="21" t="s">
        <v>675</v>
      </c>
      <c r="C213" s="44" t="s">
        <v>676</v>
      </c>
      <c r="D213" s="21" t="s">
        <v>562</v>
      </c>
      <c r="E213" s="21" t="s">
        <v>677</v>
      </c>
      <c r="F213" s="20">
        <v>124</v>
      </c>
      <c r="G213" s="20">
        <v>123.684866</v>
      </c>
      <c r="H213" s="21">
        <v>124</v>
      </c>
      <c r="I213" s="22">
        <f t="shared" si="9"/>
        <v>0</v>
      </c>
      <c r="J213" s="23">
        <f t="shared" si="10"/>
        <v>0.06</v>
      </c>
      <c r="K213" s="21" t="str">
        <f t="shared" si="11"/>
        <v>Dentro del rango</v>
      </c>
      <c r="L213" s="21">
        <v>1</v>
      </c>
      <c r="M213" s="21">
        <v>1</v>
      </c>
      <c r="N213" s="21">
        <v>1</v>
      </c>
      <c r="O213" s="21">
        <v>1</v>
      </c>
      <c r="P213" s="21">
        <v>1</v>
      </c>
      <c r="Q213" s="21">
        <v>1</v>
      </c>
      <c r="R213" s="21">
        <v>1</v>
      </c>
      <c r="S213" s="21">
        <v>1</v>
      </c>
      <c r="T213" s="21">
        <v>1</v>
      </c>
      <c r="U213" s="21">
        <v>1</v>
      </c>
      <c r="V213" s="26" t="s">
        <v>146</v>
      </c>
      <c r="W213"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13" s="21" t="str">
        <f>IF(cto1255AMCO3[[#This Row],[Calificacion]]=1,"Aprobado","Subsanar")</f>
        <v>Aprobado</v>
      </c>
    </row>
    <row r="214" spans="1:24" customFormat="1" hidden="1">
      <c r="A214">
        <v>213</v>
      </c>
      <c r="B214" s="21" t="s">
        <v>678</v>
      </c>
      <c r="C214" s="44" t="s">
        <v>679</v>
      </c>
      <c r="D214" s="21" t="s">
        <v>562</v>
      </c>
      <c r="E214" s="21" t="s">
        <v>680</v>
      </c>
      <c r="F214" s="20">
        <v>102</v>
      </c>
      <c r="G214" s="20">
        <v>101.733622</v>
      </c>
      <c r="H214" s="21">
        <v>102</v>
      </c>
      <c r="I214" s="22">
        <f t="shared" si="9"/>
        <v>0</v>
      </c>
      <c r="J214" s="23">
        <f t="shared" si="10"/>
        <v>0.06</v>
      </c>
      <c r="K214" s="21" t="str">
        <f t="shared" si="11"/>
        <v>Dentro del rango</v>
      </c>
      <c r="L214" s="21">
        <v>1</v>
      </c>
      <c r="M214" s="21">
        <v>1</v>
      </c>
      <c r="N214" s="21">
        <v>1</v>
      </c>
      <c r="O214" s="21">
        <v>1</v>
      </c>
      <c r="P214" s="21">
        <v>1</v>
      </c>
      <c r="Q214" s="21">
        <v>1</v>
      </c>
      <c r="R214" s="21">
        <v>1</v>
      </c>
      <c r="S214" s="21">
        <v>1</v>
      </c>
      <c r="T214" s="21">
        <v>1</v>
      </c>
      <c r="U214" s="21">
        <v>1</v>
      </c>
      <c r="V214" s="26" t="s">
        <v>146</v>
      </c>
      <c r="W214"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14" s="21" t="str">
        <f>IF(cto1255AMCO3[[#This Row],[Calificacion]]=1,"Aprobado","Subsanar")</f>
        <v>Aprobado</v>
      </c>
    </row>
    <row r="215" spans="1:24" customFormat="1" hidden="1">
      <c r="A215">
        <v>214</v>
      </c>
      <c r="B215" s="21" t="s">
        <v>681</v>
      </c>
      <c r="C215" s="44" t="s">
        <v>682</v>
      </c>
      <c r="D215" s="21" t="s">
        <v>562</v>
      </c>
      <c r="E215" s="21" t="s">
        <v>683</v>
      </c>
      <c r="F215" s="20">
        <v>120</v>
      </c>
      <c r="G215" s="20">
        <v>120.072827</v>
      </c>
      <c r="H215" s="21">
        <v>120</v>
      </c>
      <c r="I215" s="22">
        <f t="shared" si="9"/>
        <v>0</v>
      </c>
      <c r="J215" s="23">
        <f t="shared" si="10"/>
        <v>0.06</v>
      </c>
      <c r="K215" s="21" t="str">
        <f t="shared" si="11"/>
        <v>Dentro del rango</v>
      </c>
      <c r="L215" s="21">
        <v>1</v>
      </c>
      <c r="M215" s="21">
        <v>1</v>
      </c>
      <c r="N215" s="21">
        <v>1</v>
      </c>
      <c r="O215" s="21">
        <v>1</v>
      </c>
      <c r="P215" s="21">
        <v>1</v>
      </c>
      <c r="Q215" s="21">
        <v>1</v>
      </c>
      <c r="R215" s="21">
        <v>1</v>
      </c>
      <c r="S215" s="21">
        <v>1</v>
      </c>
      <c r="T215" s="21">
        <v>1</v>
      </c>
      <c r="U215" s="21">
        <v>1</v>
      </c>
      <c r="V215" s="26" t="s">
        <v>146</v>
      </c>
      <c r="W215"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15" s="21" t="str">
        <f>IF(cto1255AMCO3[[#This Row],[Calificacion]]=1,"Aprobado","Subsanar")</f>
        <v>Aprobado</v>
      </c>
    </row>
    <row r="216" spans="1:24" customFormat="1" hidden="1">
      <c r="A216">
        <v>215</v>
      </c>
      <c r="B216" s="21" t="s">
        <v>684</v>
      </c>
      <c r="C216" s="44" t="s">
        <v>685</v>
      </c>
      <c r="D216" s="21" t="s">
        <v>562</v>
      </c>
      <c r="E216" s="21" t="s">
        <v>686</v>
      </c>
      <c r="F216" s="20">
        <v>121</v>
      </c>
      <c r="G216" s="20">
        <v>120.68926500000001</v>
      </c>
      <c r="H216" s="21">
        <v>121</v>
      </c>
      <c r="I216" s="22">
        <f t="shared" si="9"/>
        <v>0</v>
      </c>
      <c r="J216" s="23">
        <f t="shared" si="10"/>
        <v>0.06</v>
      </c>
      <c r="K216" s="21" t="str">
        <f t="shared" si="11"/>
        <v>Dentro del rango</v>
      </c>
      <c r="L216" s="21">
        <v>1</v>
      </c>
      <c r="M216" s="21">
        <v>1</v>
      </c>
      <c r="N216" s="21">
        <v>1</v>
      </c>
      <c r="O216" s="21">
        <v>1</v>
      </c>
      <c r="P216" s="21">
        <v>1</v>
      </c>
      <c r="Q216" s="21">
        <v>1</v>
      </c>
      <c r="R216" s="21">
        <v>1</v>
      </c>
      <c r="S216" s="21">
        <v>1</v>
      </c>
      <c r="T216" s="21">
        <v>1</v>
      </c>
      <c r="U216" s="21">
        <v>1</v>
      </c>
      <c r="V216" s="26" t="s">
        <v>146</v>
      </c>
      <c r="W216"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16" s="21" t="str">
        <f>IF(cto1255AMCO3[[#This Row],[Calificacion]]=1,"Aprobado","Subsanar")</f>
        <v>Aprobado</v>
      </c>
    </row>
    <row r="217" spans="1:24" customFormat="1" hidden="1">
      <c r="A217">
        <v>216</v>
      </c>
      <c r="B217" s="21" t="s">
        <v>687</v>
      </c>
      <c r="C217" s="44" t="s">
        <v>688</v>
      </c>
      <c r="D217" s="21" t="s">
        <v>562</v>
      </c>
      <c r="E217" s="21" t="s">
        <v>689</v>
      </c>
      <c r="F217" s="20">
        <v>69</v>
      </c>
      <c r="G217" s="20">
        <v>68.770027999999996</v>
      </c>
      <c r="H217" s="21">
        <v>69</v>
      </c>
      <c r="I217" s="22">
        <f t="shared" si="9"/>
        <v>0</v>
      </c>
      <c r="J217" s="23">
        <f t="shared" si="10"/>
        <v>7.0000000000000007E-2</v>
      </c>
      <c r="K217" s="21" t="str">
        <f t="shared" si="11"/>
        <v>Dentro del rango</v>
      </c>
      <c r="L217" s="21">
        <v>1</v>
      </c>
      <c r="M217" s="21">
        <v>1</v>
      </c>
      <c r="N217" s="21">
        <v>1</v>
      </c>
      <c r="O217" s="21">
        <v>1</v>
      </c>
      <c r="P217" s="21">
        <v>1</v>
      </c>
      <c r="Q217" s="21">
        <v>1</v>
      </c>
      <c r="R217" s="21">
        <v>1</v>
      </c>
      <c r="S217" s="21">
        <v>1</v>
      </c>
      <c r="T217" s="21">
        <v>1</v>
      </c>
      <c r="U217" s="21">
        <v>1</v>
      </c>
      <c r="V217" s="26" t="s">
        <v>146</v>
      </c>
      <c r="W217"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17" s="21" t="str">
        <f>IF(cto1255AMCO3[[#This Row],[Calificacion]]=1,"Aprobado","Subsanar")</f>
        <v>Aprobado</v>
      </c>
    </row>
    <row r="218" spans="1:24" customFormat="1" hidden="1">
      <c r="A218">
        <v>217</v>
      </c>
      <c r="B218" s="21" t="s">
        <v>690</v>
      </c>
      <c r="C218" s="44" t="s">
        <v>691</v>
      </c>
      <c r="D218" s="21" t="s">
        <v>562</v>
      </c>
      <c r="E218" s="21" t="s">
        <v>692</v>
      </c>
      <c r="F218" s="20">
        <v>60</v>
      </c>
      <c r="G218" s="20">
        <v>59.979483000000002</v>
      </c>
      <c r="H218" s="21">
        <v>60</v>
      </c>
      <c r="I218" s="22">
        <f t="shared" si="9"/>
        <v>0</v>
      </c>
      <c r="J218" s="23">
        <f t="shared" si="10"/>
        <v>7.0000000000000007E-2</v>
      </c>
      <c r="K218" s="21" t="str">
        <f t="shared" si="11"/>
        <v>Dentro del rango</v>
      </c>
      <c r="L218" s="21">
        <v>1</v>
      </c>
      <c r="M218" s="21">
        <v>1</v>
      </c>
      <c r="N218" s="21">
        <v>1</v>
      </c>
      <c r="O218" s="21">
        <v>1</v>
      </c>
      <c r="P218" s="21">
        <v>1</v>
      </c>
      <c r="Q218" s="21">
        <v>1</v>
      </c>
      <c r="R218" s="21">
        <v>1</v>
      </c>
      <c r="S218" s="21">
        <v>1</v>
      </c>
      <c r="T218" s="21">
        <v>1</v>
      </c>
      <c r="U218" s="21">
        <v>1</v>
      </c>
      <c r="V218" s="26" t="s">
        <v>146</v>
      </c>
      <c r="W218"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18" s="21" t="str">
        <f>IF(cto1255AMCO3[[#This Row],[Calificacion]]=1,"Aprobado","Subsanar")</f>
        <v>Aprobado</v>
      </c>
    </row>
    <row r="219" spans="1:24" customFormat="1" hidden="1">
      <c r="A219">
        <v>218</v>
      </c>
      <c r="B219" s="21" t="s">
        <v>693</v>
      </c>
      <c r="C219" s="44" t="s">
        <v>694</v>
      </c>
      <c r="D219" s="21" t="s">
        <v>562</v>
      </c>
      <c r="E219" s="21" t="s">
        <v>695</v>
      </c>
      <c r="F219" s="20">
        <v>122</v>
      </c>
      <c r="G219" s="20">
        <v>121.98464199999999</v>
      </c>
      <c r="H219" s="21">
        <v>122</v>
      </c>
      <c r="I219" s="22">
        <f t="shared" si="9"/>
        <v>0</v>
      </c>
      <c r="J219" s="23">
        <f t="shared" si="10"/>
        <v>0.06</v>
      </c>
      <c r="K219" s="21" t="str">
        <f t="shared" si="11"/>
        <v>Dentro del rango</v>
      </c>
      <c r="L219" s="21">
        <v>1</v>
      </c>
      <c r="M219" s="21">
        <v>1</v>
      </c>
      <c r="N219" s="21">
        <v>1</v>
      </c>
      <c r="O219" s="21">
        <v>1</v>
      </c>
      <c r="P219" s="21">
        <v>1</v>
      </c>
      <c r="Q219" s="21">
        <v>1</v>
      </c>
      <c r="R219" s="21">
        <v>1</v>
      </c>
      <c r="S219" s="21">
        <v>1</v>
      </c>
      <c r="T219" s="21">
        <v>1</v>
      </c>
      <c r="U219" s="21">
        <v>1</v>
      </c>
      <c r="V219" s="26" t="s">
        <v>146</v>
      </c>
      <c r="W219"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19" s="21" t="str">
        <f>IF(cto1255AMCO3[[#This Row],[Calificacion]]=1,"Aprobado","Subsanar")</f>
        <v>Aprobado</v>
      </c>
    </row>
    <row r="220" spans="1:24" customFormat="1" hidden="1">
      <c r="A220">
        <v>219</v>
      </c>
      <c r="B220" s="21" t="s">
        <v>696</v>
      </c>
      <c r="C220" s="44" t="s">
        <v>697</v>
      </c>
      <c r="D220" s="21" t="s">
        <v>562</v>
      </c>
      <c r="E220" s="21" t="s">
        <v>698</v>
      </c>
      <c r="F220" s="20">
        <v>122</v>
      </c>
      <c r="G220" s="20">
        <v>121.894415</v>
      </c>
      <c r="H220" s="21">
        <v>122</v>
      </c>
      <c r="I220" s="22">
        <f t="shared" si="9"/>
        <v>0</v>
      </c>
      <c r="J220" s="23">
        <f t="shared" si="10"/>
        <v>0.06</v>
      </c>
      <c r="K220" s="21" t="str">
        <f t="shared" si="11"/>
        <v>Dentro del rango</v>
      </c>
      <c r="L220" s="21">
        <v>1</v>
      </c>
      <c r="M220" s="21">
        <v>1</v>
      </c>
      <c r="N220" s="21">
        <v>1</v>
      </c>
      <c r="O220" s="21">
        <v>1</v>
      </c>
      <c r="P220" s="21">
        <v>1</v>
      </c>
      <c r="Q220" s="21">
        <v>1</v>
      </c>
      <c r="R220" s="21">
        <v>1</v>
      </c>
      <c r="S220" s="21">
        <v>1</v>
      </c>
      <c r="T220" s="21">
        <v>1</v>
      </c>
      <c r="U220" s="21">
        <v>1</v>
      </c>
      <c r="V220" s="26" t="s">
        <v>146</v>
      </c>
      <c r="W220"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20" s="21" t="str">
        <f>IF(cto1255AMCO3[[#This Row],[Calificacion]]=1,"Aprobado","Subsanar")</f>
        <v>Aprobado</v>
      </c>
    </row>
    <row r="221" spans="1:24" customFormat="1" hidden="1">
      <c r="A221">
        <v>220</v>
      </c>
      <c r="B221" s="21" t="s">
        <v>699</v>
      </c>
      <c r="C221" s="44" t="s">
        <v>700</v>
      </c>
      <c r="D221" s="21" t="s">
        <v>562</v>
      </c>
      <c r="E221" s="21" t="s">
        <v>701</v>
      </c>
      <c r="F221" s="20">
        <v>123</v>
      </c>
      <c r="G221" s="20">
        <v>122.730777</v>
      </c>
      <c r="H221" s="21">
        <v>123</v>
      </c>
      <c r="I221" s="22">
        <f t="shared" si="9"/>
        <v>0</v>
      </c>
      <c r="J221" s="23">
        <f t="shared" si="10"/>
        <v>0.06</v>
      </c>
      <c r="K221" s="21" t="str">
        <f t="shared" si="11"/>
        <v>Dentro del rango</v>
      </c>
      <c r="L221" s="21">
        <v>1</v>
      </c>
      <c r="M221" s="21">
        <v>1</v>
      </c>
      <c r="N221" s="21">
        <v>1</v>
      </c>
      <c r="O221" s="21">
        <v>1</v>
      </c>
      <c r="P221" s="21">
        <v>1</v>
      </c>
      <c r="Q221" s="21">
        <v>1</v>
      </c>
      <c r="R221" s="21">
        <v>1</v>
      </c>
      <c r="S221" s="21">
        <v>1</v>
      </c>
      <c r="T221" s="21">
        <v>1</v>
      </c>
      <c r="U221" s="21">
        <v>1</v>
      </c>
      <c r="V221" s="26" t="s">
        <v>146</v>
      </c>
      <c r="W221"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21" s="21" t="str">
        <f>IF(cto1255AMCO3[[#This Row],[Calificacion]]=1,"Aprobado","Subsanar")</f>
        <v>Aprobado</v>
      </c>
    </row>
    <row r="222" spans="1:24" customFormat="1" hidden="1">
      <c r="A222">
        <v>221</v>
      </c>
      <c r="B222" s="21" t="s">
        <v>702</v>
      </c>
      <c r="C222" s="44" t="s">
        <v>703</v>
      </c>
      <c r="D222" s="21" t="s">
        <v>562</v>
      </c>
      <c r="E222" s="21" t="s">
        <v>704</v>
      </c>
      <c r="F222" s="20">
        <v>145</v>
      </c>
      <c r="G222" s="20">
        <v>145.623267</v>
      </c>
      <c r="H222" s="21">
        <v>145</v>
      </c>
      <c r="I222" s="22">
        <f t="shared" si="9"/>
        <v>0</v>
      </c>
      <c r="J222" s="23">
        <f t="shared" si="10"/>
        <v>0.06</v>
      </c>
      <c r="K222" s="21" t="str">
        <f t="shared" si="11"/>
        <v>Dentro del rango</v>
      </c>
      <c r="L222" s="21">
        <v>1</v>
      </c>
      <c r="M222" s="21">
        <v>1</v>
      </c>
      <c r="N222" s="21">
        <v>1</v>
      </c>
      <c r="O222" s="21">
        <v>1</v>
      </c>
      <c r="P222" s="21">
        <v>1</v>
      </c>
      <c r="Q222" s="21">
        <v>1</v>
      </c>
      <c r="R222" s="21">
        <v>1</v>
      </c>
      <c r="S222" s="21">
        <v>1</v>
      </c>
      <c r="T222" s="21">
        <v>1</v>
      </c>
      <c r="U222" s="21">
        <v>1</v>
      </c>
      <c r="V222" s="26" t="s">
        <v>146</v>
      </c>
      <c r="W222"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22" s="21" t="str">
        <f>IF(cto1255AMCO3[[#This Row],[Calificacion]]=1,"Aprobado","Subsanar")</f>
        <v>Aprobado</v>
      </c>
    </row>
    <row r="223" spans="1:24" customFormat="1" hidden="1">
      <c r="A223">
        <v>222</v>
      </c>
      <c r="B223" s="21" t="s">
        <v>705</v>
      </c>
      <c r="C223" s="44" t="s">
        <v>706</v>
      </c>
      <c r="D223" s="21" t="s">
        <v>562</v>
      </c>
      <c r="E223" s="21" t="s">
        <v>707</v>
      </c>
      <c r="F223" s="20">
        <v>115</v>
      </c>
      <c r="G223" s="20">
        <v>115.678625</v>
      </c>
      <c r="H223" s="21">
        <v>115</v>
      </c>
      <c r="I223" s="22">
        <f t="shared" si="9"/>
        <v>0</v>
      </c>
      <c r="J223" s="23">
        <f t="shared" si="10"/>
        <v>0.06</v>
      </c>
      <c r="K223" s="21" t="str">
        <f t="shared" si="11"/>
        <v>Dentro del rango</v>
      </c>
      <c r="L223" s="21">
        <v>1</v>
      </c>
      <c r="M223" s="21">
        <v>1</v>
      </c>
      <c r="N223" s="21">
        <v>1</v>
      </c>
      <c r="O223" s="21">
        <v>1</v>
      </c>
      <c r="P223" s="21">
        <v>1</v>
      </c>
      <c r="Q223" s="21">
        <v>1</v>
      </c>
      <c r="R223" s="21">
        <v>1</v>
      </c>
      <c r="S223" s="21">
        <v>1</v>
      </c>
      <c r="T223" s="21">
        <v>1</v>
      </c>
      <c r="U223" s="21">
        <v>1</v>
      </c>
      <c r="V223" s="26" t="s">
        <v>146</v>
      </c>
      <c r="W223"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23" s="21" t="str">
        <f>IF(cto1255AMCO3[[#This Row],[Calificacion]]=1,"Aprobado","Subsanar")</f>
        <v>Aprobado</v>
      </c>
    </row>
    <row r="224" spans="1:24" customFormat="1" hidden="1">
      <c r="A224">
        <v>223</v>
      </c>
      <c r="B224" s="21" t="s">
        <v>708</v>
      </c>
      <c r="C224" s="44" t="s">
        <v>709</v>
      </c>
      <c r="D224" s="21" t="s">
        <v>562</v>
      </c>
      <c r="E224" s="21" t="s">
        <v>710</v>
      </c>
      <c r="F224" s="20">
        <v>58</v>
      </c>
      <c r="G224" s="20">
        <v>58.510362000000001</v>
      </c>
      <c r="H224" s="21">
        <v>58</v>
      </c>
      <c r="I224" s="22">
        <f t="shared" si="9"/>
        <v>0</v>
      </c>
      <c r="J224" s="23">
        <f t="shared" si="10"/>
        <v>7.0000000000000007E-2</v>
      </c>
      <c r="K224" s="21" t="str">
        <f t="shared" si="11"/>
        <v>Dentro del rango</v>
      </c>
      <c r="L224" s="21">
        <v>1</v>
      </c>
      <c r="M224" s="21">
        <v>1</v>
      </c>
      <c r="N224" s="21">
        <v>1</v>
      </c>
      <c r="O224" s="21">
        <v>1</v>
      </c>
      <c r="P224" s="21">
        <v>1</v>
      </c>
      <c r="Q224" s="21">
        <v>1</v>
      </c>
      <c r="R224" s="21">
        <v>1</v>
      </c>
      <c r="S224" s="21">
        <v>1</v>
      </c>
      <c r="T224" s="21">
        <v>1</v>
      </c>
      <c r="U224" s="21">
        <v>1</v>
      </c>
      <c r="V224" s="26" t="s">
        <v>146</v>
      </c>
      <c r="W224"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24" s="21" t="str">
        <f>IF(cto1255AMCO3[[#This Row],[Calificacion]]=1,"Aprobado","Subsanar")</f>
        <v>Aprobado</v>
      </c>
    </row>
    <row r="225" spans="1:24" customFormat="1" hidden="1">
      <c r="A225">
        <v>224</v>
      </c>
      <c r="B225" s="21" t="s">
        <v>711</v>
      </c>
      <c r="C225" s="44" t="s">
        <v>712</v>
      </c>
      <c r="D225" s="21" t="s">
        <v>562</v>
      </c>
      <c r="E225" s="21" t="s">
        <v>713</v>
      </c>
      <c r="F225" s="20">
        <v>58</v>
      </c>
      <c r="G225" s="20">
        <v>58.182873000000001</v>
      </c>
      <c r="H225" s="21">
        <v>58</v>
      </c>
      <c r="I225" s="22">
        <f t="shared" si="9"/>
        <v>0</v>
      </c>
      <c r="J225" s="23">
        <f t="shared" si="10"/>
        <v>7.0000000000000007E-2</v>
      </c>
      <c r="K225" s="21" t="str">
        <f t="shared" si="11"/>
        <v>Dentro del rango</v>
      </c>
      <c r="L225" s="21">
        <v>1</v>
      </c>
      <c r="M225" s="21">
        <v>1</v>
      </c>
      <c r="N225" s="21">
        <v>1</v>
      </c>
      <c r="O225" s="21">
        <v>1</v>
      </c>
      <c r="P225" s="21">
        <v>1</v>
      </c>
      <c r="Q225" s="21">
        <v>1</v>
      </c>
      <c r="R225" s="21">
        <v>1</v>
      </c>
      <c r="S225" s="21">
        <v>1</v>
      </c>
      <c r="T225" s="21">
        <v>1</v>
      </c>
      <c r="U225" s="21">
        <v>1</v>
      </c>
      <c r="V225" s="26" t="s">
        <v>146</v>
      </c>
      <c r="W225"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25" s="21" t="str">
        <f>IF(cto1255AMCO3[[#This Row],[Calificacion]]=1,"Aprobado","Subsanar")</f>
        <v>Aprobado</v>
      </c>
    </row>
    <row r="226" spans="1:24" customFormat="1" hidden="1">
      <c r="A226">
        <v>225</v>
      </c>
      <c r="B226" s="21" t="s">
        <v>714</v>
      </c>
      <c r="C226" s="44" t="s">
        <v>715</v>
      </c>
      <c r="D226" s="21" t="s">
        <v>562</v>
      </c>
      <c r="E226" s="21" t="s">
        <v>716</v>
      </c>
      <c r="F226" s="20">
        <v>58</v>
      </c>
      <c r="G226" s="20">
        <v>58.090367999999998</v>
      </c>
      <c r="H226" s="21">
        <v>58</v>
      </c>
      <c r="I226" s="22">
        <f t="shared" si="9"/>
        <v>0</v>
      </c>
      <c r="J226" s="23">
        <f t="shared" si="10"/>
        <v>7.0000000000000007E-2</v>
      </c>
      <c r="K226" s="21" t="str">
        <f t="shared" si="11"/>
        <v>Dentro del rango</v>
      </c>
      <c r="L226" s="21">
        <v>1</v>
      </c>
      <c r="M226" s="21">
        <v>1</v>
      </c>
      <c r="N226" s="21">
        <v>1</v>
      </c>
      <c r="O226" s="21">
        <v>1</v>
      </c>
      <c r="P226" s="21">
        <v>1</v>
      </c>
      <c r="Q226" s="21">
        <v>1</v>
      </c>
      <c r="R226" s="21">
        <v>1</v>
      </c>
      <c r="S226" s="21">
        <v>1</v>
      </c>
      <c r="T226" s="21">
        <v>1</v>
      </c>
      <c r="U226" s="21">
        <v>1</v>
      </c>
      <c r="V226" s="26" t="s">
        <v>146</v>
      </c>
      <c r="W226"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26" s="21" t="str">
        <f>IF(cto1255AMCO3[[#This Row],[Calificacion]]=1,"Aprobado","Subsanar")</f>
        <v>Aprobado</v>
      </c>
    </row>
    <row r="227" spans="1:24" customFormat="1" hidden="1">
      <c r="A227">
        <v>226</v>
      </c>
      <c r="B227" s="21" t="s">
        <v>717</v>
      </c>
      <c r="C227" s="44" t="s">
        <v>718</v>
      </c>
      <c r="D227" s="21" t="s">
        <v>562</v>
      </c>
      <c r="E227" s="21" t="s">
        <v>719</v>
      </c>
      <c r="F227" s="20">
        <v>16</v>
      </c>
      <c r="G227" s="20">
        <v>16.101434999999999</v>
      </c>
      <c r="H227" s="21">
        <v>16</v>
      </c>
      <c r="I227" s="22">
        <f t="shared" si="9"/>
        <v>0</v>
      </c>
      <c r="J227" s="23">
        <f t="shared" si="10"/>
        <v>7.0000000000000007E-2</v>
      </c>
      <c r="K227" s="21" t="str">
        <f t="shared" si="11"/>
        <v>Dentro del rango</v>
      </c>
      <c r="L227" s="21">
        <v>1</v>
      </c>
      <c r="M227" s="21">
        <v>1</v>
      </c>
      <c r="N227" s="21">
        <v>1</v>
      </c>
      <c r="O227" s="21">
        <v>1</v>
      </c>
      <c r="P227" s="21">
        <v>1</v>
      </c>
      <c r="Q227" s="21">
        <v>1</v>
      </c>
      <c r="R227" s="21">
        <v>1</v>
      </c>
      <c r="S227" s="21">
        <v>1</v>
      </c>
      <c r="T227" s="21">
        <v>1</v>
      </c>
      <c r="U227" s="21">
        <v>1</v>
      </c>
      <c r="V227" s="26" t="s">
        <v>146</v>
      </c>
      <c r="W227"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27" s="21" t="str">
        <f>IF(cto1255AMCO3[[#This Row],[Calificacion]]=1,"Aprobado","Subsanar")</f>
        <v>Aprobado</v>
      </c>
    </row>
    <row r="228" spans="1:24" customFormat="1" hidden="1">
      <c r="A228">
        <v>227</v>
      </c>
      <c r="B228" s="21" t="s">
        <v>720</v>
      </c>
      <c r="C228" s="44" t="s">
        <v>721</v>
      </c>
      <c r="D228" s="21" t="s">
        <v>562</v>
      </c>
      <c r="E228" s="21" t="s">
        <v>722</v>
      </c>
      <c r="F228" s="20">
        <v>16</v>
      </c>
      <c r="G228" s="20">
        <v>15.184559999999999</v>
      </c>
      <c r="H228" s="21">
        <v>16</v>
      </c>
      <c r="I228" s="22">
        <f t="shared" si="9"/>
        <v>0</v>
      </c>
      <c r="J228" s="23">
        <f t="shared" si="10"/>
        <v>7.0000000000000007E-2</v>
      </c>
      <c r="K228" s="21" t="str">
        <f t="shared" si="11"/>
        <v>Dentro del rango</v>
      </c>
      <c r="L228" s="21">
        <v>1</v>
      </c>
      <c r="M228" s="21">
        <v>1</v>
      </c>
      <c r="N228" s="21">
        <v>1</v>
      </c>
      <c r="O228" s="21">
        <v>1</v>
      </c>
      <c r="P228" s="21">
        <v>1</v>
      </c>
      <c r="Q228" s="21">
        <v>1</v>
      </c>
      <c r="R228" s="21">
        <v>1</v>
      </c>
      <c r="S228" s="21">
        <v>1</v>
      </c>
      <c r="T228" s="21">
        <v>1</v>
      </c>
      <c r="U228" s="21">
        <v>1</v>
      </c>
      <c r="V228" s="26" t="s">
        <v>146</v>
      </c>
      <c r="W228"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28" s="21" t="str">
        <f>IF(cto1255AMCO3[[#This Row],[Calificacion]]=1,"Aprobado","Subsanar")</f>
        <v>Aprobado</v>
      </c>
    </row>
    <row r="229" spans="1:24" customFormat="1" hidden="1">
      <c r="A229">
        <v>228</v>
      </c>
      <c r="B229" s="21" t="s">
        <v>723</v>
      </c>
      <c r="C229" s="44" t="s">
        <v>724</v>
      </c>
      <c r="D229" s="21" t="s">
        <v>562</v>
      </c>
      <c r="E229" s="21" t="s">
        <v>725</v>
      </c>
      <c r="F229" s="20">
        <v>10</v>
      </c>
      <c r="G229" s="20">
        <v>10.313732</v>
      </c>
      <c r="H229" s="21">
        <v>10</v>
      </c>
      <c r="I229" s="22">
        <f t="shared" si="9"/>
        <v>0</v>
      </c>
      <c r="J229" s="23">
        <f t="shared" si="10"/>
        <v>7.0000000000000007E-2</v>
      </c>
      <c r="K229" s="21" t="str">
        <f t="shared" si="11"/>
        <v>Dentro del rango</v>
      </c>
      <c r="L229" s="21">
        <v>1</v>
      </c>
      <c r="M229" s="21">
        <v>1</v>
      </c>
      <c r="N229" s="21">
        <v>1</v>
      </c>
      <c r="O229" s="21">
        <v>1</v>
      </c>
      <c r="P229" s="21">
        <v>1</v>
      </c>
      <c r="Q229" s="21">
        <v>1</v>
      </c>
      <c r="R229" s="21">
        <v>1</v>
      </c>
      <c r="S229" s="21">
        <v>1</v>
      </c>
      <c r="T229" s="21">
        <v>1</v>
      </c>
      <c r="U229" s="21">
        <v>1</v>
      </c>
      <c r="V229" s="26" t="s">
        <v>726</v>
      </c>
      <c r="W229"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29" s="21" t="str">
        <f>IF(cto1255AMCO3[[#This Row],[Calificacion]]=1,"Aprobado","Subsanar")</f>
        <v>Aprobado</v>
      </c>
    </row>
    <row r="230" spans="1:24" customFormat="1" hidden="1">
      <c r="A230">
        <v>229</v>
      </c>
      <c r="B230" s="21" t="s">
        <v>727</v>
      </c>
      <c r="C230" s="44" t="s">
        <v>728</v>
      </c>
      <c r="D230" s="21" t="s">
        <v>562</v>
      </c>
      <c r="E230" s="21" t="s">
        <v>729</v>
      </c>
      <c r="F230" s="20">
        <v>17</v>
      </c>
      <c r="G230" s="20">
        <v>17.225985999999999</v>
      </c>
      <c r="H230" s="21">
        <v>17</v>
      </c>
      <c r="I230" s="22">
        <f t="shared" si="9"/>
        <v>0</v>
      </c>
      <c r="J230" s="23">
        <f t="shared" si="10"/>
        <v>7.0000000000000007E-2</v>
      </c>
      <c r="K230" s="21" t="str">
        <f t="shared" si="11"/>
        <v>Dentro del rango</v>
      </c>
      <c r="L230" s="21">
        <v>1</v>
      </c>
      <c r="M230" s="21">
        <v>1</v>
      </c>
      <c r="N230" s="21">
        <v>1</v>
      </c>
      <c r="O230" s="21">
        <v>1</v>
      </c>
      <c r="P230" s="21">
        <v>1</v>
      </c>
      <c r="Q230" s="21">
        <v>1</v>
      </c>
      <c r="R230" s="21">
        <v>1</v>
      </c>
      <c r="S230" s="21">
        <v>1</v>
      </c>
      <c r="T230" s="21">
        <v>1</v>
      </c>
      <c r="U230" s="21">
        <v>1</v>
      </c>
      <c r="V230" s="26" t="s">
        <v>730</v>
      </c>
      <c r="W230"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30" s="21" t="str">
        <f>IF(cto1255AMCO3[[#This Row],[Calificacion]]=1,"Aprobado","Subsanar")</f>
        <v>Aprobado</v>
      </c>
    </row>
    <row r="231" spans="1:24" customFormat="1" hidden="1">
      <c r="A231">
        <v>230</v>
      </c>
      <c r="B231" s="21" t="s">
        <v>731</v>
      </c>
      <c r="C231" s="44" t="s">
        <v>732</v>
      </c>
      <c r="D231" s="21" t="s">
        <v>562</v>
      </c>
      <c r="E231" s="21" t="s">
        <v>733</v>
      </c>
      <c r="F231" s="20">
        <v>120</v>
      </c>
      <c r="G231" s="20">
        <v>144.93018900000001</v>
      </c>
      <c r="H231" s="21">
        <v>120</v>
      </c>
      <c r="I231" s="22">
        <f t="shared" si="9"/>
        <v>0</v>
      </c>
      <c r="J231" s="23">
        <f t="shared" si="10"/>
        <v>0.06</v>
      </c>
      <c r="K231" s="21" t="str">
        <f t="shared" si="11"/>
        <v>Dentro del rango</v>
      </c>
      <c r="L231" s="21">
        <v>1</v>
      </c>
      <c r="M231" s="21">
        <v>1</v>
      </c>
      <c r="N231" s="21">
        <v>1</v>
      </c>
      <c r="O231" s="21">
        <v>1</v>
      </c>
      <c r="P231" s="21">
        <v>1</v>
      </c>
      <c r="Q231" s="21">
        <v>1</v>
      </c>
      <c r="R231" s="21">
        <v>1</v>
      </c>
      <c r="S231" s="21">
        <v>1</v>
      </c>
      <c r="T231" s="21">
        <v>1</v>
      </c>
      <c r="U231" s="21">
        <v>1</v>
      </c>
      <c r="V231" s="26" t="s">
        <v>730</v>
      </c>
      <c r="W231"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31" s="21" t="str">
        <f>IF(cto1255AMCO3[[#This Row],[Calificacion]]=1,"Aprobado","Subsanar")</f>
        <v>Aprobado</v>
      </c>
    </row>
    <row r="232" spans="1:24" customFormat="1" hidden="1">
      <c r="A232">
        <v>231</v>
      </c>
      <c r="B232" s="21" t="s">
        <v>734</v>
      </c>
      <c r="C232" s="44" t="s">
        <v>735</v>
      </c>
      <c r="D232" s="21" t="s">
        <v>562</v>
      </c>
      <c r="E232" s="21" t="s">
        <v>736</v>
      </c>
      <c r="F232" s="20">
        <v>129</v>
      </c>
      <c r="G232" s="20">
        <v>137.675138</v>
      </c>
      <c r="H232" s="21">
        <v>129</v>
      </c>
      <c r="I232" s="22">
        <f t="shared" si="9"/>
        <v>0</v>
      </c>
      <c r="J232" s="23">
        <f t="shared" si="10"/>
        <v>0.06</v>
      </c>
      <c r="K232" s="21" t="str">
        <f t="shared" si="11"/>
        <v>Dentro del rango</v>
      </c>
      <c r="L232" s="21">
        <v>1</v>
      </c>
      <c r="M232" s="21">
        <v>1</v>
      </c>
      <c r="N232" s="21">
        <v>1</v>
      </c>
      <c r="O232" s="21">
        <v>1</v>
      </c>
      <c r="P232" s="21">
        <v>1</v>
      </c>
      <c r="Q232" s="21">
        <v>1</v>
      </c>
      <c r="R232" s="21">
        <v>1</v>
      </c>
      <c r="S232" s="21">
        <v>1</v>
      </c>
      <c r="T232" s="21">
        <v>1</v>
      </c>
      <c r="U232" s="21">
        <v>1</v>
      </c>
      <c r="V232" s="26" t="s">
        <v>146</v>
      </c>
      <c r="W232"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32" s="21" t="str">
        <f>IF(cto1255AMCO3[[#This Row],[Calificacion]]=1,"Aprobado","Subsanar")</f>
        <v>Aprobado</v>
      </c>
    </row>
    <row r="233" spans="1:24" customFormat="1" hidden="1">
      <c r="A233">
        <v>232</v>
      </c>
      <c r="B233" s="21" t="s">
        <v>737</v>
      </c>
      <c r="C233" s="44" t="s">
        <v>738</v>
      </c>
      <c r="D233" s="21" t="s">
        <v>562</v>
      </c>
      <c r="E233" s="21" t="s">
        <v>739</v>
      </c>
      <c r="F233" s="20">
        <v>92</v>
      </c>
      <c r="G233" s="20">
        <v>93.148318000000003</v>
      </c>
      <c r="H233" s="21">
        <v>92</v>
      </c>
      <c r="I233" s="22">
        <f t="shared" si="9"/>
        <v>0</v>
      </c>
      <c r="J233" s="23">
        <f t="shared" si="10"/>
        <v>0.06</v>
      </c>
      <c r="K233" s="21" t="str">
        <f t="shared" si="11"/>
        <v>Dentro del rango</v>
      </c>
      <c r="L233" s="21">
        <v>1</v>
      </c>
      <c r="M233" s="21">
        <v>1</v>
      </c>
      <c r="N233" s="21">
        <v>1</v>
      </c>
      <c r="O233" s="21">
        <v>1</v>
      </c>
      <c r="P233" s="21">
        <v>1</v>
      </c>
      <c r="Q233" s="21">
        <v>1</v>
      </c>
      <c r="R233" s="21">
        <v>1</v>
      </c>
      <c r="S233" s="21">
        <v>1</v>
      </c>
      <c r="T233" s="21">
        <v>1</v>
      </c>
      <c r="U233" s="21">
        <v>1</v>
      </c>
      <c r="V233" s="26" t="s">
        <v>146</v>
      </c>
      <c r="W233"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33" s="21" t="str">
        <f>IF(cto1255AMCO3[[#This Row],[Calificacion]]=1,"Aprobado","Subsanar")</f>
        <v>Aprobado</v>
      </c>
    </row>
    <row r="234" spans="1:24" customFormat="1" hidden="1">
      <c r="A234">
        <v>233</v>
      </c>
      <c r="B234" s="21" t="s">
        <v>740</v>
      </c>
      <c r="C234" s="44" t="s">
        <v>741</v>
      </c>
      <c r="D234" s="21" t="s">
        <v>562</v>
      </c>
      <c r="E234" s="21" t="s">
        <v>742</v>
      </c>
      <c r="F234" s="20">
        <v>92</v>
      </c>
      <c r="G234" s="20">
        <v>91.799266000000003</v>
      </c>
      <c r="H234" s="21">
        <v>92</v>
      </c>
      <c r="I234" s="22">
        <f t="shared" si="9"/>
        <v>0</v>
      </c>
      <c r="J234" s="23">
        <f t="shared" si="10"/>
        <v>0.06</v>
      </c>
      <c r="K234" s="21" t="str">
        <f t="shared" si="11"/>
        <v>Dentro del rango</v>
      </c>
      <c r="L234" s="21">
        <v>1</v>
      </c>
      <c r="M234" s="21">
        <v>1</v>
      </c>
      <c r="N234" s="21">
        <v>1</v>
      </c>
      <c r="O234" s="21">
        <v>1</v>
      </c>
      <c r="P234" s="21">
        <v>1</v>
      </c>
      <c r="Q234" s="21">
        <v>1</v>
      </c>
      <c r="R234" s="21">
        <v>1</v>
      </c>
      <c r="S234" s="21">
        <v>1</v>
      </c>
      <c r="T234" s="21">
        <v>1</v>
      </c>
      <c r="U234" s="21">
        <v>1</v>
      </c>
      <c r="V234" s="26" t="s">
        <v>146</v>
      </c>
      <c r="W234"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34" s="21" t="str">
        <f>IF(cto1255AMCO3[[#This Row],[Calificacion]]=1,"Aprobado","Subsanar")</f>
        <v>Aprobado</v>
      </c>
    </row>
    <row r="235" spans="1:24" customFormat="1" hidden="1">
      <c r="A235">
        <v>234</v>
      </c>
      <c r="B235" s="21" t="s">
        <v>743</v>
      </c>
      <c r="C235" s="44" t="s">
        <v>744</v>
      </c>
      <c r="D235" s="21" t="s">
        <v>562</v>
      </c>
      <c r="E235" s="21" t="s">
        <v>745</v>
      </c>
      <c r="F235" s="20">
        <v>93</v>
      </c>
      <c r="G235" s="20">
        <v>92.715695999999994</v>
      </c>
      <c r="H235" s="21">
        <v>93</v>
      </c>
      <c r="I235" s="22">
        <f t="shared" si="9"/>
        <v>0</v>
      </c>
      <c r="J235" s="23">
        <f t="shared" si="10"/>
        <v>0.06</v>
      </c>
      <c r="K235" s="21" t="str">
        <f t="shared" si="11"/>
        <v>Dentro del rango</v>
      </c>
      <c r="L235" s="21">
        <v>1</v>
      </c>
      <c r="M235" s="21">
        <v>1</v>
      </c>
      <c r="N235" s="21">
        <v>1</v>
      </c>
      <c r="O235" s="21">
        <v>1</v>
      </c>
      <c r="P235" s="21">
        <v>1</v>
      </c>
      <c r="Q235" s="21">
        <v>1</v>
      </c>
      <c r="R235" s="21">
        <v>1</v>
      </c>
      <c r="S235" s="21">
        <v>1</v>
      </c>
      <c r="T235" s="21">
        <v>1</v>
      </c>
      <c r="U235" s="21">
        <v>1</v>
      </c>
      <c r="V235" s="26" t="s">
        <v>146</v>
      </c>
      <c r="W235"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35" s="21" t="str">
        <f>IF(cto1255AMCO3[[#This Row],[Calificacion]]=1,"Aprobado","Subsanar")</f>
        <v>Aprobado</v>
      </c>
    </row>
    <row r="236" spans="1:24" customFormat="1" hidden="1">
      <c r="A236">
        <v>235</v>
      </c>
      <c r="B236" s="21" t="s">
        <v>746</v>
      </c>
      <c r="C236" s="44" t="s">
        <v>747</v>
      </c>
      <c r="D236" s="21" t="s">
        <v>562</v>
      </c>
      <c r="E236" s="21" t="s">
        <v>748</v>
      </c>
      <c r="F236" s="20">
        <v>92</v>
      </c>
      <c r="G236" s="20">
        <v>91.596095000000005</v>
      </c>
      <c r="H236" s="21">
        <v>92</v>
      </c>
      <c r="I236" s="22">
        <f t="shared" si="9"/>
        <v>0</v>
      </c>
      <c r="J236" s="23">
        <f t="shared" si="10"/>
        <v>0.06</v>
      </c>
      <c r="K236" s="21" t="str">
        <f t="shared" si="11"/>
        <v>Dentro del rango</v>
      </c>
      <c r="L236" s="21">
        <v>1</v>
      </c>
      <c r="M236" s="21">
        <v>1</v>
      </c>
      <c r="N236" s="21">
        <v>1</v>
      </c>
      <c r="O236" s="21">
        <v>1</v>
      </c>
      <c r="P236" s="21">
        <v>1</v>
      </c>
      <c r="Q236" s="21">
        <v>1</v>
      </c>
      <c r="R236" s="21">
        <v>1</v>
      </c>
      <c r="S236" s="21">
        <v>1</v>
      </c>
      <c r="T236" s="21">
        <v>1</v>
      </c>
      <c r="U236" s="21">
        <v>1</v>
      </c>
      <c r="V236" s="26" t="s">
        <v>146</v>
      </c>
      <c r="W236"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36" s="21" t="str">
        <f>IF(cto1255AMCO3[[#This Row],[Calificacion]]=1,"Aprobado","Subsanar")</f>
        <v>Aprobado</v>
      </c>
    </row>
    <row r="237" spans="1:24" customFormat="1" hidden="1">
      <c r="A237">
        <v>236</v>
      </c>
      <c r="B237" s="21" t="s">
        <v>749</v>
      </c>
      <c r="C237" s="44" t="s">
        <v>750</v>
      </c>
      <c r="D237" s="21" t="s">
        <v>562</v>
      </c>
      <c r="E237" s="21" t="s">
        <v>751</v>
      </c>
      <c r="F237" s="20">
        <v>92</v>
      </c>
      <c r="G237" s="20">
        <v>93.720836000000006</v>
      </c>
      <c r="H237" s="21">
        <v>92</v>
      </c>
      <c r="I237" s="22">
        <f t="shared" si="9"/>
        <v>0</v>
      </c>
      <c r="J237" s="23">
        <f t="shared" si="10"/>
        <v>0.06</v>
      </c>
      <c r="K237" s="21" t="str">
        <f t="shared" si="11"/>
        <v>Dentro del rango</v>
      </c>
      <c r="L237" s="21">
        <v>1</v>
      </c>
      <c r="M237" s="21">
        <v>1</v>
      </c>
      <c r="N237" s="21">
        <v>1</v>
      </c>
      <c r="O237" s="21">
        <v>1</v>
      </c>
      <c r="P237" s="21">
        <v>1</v>
      </c>
      <c r="Q237" s="21">
        <v>1</v>
      </c>
      <c r="R237" s="21">
        <v>1</v>
      </c>
      <c r="S237" s="21">
        <v>1</v>
      </c>
      <c r="T237" s="21">
        <v>1</v>
      </c>
      <c r="U237" s="21">
        <v>1</v>
      </c>
      <c r="V237" s="26" t="s">
        <v>146</v>
      </c>
      <c r="W237"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37" s="21" t="str">
        <f>IF(cto1255AMCO3[[#This Row],[Calificacion]]=1,"Aprobado","Subsanar")</f>
        <v>Aprobado</v>
      </c>
    </row>
    <row r="238" spans="1:24" customFormat="1" hidden="1">
      <c r="A238">
        <v>237</v>
      </c>
      <c r="B238" s="21" t="s">
        <v>752</v>
      </c>
      <c r="C238" s="44" t="s">
        <v>753</v>
      </c>
      <c r="D238" s="21" t="s">
        <v>562</v>
      </c>
      <c r="E238" s="21" t="s">
        <v>754</v>
      </c>
      <c r="F238" s="20">
        <v>92</v>
      </c>
      <c r="G238" s="20">
        <v>91.349412999999998</v>
      </c>
      <c r="H238" s="21">
        <v>92</v>
      </c>
      <c r="I238" s="22">
        <f t="shared" si="9"/>
        <v>0</v>
      </c>
      <c r="J238" s="23">
        <f t="shared" si="10"/>
        <v>0.06</v>
      </c>
      <c r="K238" s="21" t="str">
        <f t="shared" si="11"/>
        <v>Dentro del rango</v>
      </c>
      <c r="L238" s="21">
        <v>1</v>
      </c>
      <c r="M238" s="21">
        <v>1</v>
      </c>
      <c r="N238" s="21">
        <v>1</v>
      </c>
      <c r="O238" s="21">
        <v>1</v>
      </c>
      <c r="P238" s="21">
        <v>1</v>
      </c>
      <c r="Q238" s="21">
        <v>1</v>
      </c>
      <c r="R238" s="21">
        <v>1</v>
      </c>
      <c r="S238" s="21">
        <v>1</v>
      </c>
      <c r="T238" s="21">
        <v>1</v>
      </c>
      <c r="U238" s="21">
        <v>1</v>
      </c>
      <c r="V238" s="26" t="s">
        <v>146</v>
      </c>
      <c r="W238"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38" s="21" t="str">
        <f>IF(cto1255AMCO3[[#This Row],[Calificacion]]=1,"Aprobado","Subsanar")</f>
        <v>Aprobado</v>
      </c>
    </row>
    <row r="239" spans="1:24" customFormat="1" hidden="1">
      <c r="A239">
        <v>238</v>
      </c>
      <c r="B239" s="21" t="s">
        <v>755</v>
      </c>
      <c r="C239" s="44" t="s">
        <v>756</v>
      </c>
      <c r="D239" s="21" t="s">
        <v>562</v>
      </c>
      <c r="E239" s="21" t="s">
        <v>757</v>
      </c>
      <c r="F239" s="20">
        <v>90</v>
      </c>
      <c r="G239" s="20">
        <v>89.561420999999996</v>
      </c>
      <c r="H239" s="21">
        <v>90</v>
      </c>
      <c r="I239" s="22">
        <f t="shared" si="9"/>
        <v>0</v>
      </c>
      <c r="J239" s="23">
        <f t="shared" si="10"/>
        <v>0.06</v>
      </c>
      <c r="K239" s="21" t="str">
        <f t="shared" si="11"/>
        <v>Dentro del rango</v>
      </c>
      <c r="L239" s="21">
        <v>1</v>
      </c>
      <c r="M239" s="21">
        <v>1</v>
      </c>
      <c r="N239" s="21">
        <v>1</v>
      </c>
      <c r="O239" s="21">
        <v>1</v>
      </c>
      <c r="P239" s="21">
        <v>1</v>
      </c>
      <c r="Q239" s="21">
        <v>1</v>
      </c>
      <c r="R239" s="21">
        <v>1</v>
      </c>
      <c r="S239" s="21">
        <v>1</v>
      </c>
      <c r="T239" s="21">
        <v>1</v>
      </c>
      <c r="U239" s="21">
        <v>1</v>
      </c>
      <c r="V239" s="26" t="s">
        <v>146</v>
      </c>
      <c r="W239"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39" s="21" t="str">
        <f>IF(cto1255AMCO3[[#This Row],[Calificacion]]=1,"Aprobado","Subsanar")</f>
        <v>Aprobado</v>
      </c>
    </row>
    <row r="240" spans="1:24" customFormat="1" hidden="1">
      <c r="A240">
        <v>239</v>
      </c>
      <c r="B240" s="21" t="s">
        <v>758</v>
      </c>
      <c r="C240" s="44" t="s">
        <v>759</v>
      </c>
      <c r="D240" s="21" t="s">
        <v>562</v>
      </c>
      <c r="E240" s="21" t="s">
        <v>760</v>
      </c>
      <c r="F240" s="20">
        <v>92</v>
      </c>
      <c r="G240" s="20">
        <v>92.174470999999997</v>
      </c>
      <c r="H240" s="21">
        <v>92</v>
      </c>
      <c r="I240" s="22">
        <f t="shared" si="9"/>
        <v>0</v>
      </c>
      <c r="J240" s="23">
        <f t="shared" si="10"/>
        <v>0.06</v>
      </c>
      <c r="K240" s="21" t="str">
        <f t="shared" si="11"/>
        <v>Dentro del rango</v>
      </c>
      <c r="L240" s="21">
        <v>1</v>
      </c>
      <c r="M240" s="21">
        <v>1</v>
      </c>
      <c r="N240" s="21">
        <v>1</v>
      </c>
      <c r="O240" s="21">
        <v>1</v>
      </c>
      <c r="P240" s="21">
        <v>1</v>
      </c>
      <c r="Q240" s="21">
        <v>1</v>
      </c>
      <c r="R240" s="21">
        <v>1</v>
      </c>
      <c r="S240" s="21">
        <v>1</v>
      </c>
      <c r="T240" s="21">
        <v>1</v>
      </c>
      <c r="U240" s="21">
        <v>1</v>
      </c>
      <c r="V240" s="26" t="s">
        <v>146</v>
      </c>
      <c r="W240"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40" s="21" t="str">
        <f>IF(cto1255AMCO3[[#This Row],[Calificacion]]=1,"Aprobado","Subsanar")</f>
        <v>Aprobado</v>
      </c>
    </row>
    <row r="241" spans="1:24" customFormat="1" hidden="1">
      <c r="A241">
        <v>240</v>
      </c>
      <c r="B241" s="21" t="s">
        <v>761</v>
      </c>
      <c r="C241" s="44" t="s">
        <v>762</v>
      </c>
      <c r="D241" s="21" t="s">
        <v>562</v>
      </c>
      <c r="E241" s="21" t="s">
        <v>763</v>
      </c>
      <c r="F241" s="20">
        <v>92</v>
      </c>
      <c r="G241" s="20">
        <v>92.224720000000005</v>
      </c>
      <c r="H241" s="21">
        <v>92</v>
      </c>
      <c r="I241" s="22">
        <f t="shared" si="9"/>
        <v>0</v>
      </c>
      <c r="J241" s="23">
        <f t="shared" si="10"/>
        <v>0.06</v>
      </c>
      <c r="K241" s="21" t="str">
        <f t="shared" si="11"/>
        <v>Dentro del rango</v>
      </c>
      <c r="L241" s="21">
        <v>1</v>
      </c>
      <c r="M241" s="21">
        <v>1</v>
      </c>
      <c r="N241" s="21">
        <v>1</v>
      </c>
      <c r="O241" s="21">
        <v>1</v>
      </c>
      <c r="P241" s="21">
        <v>1</v>
      </c>
      <c r="Q241" s="21">
        <v>1</v>
      </c>
      <c r="R241" s="21">
        <v>1</v>
      </c>
      <c r="S241" s="21">
        <v>1</v>
      </c>
      <c r="T241" s="21">
        <v>1</v>
      </c>
      <c r="U241" s="21">
        <v>1</v>
      </c>
      <c r="V241" s="26" t="s">
        <v>146</v>
      </c>
      <c r="W241"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41" s="21" t="str">
        <f>IF(cto1255AMCO3[[#This Row],[Calificacion]]=1,"Aprobado","Subsanar")</f>
        <v>Aprobado</v>
      </c>
    </row>
    <row r="242" spans="1:24" customFormat="1" hidden="1">
      <c r="A242">
        <v>241</v>
      </c>
      <c r="B242" s="21" t="s">
        <v>764</v>
      </c>
      <c r="C242" s="44" t="s">
        <v>765</v>
      </c>
      <c r="D242" s="21" t="s">
        <v>562</v>
      </c>
      <c r="E242" s="21" t="s">
        <v>766</v>
      </c>
      <c r="F242" s="20">
        <v>95</v>
      </c>
      <c r="G242" s="20">
        <v>94.876943999999995</v>
      </c>
      <c r="H242" s="21">
        <v>95</v>
      </c>
      <c r="I242" s="22">
        <f t="shared" si="9"/>
        <v>0</v>
      </c>
      <c r="J242" s="23">
        <f t="shared" si="10"/>
        <v>0.06</v>
      </c>
      <c r="K242" s="21" t="str">
        <f t="shared" si="11"/>
        <v>Dentro del rango</v>
      </c>
      <c r="L242" s="21">
        <v>1</v>
      </c>
      <c r="M242" s="21">
        <v>1</v>
      </c>
      <c r="N242" s="21">
        <v>1</v>
      </c>
      <c r="O242" s="21">
        <v>1</v>
      </c>
      <c r="P242" s="21">
        <v>1</v>
      </c>
      <c r="Q242" s="21">
        <v>1</v>
      </c>
      <c r="R242" s="21">
        <v>1</v>
      </c>
      <c r="S242" s="21">
        <v>1</v>
      </c>
      <c r="T242" s="21">
        <v>1</v>
      </c>
      <c r="U242" s="21">
        <v>1</v>
      </c>
      <c r="V242" s="26" t="s">
        <v>146</v>
      </c>
      <c r="W242"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42" s="21" t="str">
        <f>IF(cto1255AMCO3[[#This Row],[Calificacion]]=1,"Aprobado","Subsanar")</f>
        <v>Aprobado</v>
      </c>
    </row>
    <row r="243" spans="1:24" customFormat="1" hidden="1">
      <c r="A243">
        <v>242</v>
      </c>
      <c r="B243" s="21" t="s">
        <v>767</v>
      </c>
      <c r="C243" s="44" t="s">
        <v>768</v>
      </c>
      <c r="D243" s="21" t="s">
        <v>562</v>
      </c>
      <c r="E243" s="21" t="s">
        <v>769</v>
      </c>
      <c r="F243" s="20">
        <v>90</v>
      </c>
      <c r="G243" s="20">
        <v>89.894475999999997</v>
      </c>
      <c r="H243" s="21">
        <v>90</v>
      </c>
      <c r="I243" s="22">
        <f t="shared" si="9"/>
        <v>0</v>
      </c>
      <c r="J243" s="23">
        <f t="shared" si="10"/>
        <v>0.06</v>
      </c>
      <c r="K243" s="21" t="str">
        <f t="shared" si="11"/>
        <v>Dentro del rango</v>
      </c>
      <c r="L243" s="21">
        <v>1</v>
      </c>
      <c r="M243" s="21">
        <v>1</v>
      </c>
      <c r="N243" s="21">
        <v>1</v>
      </c>
      <c r="O243" s="21">
        <v>1</v>
      </c>
      <c r="P243" s="21">
        <v>1</v>
      </c>
      <c r="Q243" s="21">
        <v>1</v>
      </c>
      <c r="R243" s="21">
        <v>1</v>
      </c>
      <c r="S243" s="21">
        <v>1</v>
      </c>
      <c r="T243" s="21">
        <v>1</v>
      </c>
      <c r="U243" s="21">
        <v>1</v>
      </c>
      <c r="V243" s="26" t="s">
        <v>146</v>
      </c>
      <c r="W243"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43" s="21" t="str">
        <f>IF(cto1255AMCO3[[#This Row],[Calificacion]]=1,"Aprobado","Subsanar")</f>
        <v>Aprobado</v>
      </c>
    </row>
    <row r="244" spans="1:24" customFormat="1" hidden="1">
      <c r="A244">
        <v>243</v>
      </c>
      <c r="B244" s="21" t="s">
        <v>770</v>
      </c>
      <c r="C244" s="44" t="s">
        <v>771</v>
      </c>
      <c r="D244" s="21" t="s">
        <v>562</v>
      </c>
      <c r="E244" s="21" t="s">
        <v>772</v>
      </c>
      <c r="F244" s="20">
        <v>96</v>
      </c>
      <c r="G244" s="20">
        <v>95.762867999999997</v>
      </c>
      <c r="H244" s="21">
        <v>96</v>
      </c>
      <c r="I244" s="22">
        <f t="shared" si="9"/>
        <v>0</v>
      </c>
      <c r="J244" s="23">
        <f t="shared" si="10"/>
        <v>0.06</v>
      </c>
      <c r="K244" s="21" t="str">
        <f t="shared" si="11"/>
        <v>Dentro del rango</v>
      </c>
      <c r="L244" s="21">
        <v>1</v>
      </c>
      <c r="M244" s="21">
        <v>1</v>
      </c>
      <c r="N244" s="21">
        <v>1</v>
      </c>
      <c r="O244" s="21">
        <v>1</v>
      </c>
      <c r="P244" s="21">
        <v>1</v>
      </c>
      <c r="Q244" s="21">
        <v>1</v>
      </c>
      <c r="R244" s="21">
        <v>1</v>
      </c>
      <c r="S244" s="21">
        <v>1</v>
      </c>
      <c r="T244" s="21">
        <v>1</v>
      </c>
      <c r="U244" s="21">
        <v>1</v>
      </c>
      <c r="V244" s="26" t="s">
        <v>146</v>
      </c>
      <c r="W244"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44" s="21" t="str">
        <f>IF(cto1255AMCO3[[#This Row],[Calificacion]]=1,"Aprobado","Subsanar")</f>
        <v>Aprobado</v>
      </c>
    </row>
    <row r="245" spans="1:24" customFormat="1" hidden="1">
      <c r="A245">
        <v>244</v>
      </c>
      <c r="B245" s="21" t="s">
        <v>773</v>
      </c>
      <c r="C245" s="44" t="s">
        <v>774</v>
      </c>
      <c r="D245" s="21" t="s">
        <v>562</v>
      </c>
      <c r="E245" s="21" t="s">
        <v>775</v>
      </c>
      <c r="F245" s="20">
        <v>96</v>
      </c>
      <c r="G245" s="20">
        <v>96.130527999999998</v>
      </c>
      <c r="H245" s="21">
        <v>96</v>
      </c>
      <c r="I245" s="22">
        <f t="shared" si="9"/>
        <v>0</v>
      </c>
      <c r="J245" s="23">
        <f t="shared" si="10"/>
        <v>0.06</v>
      </c>
      <c r="K245" s="21" t="str">
        <f t="shared" si="11"/>
        <v>Dentro del rango</v>
      </c>
      <c r="L245" s="21">
        <v>1</v>
      </c>
      <c r="M245" s="21">
        <v>1</v>
      </c>
      <c r="N245" s="21">
        <v>1</v>
      </c>
      <c r="O245" s="21">
        <v>1</v>
      </c>
      <c r="P245" s="21">
        <v>1</v>
      </c>
      <c r="Q245" s="21">
        <v>1</v>
      </c>
      <c r="R245" s="21">
        <v>1</v>
      </c>
      <c r="S245" s="21">
        <v>1</v>
      </c>
      <c r="T245" s="21">
        <v>1</v>
      </c>
      <c r="U245" s="21">
        <v>1</v>
      </c>
      <c r="V245" s="26" t="s">
        <v>146</v>
      </c>
      <c r="W245"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45" s="21" t="str">
        <f>IF(cto1255AMCO3[[#This Row],[Calificacion]]=1,"Aprobado","Subsanar")</f>
        <v>Aprobado</v>
      </c>
    </row>
    <row r="246" spans="1:24" customFormat="1" hidden="1">
      <c r="A246">
        <v>245</v>
      </c>
      <c r="B246" s="21" t="s">
        <v>776</v>
      </c>
      <c r="C246" s="44" t="s">
        <v>777</v>
      </c>
      <c r="D246" s="21" t="s">
        <v>562</v>
      </c>
      <c r="E246" s="21" t="s">
        <v>778</v>
      </c>
      <c r="F246" s="20">
        <v>97</v>
      </c>
      <c r="G246" s="20">
        <v>96.801064999999994</v>
      </c>
      <c r="H246" s="21">
        <v>91</v>
      </c>
      <c r="I246" s="22">
        <f t="shared" si="9"/>
        <v>6.1855670103092786E-2</v>
      </c>
      <c r="J246" s="23">
        <f t="shared" si="10"/>
        <v>0.06</v>
      </c>
      <c r="K246" s="21" t="str">
        <f t="shared" si="11"/>
        <v>Supera el rango</v>
      </c>
      <c r="L246" s="21">
        <v>1</v>
      </c>
      <c r="M246" s="21">
        <v>1</v>
      </c>
      <c r="N246" s="21">
        <v>1</v>
      </c>
      <c r="O246" s="21">
        <v>1</v>
      </c>
      <c r="P246" s="21">
        <v>1</v>
      </c>
      <c r="Q246" s="21">
        <v>1</v>
      </c>
      <c r="R246" s="21">
        <v>1</v>
      </c>
      <c r="S246" s="21">
        <v>1</v>
      </c>
      <c r="T246" s="21">
        <v>1</v>
      </c>
      <c r="U246" s="21">
        <v>1</v>
      </c>
      <c r="V246" s="26" t="s">
        <v>146</v>
      </c>
      <c r="W246"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46" s="21" t="str">
        <f>IF(cto1255AMCO3[[#This Row],[Calificacion]]=1,"Aprobado","Subsanar")</f>
        <v>Aprobado</v>
      </c>
    </row>
    <row r="247" spans="1:24" customFormat="1" hidden="1">
      <c r="A247">
        <v>246</v>
      </c>
      <c r="B247" s="21" t="s">
        <v>779</v>
      </c>
      <c r="C247" s="44" t="s">
        <v>780</v>
      </c>
      <c r="D247" s="21" t="s">
        <v>562</v>
      </c>
      <c r="E247" s="21" t="s">
        <v>781</v>
      </c>
      <c r="F247" s="20">
        <v>96</v>
      </c>
      <c r="G247" s="20">
        <v>95.866106000000002</v>
      </c>
      <c r="H247" s="21">
        <v>96</v>
      </c>
      <c r="I247" s="22">
        <f t="shared" si="9"/>
        <v>0</v>
      </c>
      <c r="J247" s="23">
        <f t="shared" si="10"/>
        <v>0.06</v>
      </c>
      <c r="K247" s="21" t="str">
        <f t="shared" si="11"/>
        <v>Dentro del rango</v>
      </c>
      <c r="L247" s="21">
        <v>1</v>
      </c>
      <c r="M247" s="21">
        <v>1</v>
      </c>
      <c r="N247" s="21">
        <v>1</v>
      </c>
      <c r="O247" s="21">
        <v>1</v>
      </c>
      <c r="P247" s="21">
        <v>1</v>
      </c>
      <c r="Q247" s="21">
        <v>1</v>
      </c>
      <c r="R247" s="21">
        <v>1</v>
      </c>
      <c r="S247" s="21">
        <v>1</v>
      </c>
      <c r="T247" s="21">
        <v>1</v>
      </c>
      <c r="U247" s="21">
        <v>1</v>
      </c>
      <c r="V247" s="26" t="s">
        <v>146</v>
      </c>
      <c r="W247"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47" s="21" t="str">
        <f>IF(cto1255AMCO3[[#This Row],[Calificacion]]=1,"Aprobado","Subsanar")</f>
        <v>Aprobado</v>
      </c>
    </row>
    <row r="248" spans="1:24" customFormat="1" hidden="1">
      <c r="A248">
        <v>247</v>
      </c>
      <c r="B248" s="21" t="s">
        <v>782</v>
      </c>
      <c r="C248" s="44" t="s">
        <v>783</v>
      </c>
      <c r="D248" s="21" t="s">
        <v>562</v>
      </c>
      <c r="E248" s="21" t="s">
        <v>784</v>
      </c>
      <c r="F248" s="20">
        <v>148</v>
      </c>
      <c r="G248" s="20">
        <v>148.09483900000001</v>
      </c>
      <c r="H248" s="21">
        <v>148</v>
      </c>
      <c r="I248" s="22">
        <f t="shared" si="9"/>
        <v>0</v>
      </c>
      <c r="J248" s="23">
        <f t="shared" si="10"/>
        <v>0.06</v>
      </c>
      <c r="K248" s="21" t="str">
        <f t="shared" si="11"/>
        <v>Dentro del rango</v>
      </c>
      <c r="L248" s="21">
        <v>1</v>
      </c>
      <c r="M248" s="21">
        <v>1</v>
      </c>
      <c r="N248" s="21">
        <v>1</v>
      </c>
      <c r="O248" s="21">
        <v>1</v>
      </c>
      <c r="P248" s="21">
        <v>1</v>
      </c>
      <c r="Q248" s="21">
        <v>1</v>
      </c>
      <c r="R248" s="21">
        <v>1</v>
      </c>
      <c r="S248" s="21">
        <v>1</v>
      </c>
      <c r="T248" s="21">
        <v>1</v>
      </c>
      <c r="U248" s="21">
        <v>1</v>
      </c>
      <c r="V248" s="26" t="s">
        <v>146</v>
      </c>
      <c r="W248"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48" s="21" t="str">
        <f>IF(cto1255AMCO3[[#This Row],[Calificacion]]=1,"Aprobado","Subsanar")</f>
        <v>Aprobado</v>
      </c>
    </row>
    <row r="249" spans="1:24" customFormat="1" hidden="1">
      <c r="A249">
        <v>248</v>
      </c>
      <c r="B249" s="21" t="s">
        <v>785</v>
      </c>
      <c r="C249" s="44" t="s">
        <v>786</v>
      </c>
      <c r="D249" s="21" t="s">
        <v>562</v>
      </c>
      <c r="E249" s="21" t="s">
        <v>787</v>
      </c>
      <c r="F249" s="20">
        <v>196</v>
      </c>
      <c r="G249" s="20">
        <v>196.21171200000001</v>
      </c>
      <c r="H249" s="21">
        <v>196</v>
      </c>
      <c r="I249" s="22">
        <f t="shared" si="9"/>
        <v>0</v>
      </c>
      <c r="J249" s="23">
        <f t="shared" si="10"/>
        <v>0.06</v>
      </c>
      <c r="K249" s="21" t="str">
        <f t="shared" si="11"/>
        <v>Dentro del rango</v>
      </c>
      <c r="L249" s="21">
        <v>1</v>
      </c>
      <c r="M249" s="21">
        <v>1</v>
      </c>
      <c r="N249" s="21">
        <v>1</v>
      </c>
      <c r="O249" s="21">
        <v>1</v>
      </c>
      <c r="P249" s="21">
        <v>1</v>
      </c>
      <c r="Q249" s="21">
        <v>1</v>
      </c>
      <c r="R249" s="21">
        <v>1</v>
      </c>
      <c r="S249" s="21">
        <v>1</v>
      </c>
      <c r="T249" s="21">
        <v>1</v>
      </c>
      <c r="U249" s="21">
        <v>1</v>
      </c>
      <c r="V249" s="26" t="s">
        <v>146</v>
      </c>
      <c r="W249"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49" s="21" t="str">
        <f>IF(cto1255AMCO3[[#This Row],[Calificacion]]=1,"Aprobado","Subsanar")</f>
        <v>Aprobado</v>
      </c>
    </row>
    <row r="250" spans="1:24" customFormat="1" hidden="1">
      <c r="A250">
        <v>249</v>
      </c>
      <c r="B250" s="21" t="s">
        <v>788</v>
      </c>
      <c r="C250" s="44" t="s">
        <v>789</v>
      </c>
      <c r="D250" s="21" t="s">
        <v>562</v>
      </c>
      <c r="E250" s="21" t="s">
        <v>790</v>
      </c>
      <c r="F250" s="20">
        <v>95</v>
      </c>
      <c r="G250" s="20">
        <v>94.838283000000004</v>
      </c>
      <c r="H250" s="21">
        <v>95</v>
      </c>
      <c r="I250" s="22">
        <f t="shared" si="9"/>
        <v>0</v>
      </c>
      <c r="J250" s="23">
        <f t="shared" si="10"/>
        <v>0.06</v>
      </c>
      <c r="K250" s="21" t="str">
        <f t="shared" si="11"/>
        <v>Dentro del rango</v>
      </c>
      <c r="L250" s="21">
        <v>1</v>
      </c>
      <c r="M250" s="21">
        <v>1</v>
      </c>
      <c r="N250" s="21">
        <v>1</v>
      </c>
      <c r="O250" s="21">
        <v>1</v>
      </c>
      <c r="P250" s="21">
        <v>1</v>
      </c>
      <c r="Q250" s="21">
        <v>1</v>
      </c>
      <c r="R250" s="21">
        <v>1</v>
      </c>
      <c r="S250" s="21">
        <v>1</v>
      </c>
      <c r="T250" s="21">
        <v>1</v>
      </c>
      <c r="U250" s="21">
        <v>1</v>
      </c>
      <c r="V250" s="26" t="s">
        <v>146</v>
      </c>
      <c r="W250"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50" s="21" t="str">
        <f>IF(cto1255AMCO3[[#This Row],[Calificacion]]=1,"Aprobado","Subsanar")</f>
        <v>Aprobado</v>
      </c>
    </row>
    <row r="251" spans="1:24" customFormat="1" hidden="1">
      <c r="A251">
        <v>250</v>
      </c>
      <c r="B251" s="21" t="s">
        <v>791</v>
      </c>
      <c r="C251" s="44" t="s">
        <v>792</v>
      </c>
      <c r="D251" s="21" t="s">
        <v>562</v>
      </c>
      <c r="E251" s="21" t="s">
        <v>793</v>
      </c>
      <c r="F251" s="20">
        <v>174</v>
      </c>
      <c r="G251" s="20">
        <v>173.622581</v>
      </c>
      <c r="H251" s="21">
        <v>174</v>
      </c>
      <c r="I251" s="22">
        <f t="shared" si="9"/>
        <v>0</v>
      </c>
      <c r="J251" s="23">
        <f t="shared" si="10"/>
        <v>0.06</v>
      </c>
      <c r="K251" s="21" t="str">
        <f t="shared" si="11"/>
        <v>Dentro del rango</v>
      </c>
      <c r="L251" s="21">
        <v>1</v>
      </c>
      <c r="M251" s="21">
        <v>1</v>
      </c>
      <c r="N251" s="21">
        <v>1</v>
      </c>
      <c r="O251" s="21">
        <v>1</v>
      </c>
      <c r="P251" s="21">
        <v>1</v>
      </c>
      <c r="Q251" s="21">
        <v>1</v>
      </c>
      <c r="R251" s="21">
        <v>1</v>
      </c>
      <c r="S251" s="21">
        <v>1</v>
      </c>
      <c r="T251" s="21">
        <v>1</v>
      </c>
      <c r="U251" s="21">
        <v>1</v>
      </c>
      <c r="V251" s="26" t="s">
        <v>146</v>
      </c>
      <c r="W251"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51" s="21" t="str">
        <f>IF(cto1255AMCO3[[#This Row],[Calificacion]]=1,"Aprobado","Subsanar")</f>
        <v>Aprobado</v>
      </c>
    </row>
    <row r="252" spans="1:24" customFormat="1" hidden="1">
      <c r="A252">
        <v>251</v>
      </c>
      <c r="B252" s="21" t="s">
        <v>794</v>
      </c>
      <c r="C252" s="44" t="s">
        <v>795</v>
      </c>
      <c r="D252" s="21" t="s">
        <v>562</v>
      </c>
      <c r="E252" s="21" t="s">
        <v>796</v>
      </c>
      <c r="F252" s="20">
        <v>74</v>
      </c>
      <c r="G252" s="20">
        <v>74.245163000000005</v>
      </c>
      <c r="H252" s="21">
        <v>74</v>
      </c>
      <c r="I252" s="22">
        <f t="shared" si="9"/>
        <v>0</v>
      </c>
      <c r="J252" s="23">
        <f t="shared" si="10"/>
        <v>7.0000000000000007E-2</v>
      </c>
      <c r="K252" s="21" t="str">
        <f t="shared" si="11"/>
        <v>Dentro del rango</v>
      </c>
      <c r="L252" s="21">
        <v>1</v>
      </c>
      <c r="M252" s="21">
        <v>1</v>
      </c>
      <c r="N252" s="21">
        <v>1</v>
      </c>
      <c r="O252" s="21">
        <v>1</v>
      </c>
      <c r="P252" s="21">
        <v>1</v>
      </c>
      <c r="Q252" s="21">
        <v>1</v>
      </c>
      <c r="R252" s="21">
        <v>1</v>
      </c>
      <c r="S252" s="21">
        <v>1</v>
      </c>
      <c r="T252" s="21">
        <v>1</v>
      </c>
      <c r="U252" s="21">
        <v>1</v>
      </c>
      <c r="V252" s="26" t="s">
        <v>146</v>
      </c>
      <c r="W252"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52" s="21" t="str">
        <f>IF(cto1255AMCO3[[#This Row],[Calificacion]]=1,"Aprobado","Subsanar")</f>
        <v>Aprobado</v>
      </c>
    </row>
    <row r="253" spans="1:24" customFormat="1" hidden="1">
      <c r="A253">
        <v>252</v>
      </c>
      <c r="B253" s="21" t="s">
        <v>797</v>
      </c>
      <c r="C253" s="44" t="s">
        <v>798</v>
      </c>
      <c r="D253" s="21" t="s">
        <v>562</v>
      </c>
      <c r="E253" s="21" t="s">
        <v>799</v>
      </c>
      <c r="F253" s="20">
        <v>140</v>
      </c>
      <c r="G253" s="20">
        <v>140.10009299999999</v>
      </c>
      <c r="H253" s="21">
        <v>140</v>
      </c>
      <c r="I253" s="22">
        <f t="shared" si="9"/>
        <v>0</v>
      </c>
      <c r="J253" s="23">
        <f t="shared" si="10"/>
        <v>0.06</v>
      </c>
      <c r="K253" s="21" t="str">
        <f t="shared" si="11"/>
        <v>Dentro del rango</v>
      </c>
      <c r="L253" s="21">
        <v>1</v>
      </c>
      <c r="M253" s="21">
        <v>1</v>
      </c>
      <c r="N253" s="21">
        <v>1</v>
      </c>
      <c r="O253" s="21">
        <v>1</v>
      </c>
      <c r="P253" s="21">
        <v>1</v>
      </c>
      <c r="Q253" s="21">
        <v>1</v>
      </c>
      <c r="R253" s="21">
        <v>1</v>
      </c>
      <c r="S253" s="21">
        <v>1</v>
      </c>
      <c r="T253" s="21">
        <v>1</v>
      </c>
      <c r="U253" s="21">
        <v>1</v>
      </c>
      <c r="V253" s="26" t="s">
        <v>146</v>
      </c>
      <c r="W253"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53" s="21" t="str">
        <f>IF(cto1255AMCO3[[#This Row],[Calificacion]]=1,"Aprobado","Subsanar")</f>
        <v>Aprobado</v>
      </c>
    </row>
    <row r="254" spans="1:24" customFormat="1" hidden="1">
      <c r="A254">
        <v>253</v>
      </c>
      <c r="B254" s="21" t="s">
        <v>800</v>
      </c>
      <c r="C254" s="44" t="s">
        <v>801</v>
      </c>
      <c r="D254" s="21" t="s">
        <v>562</v>
      </c>
      <c r="E254" s="21" t="s">
        <v>802</v>
      </c>
      <c r="F254" s="20">
        <v>144</v>
      </c>
      <c r="G254" s="20">
        <v>143.799826</v>
      </c>
      <c r="H254" s="21">
        <v>144</v>
      </c>
      <c r="I254" s="22">
        <f t="shared" si="9"/>
        <v>0</v>
      </c>
      <c r="J254" s="23">
        <f t="shared" si="10"/>
        <v>0.06</v>
      </c>
      <c r="K254" s="21" t="str">
        <f t="shared" si="11"/>
        <v>Dentro del rango</v>
      </c>
      <c r="L254" s="21">
        <v>1</v>
      </c>
      <c r="M254" s="21">
        <v>1</v>
      </c>
      <c r="N254" s="21">
        <v>1</v>
      </c>
      <c r="O254" s="21">
        <v>1</v>
      </c>
      <c r="P254" s="21">
        <v>1</v>
      </c>
      <c r="Q254" s="21">
        <v>1</v>
      </c>
      <c r="R254" s="21">
        <v>1</v>
      </c>
      <c r="S254" s="21">
        <v>1</v>
      </c>
      <c r="T254" s="21">
        <v>1</v>
      </c>
      <c r="U254" s="21">
        <v>1</v>
      </c>
      <c r="V254" s="26" t="s">
        <v>146</v>
      </c>
      <c r="W254"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54" s="21" t="str">
        <f>IF(cto1255AMCO3[[#This Row],[Calificacion]]=1,"Aprobado","Subsanar")</f>
        <v>Aprobado</v>
      </c>
    </row>
    <row r="255" spans="1:24" customFormat="1" hidden="1">
      <c r="A255">
        <v>254</v>
      </c>
      <c r="B255" s="21" t="s">
        <v>803</v>
      </c>
      <c r="C255" s="44" t="s">
        <v>804</v>
      </c>
      <c r="D255" s="21" t="s">
        <v>562</v>
      </c>
      <c r="E255" s="21" t="s">
        <v>805</v>
      </c>
      <c r="F255" s="20">
        <v>61</v>
      </c>
      <c r="G255" s="20">
        <v>61.329940999999998</v>
      </c>
      <c r="H255" s="21">
        <v>61</v>
      </c>
      <c r="I255" s="22">
        <f t="shared" si="9"/>
        <v>0</v>
      </c>
      <c r="J255" s="23">
        <f t="shared" si="10"/>
        <v>7.0000000000000007E-2</v>
      </c>
      <c r="K255" s="21" t="str">
        <f t="shared" si="11"/>
        <v>Dentro del rango</v>
      </c>
      <c r="L255" s="21">
        <v>1</v>
      </c>
      <c r="M255" s="21">
        <v>1</v>
      </c>
      <c r="N255" s="21">
        <v>1</v>
      </c>
      <c r="O255" s="21">
        <v>1</v>
      </c>
      <c r="P255" s="21">
        <v>1</v>
      </c>
      <c r="Q255" s="21">
        <v>1</v>
      </c>
      <c r="R255" s="21">
        <v>1</v>
      </c>
      <c r="S255" s="21">
        <v>1</v>
      </c>
      <c r="T255" s="21">
        <v>1</v>
      </c>
      <c r="U255" s="21">
        <v>1</v>
      </c>
      <c r="V255" s="26" t="s">
        <v>146</v>
      </c>
      <c r="W255"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55" s="21" t="str">
        <f>IF(cto1255AMCO3[[#This Row],[Calificacion]]=1,"Aprobado","Subsanar")</f>
        <v>Aprobado</v>
      </c>
    </row>
    <row r="256" spans="1:24" customFormat="1" hidden="1">
      <c r="A256">
        <v>255</v>
      </c>
      <c r="B256" s="21" t="s">
        <v>806</v>
      </c>
      <c r="C256" s="44" t="s">
        <v>807</v>
      </c>
      <c r="D256" s="21" t="s">
        <v>562</v>
      </c>
      <c r="E256" s="21" t="s">
        <v>808</v>
      </c>
      <c r="F256" s="20">
        <v>75</v>
      </c>
      <c r="G256" s="20">
        <v>74.642126000000005</v>
      </c>
      <c r="H256" s="21">
        <v>75</v>
      </c>
      <c r="I256" s="22">
        <f t="shared" si="9"/>
        <v>0</v>
      </c>
      <c r="J256" s="23">
        <f t="shared" si="10"/>
        <v>7.0000000000000007E-2</v>
      </c>
      <c r="K256" s="21" t="str">
        <f t="shared" si="11"/>
        <v>Dentro del rango</v>
      </c>
      <c r="L256" s="21">
        <v>1</v>
      </c>
      <c r="M256" s="21">
        <v>1</v>
      </c>
      <c r="N256" s="21">
        <v>1</v>
      </c>
      <c r="O256" s="21">
        <v>1</v>
      </c>
      <c r="P256" s="21">
        <v>1</v>
      </c>
      <c r="Q256" s="21">
        <v>1</v>
      </c>
      <c r="R256" s="21">
        <v>1</v>
      </c>
      <c r="S256" s="21">
        <v>1</v>
      </c>
      <c r="T256" s="21">
        <v>1</v>
      </c>
      <c r="U256" s="21">
        <v>1</v>
      </c>
      <c r="V256" s="26" t="s">
        <v>146</v>
      </c>
      <c r="W256"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56" s="21" t="str">
        <f>IF(cto1255AMCO3[[#This Row],[Calificacion]]=1,"Aprobado","Subsanar")</f>
        <v>Aprobado</v>
      </c>
    </row>
    <row r="257" spans="1:24" customFormat="1" hidden="1">
      <c r="A257">
        <v>256</v>
      </c>
      <c r="B257" s="21" t="s">
        <v>809</v>
      </c>
      <c r="C257" s="44" t="s">
        <v>810</v>
      </c>
      <c r="D257" s="21" t="s">
        <v>562</v>
      </c>
      <c r="E257" s="21" t="s">
        <v>811</v>
      </c>
      <c r="F257" s="20">
        <v>146</v>
      </c>
      <c r="G257" s="20">
        <v>146.50273100000001</v>
      </c>
      <c r="H257" s="21">
        <v>146</v>
      </c>
      <c r="I257" s="22">
        <f t="shared" si="9"/>
        <v>0</v>
      </c>
      <c r="J257" s="23">
        <f t="shared" si="10"/>
        <v>0.06</v>
      </c>
      <c r="K257" s="21" t="str">
        <f t="shared" si="11"/>
        <v>Dentro del rango</v>
      </c>
      <c r="L257" s="21">
        <v>1</v>
      </c>
      <c r="M257" s="21">
        <v>1</v>
      </c>
      <c r="N257" s="21">
        <v>1</v>
      </c>
      <c r="O257" s="21">
        <v>1</v>
      </c>
      <c r="P257" s="21">
        <v>1</v>
      </c>
      <c r="Q257" s="21">
        <v>1</v>
      </c>
      <c r="R257" s="21">
        <v>1</v>
      </c>
      <c r="S257" s="21">
        <v>1</v>
      </c>
      <c r="T257" s="21">
        <v>1</v>
      </c>
      <c r="U257" s="21">
        <v>1</v>
      </c>
      <c r="V257" s="26" t="s">
        <v>146</v>
      </c>
      <c r="W257"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57" s="21" t="str">
        <f>IF(cto1255AMCO3[[#This Row],[Calificacion]]=1,"Aprobado","Subsanar")</f>
        <v>Aprobado</v>
      </c>
    </row>
    <row r="258" spans="1:24" customFormat="1" hidden="1">
      <c r="A258">
        <v>257</v>
      </c>
      <c r="B258" s="21" t="s">
        <v>812</v>
      </c>
      <c r="C258" s="44" t="s">
        <v>813</v>
      </c>
      <c r="D258" s="21" t="s">
        <v>562</v>
      </c>
      <c r="E258" s="21" t="s">
        <v>814</v>
      </c>
      <c r="F258" s="20">
        <v>68</v>
      </c>
      <c r="G258" s="20">
        <v>67.873671000000002</v>
      </c>
      <c r="H258" s="21">
        <v>68</v>
      </c>
      <c r="I258" s="22">
        <f t="shared" ref="I258:I321" si="12">(((ABS(H258-F258))/F258))</f>
        <v>0</v>
      </c>
      <c r="J258" s="23">
        <f t="shared" ref="J258:J272" si="13">IF(H258&lt;=80,0.07,IF(AND(H258&gt;80,H258&lt;=250),0.06,IF(AND(H258&gt;250,H258&lt;=500),0.04,IF(H258&gt;500,0.03,0))))</f>
        <v>7.0000000000000007E-2</v>
      </c>
      <c r="K258" s="21" t="str">
        <f t="shared" ref="K258:K321" si="14">IF(ABS(I258)&lt;=J258,"Dentro del rango","Supera el rango")</f>
        <v>Dentro del rango</v>
      </c>
      <c r="L258" s="21">
        <v>1</v>
      </c>
      <c r="M258" s="21">
        <v>1</v>
      </c>
      <c r="N258" s="21">
        <v>1</v>
      </c>
      <c r="O258" s="21">
        <v>1</v>
      </c>
      <c r="P258" s="21">
        <v>1</v>
      </c>
      <c r="Q258" s="21">
        <v>1</v>
      </c>
      <c r="R258" s="21">
        <v>1</v>
      </c>
      <c r="S258" s="21">
        <v>1</v>
      </c>
      <c r="T258" s="21">
        <v>1</v>
      </c>
      <c r="U258" s="21">
        <v>1</v>
      </c>
      <c r="V258" s="26" t="s">
        <v>146</v>
      </c>
      <c r="W258"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58" s="21" t="str">
        <f>IF(cto1255AMCO3[[#This Row],[Calificacion]]=1,"Aprobado","Subsanar")</f>
        <v>Aprobado</v>
      </c>
    </row>
    <row r="259" spans="1:24" customFormat="1" hidden="1">
      <c r="A259">
        <v>258</v>
      </c>
      <c r="B259" s="21" t="s">
        <v>815</v>
      </c>
      <c r="C259" s="44" t="s">
        <v>816</v>
      </c>
      <c r="D259" s="21" t="s">
        <v>562</v>
      </c>
      <c r="E259" s="21" t="s">
        <v>817</v>
      </c>
      <c r="F259" s="20">
        <v>146</v>
      </c>
      <c r="G259" s="20">
        <v>138.94723500000001</v>
      </c>
      <c r="H259" s="21">
        <v>146</v>
      </c>
      <c r="I259" s="22">
        <f t="shared" si="12"/>
        <v>0</v>
      </c>
      <c r="J259" s="23">
        <f t="shared" si="13"/>
        <v>0.06</v>
      </c>
      <c r="K259" s="21" t="str">
        <f t="shared" si="14"/>
        <v>Dentro del rango</v>
      </c>
      <c r="L259" s="21">
        <v>1</v>
      </c>
      <c r="M259" s="21">
        <v>1</v>
      </c>
      <c r="N259" s="21">
        <v>1</v>
      </c>
      <c r="O259" s="21">
        <v>1</v>
      </c>
      <c r="P259" s="21">
        <v>1</v>
      </c>
      <c r="Q259" s="21">
        <v>1</v>
      </c>
      <c r="R259" s="21">
        <v>1</v>
      </c>
      <c r="S259" s="21">
        <v>1</v>
      </c>
      <c r="T259" s="21">
        <v>1</v>
      </c>
      <c r="U259" s="21">
        <v>1</v>
      </c>
      <c r="V259" s="26" t="s">
        <v>146</v>
      </c>
      <c r="W259"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59" s="21" t="str">
        <f>IF(cto1255AMCO3[[#This Row],[Calificacion]]=1,"Aprobado","Subsanar")</f>
        <v>Aprobado</v>
      </c>
    </row>
    <row r="260" spans="1:24" customFormat="1" hidden="1">
      <c r="A260">
        <v>259</v>
      </c>
      <c r="B260" s="21" t="s">
        <v>818</v>
      </c>
      <c r="C260" s="44" t="s">
        <v>819</v>
      </c>
      <c r="D260" s="21" t="s">
        <v>562</v>
      </c>
      <c r="E260" s="21" t="s">
        <v>820</v>
      </c>
      <c r="F260" s="20">
        <v>146</v>
      </c>
      <c r="G260" s="20">
        <v>134.68096</v>
      </c>
      <c r="H260" s="21">
        <v>146</v>
      </c>
      <c r="I260" s="22">
        <f t="shared" si="12"/>
        <v>0</v>
      </c>
      <c r="J260" s="23">
        <f t="shared" si="13"/>
        <v>0.06</v>
      </c>
      <c r="K260" s="21" t="str">
        <f t="shared" si="14"/>
        <v>Dentro del rango</v>
      </c>
      <c r="L260" s="21">
        <v>1</v>
      </c>
      <c r="M260" s="21">
        <v>1</v>
      </c>
      <c r="N260" s="21">
        <v>1</v>
      </c>
      <c r="O260" s="21">
        <v>1</v>
      </c>
      <c r="P260" s="21">
        <v>1</v>
      </c>
      <c r="Q260" s="21">
        <v>1</v>
      </c>
      <c r="R260" s="21">
        <v>1</v>
      </c>
      <c r="S260" s="21">
        <v>1</v>
      </c>
      <c r="T260" s="21">
        <v>1</v>
      </c>
      <c r="U260" s="21">
        <v>1</v>
      </c>
      <c r="V260" s="26" t="s">
        <v>146</v>
      </c>
      <c r="W260"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60" s="21" t="str">
        <f>IF(cto1255AMCO3[[#This Row],[Calificacion]]=1,"Aprobado","Subsanar")</f>
        <v>Aprobado</v>
      </c>
    </row>
    <row r="261" spans="1:24" customFormat="1" hidden="1">
      <c r="A261">
        <v>260</v>
      </c>
      <c r="B261" s="21" t="s">
        <v>821</v>
      </c>
      <c r="C261" s="44" t="s">
        <v>822</v>
      </c>
      <c r="D261" s="21" t="s">
        <v>562</v>
      </c>
      <c r="E261" s="21" t="s">
        <v>823</v>
      </c>
      <c r="F261" s="20">
        <v>130</v>
      </c>
      <c r="G261" s="20">
        <v>130.120589</v>
      </c>
      <c r="H261" s="21">
        <v>130</v>
      </c>
      <c r="I261" s="22">
        <f t="shared" si="12"/>
        <v>0</v>
      </c>
      <c r="J261" s="23">
        <f t="shared" si="13"/>
        <v>0.06</v>
      </c>
      <c r="K261" s="21" t="str">
        <f t="shared" si="14"/>
        <v>Dentro del rango</v>
      </c>
      <c r="L261" s="21">
        <v>1</v>
      </c>
      <c r="M261" s="21">
        <v>1</v>
      </c>
      <c r="N261" s="21">
        <v>1</v>
      </c>
      <c r="O261" s="21">
        <v>1</v>
      </c>
      <c r="P261" s="21">
        <v>1</v>
      </c>
      <c r="Q261" s="21">
        <v>1</v>
      </c>
      <c r="R261" s="21">
        <v>1</v>
      </c>
      <c r="S261" s="21">
        <v>1</v>
      </c>
      <c r="T261" s="21">
        <v>1</v>
      </c>
      <c r="U261" s="21">
        <v>1</v>
      </c>
      <c r="V261" s="26" t="s">
        <v>146</v>
      </c>
      <c r="W261"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61" s="21" t="str">
        <f>IF(cto1255AMCO3[[#This Row],[Calificacion]]=1,"Aprobado","Subsanar")</f>
        <v>Aprobado</v>
      </c>
    </row>
    <row r="262" spans="1:24" customFormat="1" hidden="1">
      <c r="A262">
        <v>261</v>
      </c>
      <c r="B262" s="21" t="s">
        <v>824</v>
      </c>
      <c r="C262" s="44" t="s">
        <v>825</v>
      </c>
      <c r="D262" s="21" t="s">
        <v>562</v>
      </c>
      <c r="E262" s="21" t="s">
        <v>826</v>
      </c>
      <c r="F262" s="20">
        <v>130</v>
      </c>
      <c r="G262" s="20">
        <v>129.67944600000001</v>
      </c>
      <c r="H262" s="21">
        <v>130</v>
      </c>
      <c r="I262" s="22">
        <f t="shared" si="12"/>
        <v>0</v>
      </c>
      <c r="J262" s="23">
        <f t="shared" si="13"/>
        <v>0.06</v>
      </c>
      <c r="K262" s="21" t="str">
        <f t="shared" si="14"/>
        <v>Dentro del rango</v>
      </c>
      <c r="L262" s="21">
        <v>1</v>
      </c>
      <c r="M262" s="21">
        <v>1</v>
      </c>
      <c r="N262" s="21">
        <v>1</v>
      </c>
      <c r="O262" s="21">
        <v>1</v>
      </c>
      <c r="P262" s="21">
        <v>1</v>
      </c>
      <c r="Q262" s="21">
        <v>1</v>
      </c>
      <c r="R262" s="21">
        <v>1</v>
      </c>
      <c r="S262" s="21">
        <v>1</v>
      </c>
      <c r="T262" s="21">
        <v>1</v>
      </c>
      <c r="U262" s="21">
        <v>1</v>
      </c>
      <c r="V262" s="26" t="s">
        <v>146</v>
      </c>
      <c r="W262"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62" s="21" t="str">
        <f>IF(cto1255AMCO3[[#This Row],[Calificacion]]=1,"Aprobado","Subsanar")</f>
        <v>Aprobado</v>
      </c>
    </row>
    <row r="263" spans="1:24" customFormat="1" hidden="1">
      <c r="A263">
        <v>262</v>
      </c>
      <c r="B263" s="21" t="s">
        <v>827</v>
      </c>
      <c r="C263" s="44" t="s">
        <v>828</v>
      </c>
      <c r="D263" s="21" t="s">
        <v>562</v>
      </c>
      <c r="E263" s="21" t="s">
        <v>829</v>
      </c>
      <c r="F263" s="20">
        <v>146</v>
      </c>
      <c r="G263" s="20">
        <v>140.61935600000001</v>
      </c>
      <c r="H263" s="21">
        <v>146</v>
      </c>
      <c r="I263" s="22">
        <f t="shared" si="12"/>
        <v>0</v>
      </c>
      <c r="J263" s="23">
        <f t="shared" si="13"/>
        <v>0.06</v>
      </c>
      <c r="K263" s="21" t="str">
        <f t="shared" si="14"/>
        <v>Dentro del rango</v>
      </c>
      <c r="L263" s="21">
        <v>1</v>
      </c>
      <c r="M263" s="21">
        <v>1</v>
      </c>
      <c r="N263" s="21">
        <v>1</v>
      </c>
      <c r="O263" s="21">
        <v>1</v>
      </c>
      <c r="P263" s="21">
        <v>1</v>
      </c>
      <c r="Q263" s="21">
        <v>1</v>
      </c>
      <c r="R263" s="21">
        <v>1</v>
      </c>
      <c r="S263" s="21">
        <v>1</v>
      </c>
      <c r="T263" s="21">
        <v>1</v>
      </c>
      <c r="U263" s="21">
        <v>1</v>
      </c>
      <c r="V263" s="26" t="s">
        <v>146</v>
      </c>
      <c r="W263"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63" s="21" t="str">
        <f>IF(cto1255AMCO3[[#This Row],[Calificacion]]=1,"Aprobado","Subsanar")</f>
        <v>Aprobado</v>
      </c>
    </row>
    <row r="264" spans="1:24" customFormat="1" hidden="1">
      <c r="A264">
        <v>263</v>
      </c>
      <c r="B264" s="21" t="s">
        <v>830</v>
      </c>
      <c r="C264" s="44" t="s">
        <v>831</v>
      </c>
      <c r="D264" s="21" t="s">
        <v>562</v>
      </c>
      <c r="E264" s="21" t="s">
        <v>832</v>
      </c>
      <c r="F264" s="20">
        <v>63</v>
      </c>
      <c r="G264" s="20">
        <v>67.333169999999996</v>
      </c>
      <c r="H264" s="21">
        <v>63</v>
      </c>
      <c r="I264" s="22">
        <f t="shared" si="12"/>
        <v>0</v>
      </c>
      <c r="J264" s="23">
        <f t="shared" si="13"/>
        <v>7.0000000000000007E-2</v>
      </c>
      <c r="K264" s="21" t="str">
        <f t="shared" si="14"/>
        <v>Dentro del rango</v>
      </c>
      <c r="L264" s="21">
        <v>1</v>
      </c>
      <c r="M264" s="21">
        <v>1</v>
      </c>
      <c r="N264" s="21">
        <v>1</v>
      </c>
      <c r="O264" s="21">
        <v>1</v>
      </c>
      <c r="P264" s="21">
        <v>1</v>
      </c>
      <c r="Q264" s="21">
        <v>1</v>
      </c>
      <c r="R264" s="21">
        <v>1</v>
      </c>
      <c r="S264" s="21">
        <v>1</v>
      </c>
      <c r="T264" s="21">
        <v>1</v>
      </c>
      <c r="U264" s="21">
        <v>1</v>
      </c>
      <c r="V264" s="26" t="s">
        <v>146</v>
      </c>
      <c r="W264"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64" s="21" t="str">
        <f>IF(cto1255AMCO3[[#This Row],[Calificacion]]=1,"Aprobado","Subsanar")</f>
        <v>Aprobado</v>
      </c>
    </row>
    <row r="265" spans="1:24" customFormat="1" hidden="1">
      <c r="A265">
        <v>264</v>
      </c>
      <c r="B265" s="21" t="s">
        <v>833</v>
      </c>
      <c r="C265" s="44" t="s">
        <v>834</v>
      </c>
      <c r="D265" s="21" t="s">
        <v>562</v>
      </c>
      <c r="E265" s="21" t="s">
        <v>835</v>
      </c>
      <c r="F265" s="20">
        <v>65</v>
      </c>
      <c r="G265" s="20">
        <v>65.030608999999998</v>
      </c>
      <c r="H265" s="21">
        <v>65</v>
      </c>
      <c r="I265" s="22">
        <f t="shared" si="12"/>
        <v>0</v>
      </c>
      <c r="J265" s="23">
        <f t="shared" si="13"/>
        <v>7.0000000000000007E-2</v>
      </c>
      <c r="K265" s="21" t="str">
        <f t="shared" si="14"/>
        <v>Dentro del rango</v>
      </c>
      <c r="L265" s="21">
        <v>1</v>
      </c>
      <c r="M265" s="21">
        <v>1</v>
      </c>
      <c r="N265" s="21">
        <v>1</v>
      </c>
      <c r="O265" s="21">
        <v>1</v>
      </c>
      <c r="P265" s="21">
        <v>1</v>
      </c>
      <c r="Q265" s="21">
        <v>1</v>
      </c>
      <c r="R265" s="21">
        <v>1</v>
      </c>
      <c r="S265" s="21">
        <v>1</v>
      </c>
      <c r="T265" s="21">
        <v>1</v>
      </c>
      <c r="U265" s="21">
        <v>1</v>
      </c>
      <c r="V265" s="26" t="s">
        <v>146</v>
      </c>
      <c r="W265"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65" s="21" t="str">
        <f>IF(cto1255AMCO3[[#This Row],[Calificacion]]=1,"Aprobado","Subsanar")</f>
        <v>Aprobado</v>
      </c>
    </row>
    <row r="266" spans="1:24" customFormat="1" hidden="1">
      <c r="A266">
        <v>265</v>
      </c>
      <c r="B266" s="21" t="s">
        <v>836</v>
      </c>
      <c r="C266" s="44" t="s">
        <v>837</v>
      </c>
      <c r="D266" s="21" t="s">
        <v>562</v>
      </c>
      <c r="E266" s="21" t="s">
        <v>838</v>
      </c>
      <c r="F266" s="20">
        <v>256</v>
      </c>
      <c r="G266" s="20">
        <v>256.56554399999999</v>
      </c>
      <c r="H266" s="21">
        <v>256</v>
      </c>
      <c r="I266" s="22">
        <f t="shared" si="12"/>
        <v>0</v>
      </c>
      <c r="J266" s="23">
        <f t="shared" si="13"/>
        <v>0.04</v>
      </c>
      <c r="K266" s="21" t="str">
        <f t="shared" si="14"/>
        <v>Dentro del rango</v>
      </c>
      <c r="L266" s="21">
        <v>1</v>
      </c>
      <c r="M266" s="21">
        <v>1</v>
      </c>
      <c r="N266" s="21">
        <v>1</v>
      </c>
      <c r="O266" s="21">
        <v>1</v>
      </c>
      <c r="P266" s="21">
        <v>1</v>
      </c>
      <c r="Q266" s="21">
        <v>1</v>
      </c>
      <c r="R266" s="21">
        <v>1</v>
      </c>
      <c r="S266" s="21">
        <v>1</v>
      </c>
      <c r="T266" s="21">
        <v>1</v>
      </c>
      <c r="U266" s="21">
        <v>1</v>
      </c>
      <c r="V266" s="26" t="s">
        <v>146</v>
      </c>
      <c r="W266"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66" s="21" t="str">
        <f>IF(cto1255AMCO3[[#This Row],[Calificacion]]=1,"Aprobado","Subsanar")</f>
        <v>Aprobado</v>
      </c>
    </row>
    <row r="267" spans="1:24" customFormat="1" hidden="1">
      <c r="A267">
        <v>266</v>
      </c>
      <c r="B267" s="21" t="s">
        <v>839</v>
      </c>
      <c r="C267" s="44" t="s">
        <v>840</v>
      </c>
      <c r="D267" s="21" t="s">
        <v>562</v>
      </c>
      <c r="E267" s="21" t="s">
        <v>841</v>
      </c>
      <c r="F267" s="20">
        <v>143</v>
      </c>
      <c r="G267" s="20">
        <v>142.91668899999999</v>
      </c>
      <c r="H267" s="21">
        <v>143</v>
      </c>
      <c r="I267" s="22">
        <f t="shared" si="12"/>
        <v>0</v>
      </c>
      <c r="J267" s="23">
        <f t="shared" si="13"/>
        <v>0.06</v>
      </c>
      <c r="K267" s="21" t="str">
        <f t="shared" si="14"/>
        <v>Dentro del rango</v>
      </c>
      <c r="L267" s="21">
        <v>1</v>
      </c>
      <c r="M267" s="21">
        <v>1</v>
      </c>
      <c r="N267" s="21">
        <v>1</v>
      </c>
      <c r="O267" s="21">
        <v>1</v>
      </c>
      <c r="P267" s="21">
        <v>1</v>
      </c>
      <c r="Q267" s="21">
        <v>1</v>
      </c>
      <c r="R267" s="21">
        <v>1</v>
      </c>
      <c r="S267" s="21">
        <v>1</v>
      </c>
      <c r="T267" s="21">
        <v>1</v>
      </c>
      <c r="U267" s="21">
        <v>1</v>
      </c>
      <c r="V267" s="26" t="s">
        <v>146</v>
      </c>
      <c r="W267"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67" s="21" t="str">
        <f>IF(cto1255AMCO3[[#This Row],[Calificacion]]=1,"Aprobado","Subsanar")</f>
        <v>Aprobado</v>
      </c>
    </row>
    <row r="268" spans="1:24" customFormat="1" hidden="1">
      <c r="A268">
        <v>267</v>
      </c>
      <c r="B268" s="21" t="s">
        <v>842</v>
      </c>
      <c r="C268" s="44" t="s">
        <v>843</v>
      </c>
      <c r="D268" s="21" t="s">
        <v>562</v>
      </c>
      <c r="E268" s="21" t="s">
        <v>844</v>
      </c>
      <c r="F268" s="20">
        <v>61</v>
      </c>
      <c r="G268" s="20">
        <v>61.227485999999999</v>
      </c>
      <c r="H268" s="21">
        <v>61</v>
      </c>
      <c r="I268" s="22">
        <f t="shared" si="12"/>
        <v>0</v>
      </c>
      <c r="J268" s="23">
        <f t="shared" si="13"/>
        <v>7.0000000000000007E-2</v>
      </c>
      <c r="K268" s="21" t="str">
        <f t="shared" si="14"/>
        <v>Dentro del rango</v>
      </c>
      <c r="L268" s="21">
        <v>1</v>
      </c>
      <c r="M268" s="21">
        <v>1</v>
      </c>
      <c r="N268" s="21">
        <v>1</v>
      </c>
      <c r="O268" s="21">
        <v>1</v>
      </c>
      <c r="P268" s="21">
        <v>1</v>
      </c>
      <c r="Q268" s="21">
        <v>1</v>
      </c>
      <c r="R268" s="21">
        <v>1</v>
      </c>
      <c r="S268" s="21">
        <v>1</v>
      </c>
      <c r="T268" s="21">
        <v>1</v>
      </c>
      <c r="U268" s="21">
        <v>1</v>
      </c>
      <c r="V268" s="26" t="s">
        <v>146</v>
      </c>
      <c r="W268"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68" s="21" t="str">
        <f>IF(cto1255AMCO3[[#This Row],[Calificacion]]=1,"Aprobado","Subsanar")</f>
        <v>Aprobado</v>
      </c>
    </row>
    <row r="269" spans="1:24" customFormat="1" hidden="1">
      <c r="A269">
        <v>268</v>
      </c>
      <c r="B269" s="21" t="s">
        <v>845</v>
      </c>
      <c r="C269" s="44" t="s">
        <v>846</v>
      </c>
      <c r="D269" s="21" t="s">
        <v>562</v>
      </c>
      <c r="E269" s="21" t="s">
        <v>847</v>
      </c>
      <c r="F269" s="20">
        <v>179</v>
      </c>
      <c r="G269" s="20">
        <v>179.33597900000001</v>
      </c>
      <c r="H269" s="21">
        <v>179</v>
      </c>
      <c r="I269" s="22">
        <f t="shared" si="12"/>
        <v>0</v>
      </c>
      <c r="J269" s="23">
        <f t="shared" si="13"/>
        <v>0.06</v>
      </c>
      <c r="K269" s="21" t="str">
        <f t="shared" si="14"/>
        <v>Dentro del rango</v>
      </c>
      <c r="L269" s="21">
        <v>1</v>
      </c>
      <c r="M269" s="21">
        <v>1</v>
      </c>
      <c r="N269" s="21">
        <v>1</v>
      </c>
      <c r="O269" s="21">
        <v>1</v>
      </c>
      <c r="P269" s="21">
        <v>1</v>
      </c>
      <c r="Q269" s="21">
        <v>1</v>
      </c>
      <c r="R269" s="21">
        <v>1</v>
      </c>
      <c r="S269" s="21">
        <v>1</v>
      </c>
      <c r="T269" s="21">
        <v>1</v>
      </c>
      <c r="U269" s="21">
        <v>1</v>
      </c>
      <c r="V269" s="26" t="s">
        <v>146</v>
      </c>
      <c r="W269"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69" s="21" t="str">
        <f>IF(cto1255AMCO3[[#This Row],[Calificacion]]=1,"Aprobado","Subsanar")</f>
        <v>Aprobado</v>
      </c>
    </row>
    <row r="270" spans="1:24" customFormat="1" hidden="1">
      <c r="A270">
        <v>269</v>
      </c>
      <c r="B270" s="21" t="s">
        <v>848</v>
      </c>
      <c r="C270" s="44" t="s">
        <v>849</v>
      </c>
      <c r="D270" s="21" t="s">
        <v>562</v>
      </c>
      <c r="E270" s="21" t="s">
        <v>850</v>
      </c>
      <c r="F270" s="20">
        <v>85</v>
      </c>
      <c r="G270" s="20">
        <v>85.437398000000002</v>
      </c>
      <c r="H270" s="21">
        <v>85</v>
      </c>
      <c r="I270" s="22">
        <f t="shared" si="12"/>
        <v>0</v>
      </c>
      <c r="J270" s="23">
        <f t="shared" si="13"/>
        <v>0.06</v>
      </c>
      <c r="K270" s="21" t="str">
        <f t="shared" si="14"/>
        <v>Dentro del rango</v>
      </c>
      <c r="L270" s="21">
        <v>1</v>
      </c>
      <c r="M270" s="21">
        <v>1</v>
      </c>
      <c r="N270" s="21">
        <v>1</v>
      </c>
      <c r="O270" s="21">
        <v>1</v>
      </c>
      <c r="P270" s="21">
        <v>1</v>
      </c>
      <c r="Q270" s="21">
        <v>1</v>
      </c>
      <c r="R270" s="21">
        <v>1</v>
      </c>
      <c r="S270" s="21">
        <v>1</v>
      </c>
      <c r="T270" s="21">
        <v>1</v>
      </c>
      <c r="U270" s="21">
        <v>1</v>
      </c>
      <c r="V270" s="26" t="s">
        <v>146</v>
      </c>
      <c r="W270"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70" s="21" t="str">
        <f>IF(cto1255AMCO3[[#This Row],[Calificacion]]=1,"Aprobado","Subsanar")</f>
        <v>Aprobado</v>
      </c>
    </row>
    <row r="271" spans="1:24" customFormat="1" hidden="1">
      <c r="A271">
        <v>270</v>
      </c>
      <c r="B271" s="21" t="s">
        <v>851</v>
      </c>
      <c r="C271" s="44" t="s">
        <v>852</v>
      </c>
      <c r="D271" s="21" t="s">
        <v>562</v>
      </c>
      <c r="E271" s="21" t="s">
        <v>853</v>
      </c>
      <c r="F271" s="20">
        <v>88</v>
      </c>
      <c r="G271" s="20">
        <v>91.486233999999996</v>
      </c>
      <c r="H271" s="21">
        <v>88</v>
      </c>
      <c r="I271" s="22">
        <f t="shared" si="12"/>
        <v>0</v>
      </c>
      <c r="J271" s="23">
        <f t="shared" si="13"/>
        <v>0.06</v>
      </c>
      <c r="K271" s="21" t="str">
        <f t="shared" si="14"/>
        <v>Dentro del rango</v>
      </c>
      <c r="L271" s="21">
        <v>1</v>
      </c>
      <c r="M271" s="21">
        <v>1</v>
      </c>
      <c r="N271" s="21">
        <v>1</v>
      </c>
      <c r="O271" s="21">
        <v>1</v>
      </c>
      <c r="P271" s="21">
        <v>1</v>
      </c>
      <c r="Q271" s="21">
        <v>1</v>
      </c>
      <c r="R271" s="21">
        <v>1</v>
      </c>
      <c r="S271" s="21">
        <v>1</v>
      </c>
      <c r="T271" s="21">
        <v>1</v>
      </c>
      <c r="U271" s="21">
        <v>1</v>
      </c>
      <c r="V271" s="26" t="s">
        <v>146</v>
      </c>
      <c r="W271"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71" s="21" t="str">
        <f>IF(cto1255AMCO3[[#This Row],[Calificacion]]=1,"Aprobado","Subsanar")</f>
        <v>Aprobado</v>
      </c>
    </row>
    <row r="272" spans="1:24" customFormat="1" hidden="1">
      <c r="A272">
        <v>271</v>
      </c>
      <c r="B272" s="21" t="s">
        <v>854</v>
      </c>
      <c r="C272" s="44" t="s">
        <v>855</v>
      </c>
      <c r="D272" s="21" t="s">
        <v>562</v>
      </c>
      <c r="E272" s="21" t="s">
        <v>856</v>
      </c>
      <c r="F272" s="20">
        <v>145</v>
      </c>
      <c r="G272" s="20">
        <v>145.401195</v>
      </c>
      <c r="H272" s="21"/>
      <c r="I272" s="22">
        <f t="shared" si="12"/>
        <v>1</v>
      </c>
      <c r="J272" s="23">
        <f t="shared" si="13"/>
        <v>7.0000000000000007E-2</v>
      </c>
      <c r="K272" s="21" t="str">
        <f t="shared" si="14"/>
        <v>Supera el rango</v>
      </c>
      <c r="L272" s="21">
        <v>1</v>
      </c>
      <c r="M272" s="21">
        <v>1</v>
      </c>
      <c r="N272" s="21">
        <v>1</v>
      </c>
      <c r="O272" s="21">
        <v>1</v>
      </c>
      <c r="P272" s="21">
        <v>1</v>
      </c>
      <c r="Q272" s="21">
        <v>1</v>
      </c>
      <c r="R272" s="21">
        <v>1</v>
      </c>
      <c r="S272" s="21">
        <v>1</v>
      </c>
      <c r="T272" s="21">
        <v>1</v>
      </c>
      <c r="U272" s="21">
        <v>1</v>
      </c>
      <c r="V272" s="26" t="s">
        <v>146</v>
      </c>
      <c r="W272"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72" s="21" t="str">
        <f>IF(cto1255AMCO3[[#This Row],[Calificacion]]=1,"Aprobado","Subsanar")</f>
        <v>Aprobado</v>
      </c>
    </row>
    <row r="273" spans="1:24" customFormat="1" hidden="1">
      <c r="A273">
        <v>272</v>
      </c>
      <c r="B273" t="s">
        <v>857</v>
      </c>
      <c r="C273" s="13" t="s">
        <v>858</v>
      </c>
      <c r="D273" t="s">
        <v>859</v>
      </c>
      <c r="E273" s="26" t="s">
        <v>860</v>
      </c>
      <c r="F273" s="6">
        <v>147</v>
      </c>
      <c r="G273" s="6">
        <v>146.81006400000001</v>
      </c>
      <c r="H273" s="48">
        <v>147</v>
      </c>
      <c r="I273" s="32">
        <v>0</v>
      </c>
      <c r="J273" s="59">
        <v>0.06</v>
      </c>
      <c r="K273" s="48" t="s">
        <v>861</v>
      </c>
      <c r="L273" s="48">
        <v>1</v>
      </c>
      <c r="M273" s="48">
        <v>1</v>
      </c>
      <c r="N273" s="48">
        <v>1</v>
      </c>
      <c r="O273" s="48">
        <v>1</v>
      </c>
      <c r="P273" s="48">
        <v>1</v>
      </c>
      <c r="Q273" s="48">
        <v>1</v>
      </c>
      <c r="R273" s="48">
        <v>1</v>
      </c>
      <c r="S273" s="48">
        <v>1</v>
      </c>
      <c r="T273" s="48">
        <v>1</v>
      </c>
      <c r="U273" s="48">
        <v>1</v>
      </c>
      <c r="V273" s="48" t="s">
        <v>862</v>
      </c>
      <c r="W27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73" t="str">
        <f>IF(cto1255AMCO3[[#This Row],[Calificacion]]=1,"Aprobado","Subsanar")</f>
        <v>Aprobado</v>
      </c>
    </row>
    <row r="274" spans="1:24" customFormat="1" hidden="1">
      <c r="A274">
        <v>273</v>
      </c>
      <c r="B274" t="s">
        <v>863</v>
      </c>
      <c r="C274" s="13" t="s">
        <v>864</v>
      </c>
      <c r="D274" t="s">
        <v>859</v>
      </c>
      <c r="E274" s="26" t="s">
        <v>865</v>
      </c>
      <c r="F274" s="6">
        <v>74</v>
      </c>
      <c r="G274" s="6">
        <v>74.200688999999997</v>
      </c>
      <c r="H274" s="51">
        <v>74</v>
      </c>
      <c r="I274" s="34">
        <v>0</v>
      </c>
      <c r="J274" s="64">
        <v>7.0000000000000007E-2</v>
      </c>
      <c r="K274" s="51" t="s">
        <v>861</v>
      </c>
      <c r="L274" s="51">
        <v>1</v>
      </c>
      <c r="M274" s="51">
        <v>1</v>
      </c>
      <c r="N274" s="51">
        <v>1</v>
      </c>
      <c r="O274" s="51">
        <v>1</v>
      </c>
      <c r="P274" s="51">
        <v>1</v>
      </c>
      <c r="Q274" s="51">
        <v>1</v>
      </c>
      <c r="R274" s="51">
        <v>1</v>
      </c>
      <c r="S274" s="51">
        <v>1</v>
      </c>
      <c r="T274" s="51">
        <v>1</v>
      </c>
      <c r="U274" s="51">
        <v>1</v>
      </c>
      <c r="V274" s="51" t="s">
        <v>862</v>
      </c>
      <c r="W27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74" t="str">
        <f>IF(cto1255AMCO3[[#This Row],[Calificacion]]=1,"Aprobado","Subsanar")</f>
        <v>Aprobado</v>
      </c>
    </row>
    <row r="275" spans="1:24" customFormat="1" hidden="1">
      <c r="A275">
        <v>274</v>
      </c>
      <c r="B275" t="s">
        <v>866</v>
      </c>
      <c r="C275" s="13" t="s">
        <v>867</v>
      </c>
      <c r="D275" t="s">
        <v>859</v>
      </c>
      <c r="E275" s="26" t="s">
        <v>868</v>
      </c>
      <c r="F275" s="6">
        <v>75</v>
      </c>
      <c r="G275" s="6">
        <v>75.469650999999999</v>
      </c>
      <c r="H275" s="48">
        <v>75</v>
      </c>
      <c r="I275" s="32">
        <v>0</v>
      </c>
      <c r="J275" s="59">
        <v>7.0000000000000007E-2</v>
      </c>
      <c r="K275" s="48" t="s">
        <v>861</v>
      </c>
      <c r="L275" s="48">
        <v>1</v>
      </c>
      <c r="M275" s="48">
        <v>1</v>
      </c>
      <c r="N275" s="48">
        <v>1</v>
      </c>
      <c r="O275" s="48">
        <v>1</v>
      </c>
      <c r="P275" s="48">
        <v>1</v>
      </c>
      <c r="Q275" s="48">
        <v>1</v>
      </c>
      <c r="R275" s="48">
        <v>1</v>
      </c>
      <c r="S275" s="48">
        <v>1</v>
      </c>
      <c r="T275" s="48">
        <v>1</v>
      </c>
      <c r="U275" s="48">
        <v>1</v>
      </c>
      <c r="V275" s="48" t="s">
        <v>862</v>
      </c>
      <c r="W27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75" t="str">
        <f>IF(cto1255AMCO3[[#This Row],[Calificacion]]=1,"Aprobado","Subsanar")</f>
        <v>Aprobado</v>
      </c>
    </row>
    <row r="276" spans="1:24" customFormat="1" hidden="1">
      <c r="A276">
        <v>275</v>
      </c>
      <c r="B276" t="s">
        <v>869</v>
      </c>
      <c r="C276" s="13" t="s">
        <v>870</v>
      </c>
      <c r="D276" t="s">
        <v>859</v>
      </c>
      <c r="E276" s="26" t="s">
        <v>871</v>
      </c>
      <c r="F276" s="6">
        <v>149</v>
      </c>
      <c r="G276" s="6">
        <v>149.36694600000001</v>
      </c>
      <c r="H276" s="48">
        <v>149</v>
      </c>
      <c r="I276" s="32">
        <v>0</v>
      </c>
      <c r="J276" s="59">
        <v>0.06</v>
      </c>
      <c r="K276" s="48" t="s">
        <v>861</v>
      </c>
      <c r="L276" s="48">
        <v>1</v>
      </c>
      <c r="M276" s="48">
        <v>1</v>
      </c>
      <c r="N276" s="48">
        <v>1</v>
      </c>
      <c r="O276" s="48">
        <v>1</v>
      </c>
      <c r="P276" s="48">
        <v>1</v>
      </c>
      <c r="Q276" s="48">
        <v>1</v>
      </c>
      <c r="R276" s="48">
        <v>1</v>
      </c>
      <c r="S276" s="48">
        <v>1</v>
      </c>
      <c r="T276" s="48">
        <v>1</v>
      </c>
      <c r="U276" s="48">
        <v>1</v>
      </c>
      <c r="V276" s="48" t="s">
        <v>862</v>
      </c>
      <c r="W27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76" t="str">
        <f>IF(cto1255AMCO3[[#This Row],[Calificacion]]=1,"Aprobado","Subsanar")</f>
        <v>Aprobado</v>
      </c>
    </row>
    <row r="277" spans="1:24" customFormat="1" hidden="1">
      <c r="A277">
        <v>276</v>
      </c>
      <c r="B277" t="s">
        <v>872</v>
      </c>
      <c r="C277" s="13" t="s">
        <v>873</v>
      </c>
      <c r="D277" t="s">
        <v>859</v>
      </c>
      <c r="E277" s="26" t="s">
        <v>874</v>
      </c>
      <c r="F277" s="6">
        <v>146</v>
      </c>
      <c r="G277" s="6">
        <v>146.137427</v>
      </c>
      <c r="H277" s="51">
        <v>146</v>
      </c>
      <c r="I277" s="34">
        <v>0</v>
      </c>
      <c r="J277" s="64">
        <v>0.06</v>
      </c>
      <c r="K277" s="51" t="s">
        <v>861</v>
      </c>
      <c r="L277" s="51">
        <v>1</v>
      </c>
      <c r="M277" s="51">
        <v>1</v>
      </c>
      <c r="N277" s="51">
        <v>1</v>
      </c>
      <c r="O277" s="51">
        <v>1</v>
      </c>
      <c r="P277" s="51">
        <v>1</v>
      </c>
      <c r="Q277" s="51">
        <v>1</v>
      </c>
      <c r="R277" s="51">
        <v>1</v>
      </c>
      <c r="S277" s="51">
        <v>1</v>
      </c>
      <c r="T277" s="51">
        <v>1</v>
      </c>
      <c r="U277" s="51">
        <v>1</v>
      </c>
      <c r="V277" s="51" t="s">
        <v>862</v>
      </c>
      <c r="W27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77" t="str">
        <f>IF(cto1255AMCO3[[#This Row],[Calificacion]]=1,"Aprobado","Subsanar")</f>
        <v>Aprobado</v>
      </c>
    </row>
    <row r="278" spans="1:24" customFormat="1" hidden="1">
      <c r="A278">
        <v>277</v>
      </c>
      <c r="B278" t="s">
        <v>875</v>
      </c>
      <c r="C278" s="13" t="s">
        <v>876</v>
      </c>
      <c r="D278" t="s">
        <v>859</v>
      </c>
      <c r="E278" s="26" t="s">
        <v>877</v>
      </c>
      <c r="F278" s="6">
        <v>180</v>
      </c>
      <c r="G278" s="6">
        <v>179.91318200000001</v>
      </c>
      <c r="H278" s="48">
        <v>180</v>
      </c>
      <c r="I278" s="32">
        <v>0</v>
      </c>
      <c r="J278" s="59">
        <v>0.06</v>
      </c>
      <c r="K278" s="48" t="s">
        <v>861</v>
      </c>
      <c r="L278" s="48">
        <v>1</v>
      </c>
      <c r="M278" s="48">
        <v>1</v>
      </c>
      <c r="N278" s="48">
        <v>1</v>
      </c>
      <c r="O278" s="48">
        <v>1</v>
      </c>
      <c r="P278" s="48">
        <v>1</v>
      </c>
      <c r="Q278" s="48">
        <v>1</v>
      </c>
      <c r="R278" s="48">
        <v>1</v>
      </c>
      <c r="S278" s="48">
        <v>1</v>
      </c>
      <c r="T278" s="48">
        <v>1</v>
      </c>
      <c r="U278" s="48">
        <v>1</v>
      </c>
      <c r="V278" s="48" t="s">
        <v>862</v>
      </c>
      <c r="W27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78" t="str">
        <f>IF(cto1255AMCO3[[#This Row],[Calificacion]]=1,"Aprobado","Subsanar")</f>
        <v>Aprobado</v>
      </c>
    </row>
    <row r="279" spans="1:24" customFormat="1" hidden="1">
      <c r="A279">
        <v>278</v>
      </c>
      <c r="B279" t="s">
        <v>878</v>
      </c>
      <c r="C279" s="13" t="s">
        <v>879</v>
      </c>
      <c r="D279" t="s">
        <v>859</v>
      </c>
      <c r="E279" s="26" t="s">
        <v>880</v>
      </c>
      <c r="F279" s="6">
        <v>145</v>
      </c>
      <c r="G279" s="6">
        <v>144.78736900000001</v>
      </c>
      <c r="H279" s="48">
        <v>145</v>
      </c>
      <c r="I279" s="32">
        <v>0</v>
      </c>
      <c r="J279" s="59">
        <v>0.06</v>
      </c>
      <c r="K279" s="48" t="s">
        <v>861</v>
      </c>
      <c r="L279" s="48">
        <v>1</v>
      </c>
      <c r="M279" s="48">
        <v>1</v>
      </c>
      <c r="N279" s="48">
        <v>1</v>
      </c>
      <c r="O279" s="48">
        <v>1</v>
      </c>
      <c r="P279" s="48">
        <v>1</v>
      </c>
      <c r="Q279" s="48">
        <v>1</v>
      </c>
      <c r="R279" s="48">
        <v>1</v>
      </c>
      <c r="S279" s="48">
        <v>1</v>
      </c>
      <c r="T279" s="48">
        <v>1</v>
      </c>
      <c r="U279" s="48">
        <v>1</v>
      </c>
      <c r="V279" s="48" t="s">
        <v>862</v>
      </c>
      <c r="W27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79" t="str">
        <f>IF(cto1255AMCO3[[#This Row],[Calificacion]]=1,"Aprobado","Subsanar")</f>
        <v>Aprobado</v>
      </c>
    </row>
    <row r="280" spans="1:24" customFormat="1" hidden="1">
      <c r="A280">
        <v>279</v>
      </c>
      <c r="B280" t="s">
        <v>881</v>
      </c>
      <c r="C280" s="13" t="s">
        <v>882</v>
      </c>
      <c r="D280" t="s">
        <v>859</v>
      </c>
      <c r="E280" s="26" t="s">
        <v>883</v>
      </c>
      <c r="F280" s="6">
        <v>75</v>
      </c>
      <c r="G280" s="6">
        <v>74.938575</v>
      </c>
      <c r="H280" s="51">
        <v>75</v>
      </c>
      <c r="I280" s="34">
        <v>0</v>
      </c>
      <c r="J280" s="64">
        <v>7.0000000000000007E-2</v>
      </c>
      <c r="K280" s="51" t="s">
        <v>861</v>
      </c>
      <c r="L280" s="51">
        <v>1</v>
      </c>
      <c r="M280" s="51">
        <v>1</v>
      </c>
      <c r="N280" s="51">
        <v>1</v>
      </c>
      <c r="O280" s="51">
        <v>1</v>
      </c>
      <c r="P280" s="51">
        <v>1</v>
      </c>
      <c r="Q280" s="51">
        <v>1</v>
      </c>
      <c r="R280" s="51">
        <v>1</v>
      </c>
      <c r="S280" s="51">
        <v>1</v>
      </c>
      <c r="T280" s="51">
        <v>1</v>
      </c>
      <c r="U280" s="51">
        <v>1</v>
      </c>
      <c r="V280" s="51" t="s">
        <v>862</v>
      </c>
      <c r="W28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80" t="str">
        <f>IF(cto1255AMCO3[[#This Row],[Calificacion]]=1,"Aprobado","Subsanar")</f>
        <v>Aprobado</v>
      </c>
    </row>
    <row r="281" spans="1:24" customFormat="1" hidden="1">
      <c r="A281">
        <v>280</v>
      </c>
      <c r="B281" t="s">
        <v>884</v>
      </c>
      <c r="C281" s="13" t="s">
        <v>885</v>
      </c>
      <c r="D281" t="s">
        <v>859</v>
      </c>
      <c r="E281" s="26" t="s">
        <v>886</v>
      </c>
      <c r="F281" s="6">
        <v>68</v>
      </c>
      <c r="G281" s="6">
        <v>68.015074999999996</v>
      </c>
      <c r="H281" s="48">
        <v>69</v>
      </c>
      <c r="I281" s="32">
        <v>0.01</v>
      </c>
      <c r="J281" s="59">
        <v>7.0000000000000007E-2</v>
      </c>
      <c r="K281" s="48" t="s">
        <v>861</v>
      </c>
      <c r="L281" s="48">
        <v>1</v>
      </c>
      <c r="M281" s="48">
        <v>1</v>
      </c>
      <c r="N281" s="48">
        <v>1</v>
      </c>
      <c r="O281" s="48">
        <v>1</v>
      </c>
      <c r="P281" s="48">
        <v>1</v>
      </c>
      <c r="Q281" s="48">
        <v>1</v>
      </c>
      <c r="R281" s="48">
        <v>1</v>
      </c>
      <c r="S281" s="48">
        <v>1</v>
      </c>
      <c r="T281" s="48">
        <v>1</v>
      </c>
      <c r="U281" s="48">
        <v>1</v>
      </c>
      <c r="V281" s="48" t="s">
        <v>862</v>
      </c>
      <c r="W28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81" t="str">
        <f>IF(cto1255AMCO3[[#This Row],[Calificacion]]=1,"Aprobado","Subsanar")</f>
        <v>Aprobado</v>
      </c>
    </row>
    <row r="282" spans="1:24" customFormat="1" hidden="1">
      <c r="A282">
        <v>281</v>
      </c>
      <c r="B282" t="s">
        <v>887</v>
      </c>
      <c r="C282" s="13" t="s">
        <v>888</v>
      </c>
      <c r="D282" t="s">
        <v>859</v>
      </c>
      <c r="E282" s="26" t="s">
        <v>889</v>
      </c>
      <c r="F282" s="6">
        <v>145</v>
      </c>
      <c r="G282" s="6">
        <v>145.37467100000001</v>
      </c>
      <c r="H282" s="51">
        <v>145</v>
      </c>
      <c r="I282" s="34">
        <v>0</v>
      </c>
      <c r="J282" s="64">
        <v>0.06</v>
      </c>
      <c r="K282" s="51" t="s">
        <v>861</v>
      </c>
      <c r="L282" s="51">
        <v>1</v>
      </c>
      <c r="M282" s="51">
        <v>1</v>
      </c>
      <c r="N282" s="51">
        <v>1</v>
      </c>
      <c r="O282" s="51">
        <v>1</v>
      </c>
      <c r="P282" s="51">
        <v>1</v>
      </c>
      <c r="Q282" s="51">
        <v>1</v>
      </c>
      <c r="R282" s="51">
        <v>1</v>
      </c>
      <c r="S282" s="51">
        <v>1</v>
      </c>
      <c r="T282" s="51">
        <v>1</v>
      </c>
      <c r="U282" s="51">
        <v>1</v>
      </c>
      <c r="V282" s="51" t="s">
        <v>862</v>
      </c>
      <c r="W28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82" t="str">
        <f>IF(cto1255AMCO3[[#This Row],[Calificacion]]=1,"Aprobado","Subsanar")</f>
        <v>Aprobado</v>
      </c>
    </row>
    <row r="283" spans="1:24" customFormat="1" hidden="1">
      <c r="A283">
        <v>282</v>
      </c>
      <c r="B283" t="s">
        <v>890</v>
      </c>
      <c r="C283" s="13" t="s">
        <v>891</v>
      </c>
      <c r="D283" t="s">
        <v>859</v>
      </c>
      <c r="E283" s="26" t="s">
        <v>892</v>
      </c>
      <c r="F283" s="6">
        <v>187</v>
      </c>
      <c r="G283" s="6">
        <v>220.88726</v>
      </c>
      <c r="H283" s="48">
        <v>187</v>
      </c>
      <c r="I283" s="32">
        <v>0</v>
      </c>
      <c r="J283" s="59">
        <v>0.06</v>
      </c>
      <c r="K283" s="48" t="s">
        <v>861</v>
      </c>
      <c r="L283" s="48">
        <v>1</v>
      </c>
      <c r="M283" s="48">
        <v>1</v>
      </c>
      <c r="N283" s="48">
        <v>1</v>
      </c>
      <c r="O283" s="48">
        <v>1</v>
      </c>
      <c r="P283" s="48">
        <v>1</v>
      </c>
      <c r="Q283" s="48">
        <v>1</v>
      </c>
      <c r="R283" s="48">
        <v>1</v>
      </c>
      <c r="S283" s="48">
        <v>1</v>
      </c>
      <c r="T283" s="48">
        <v>1</v>
      </c>
      <c r="U283" s="48">
        <v>1</v>
      </c>
      <c r="V283" s="48" t="s">
        <v>47</v>
      </c>
      <c r="W28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83" t="str">
        <f>IF(cto1255AMCO3[[#This Row],[Calificacion]]=1,"Aprobado","Subsanar")</f>
        <v>Aprobado</v>
      </c>
    </row>
    <row r="284" spans="1:24" customFormat="1" hidden="1">
      <c r="A284">
        <v>283</v>
      </c>
      <c r="B284" t="s">
        <v>893</v>
      </c>
      <c r="C284" s="13" t="s">
        <v>894</v>
      </c>
      <c r="D284" t="s">
        <v>859</v>
      </c>
      <c r="E284" s="26" t="s">
        <v>895</v>
      </c>
      <c r="F284" s="6">
        <v>194</v>
      </c>
      <c r="G284" s="6">
        <v>194.02478600000001</v>
      </c>
      <c r="H284" s="48">
        <v>194</v>
      </c>
      <c r="I284" s="32">
        <v>0</v>
      </c>
      <c r="J284" s="59">
        <v>0.06</v>
      </c>
      <c r="K284" s="48" t="s">
        <v>861</v>
      </c>
      <c r="L284" s="48">
        <v>1</v>
      </c>
      <c r="M284" s="48">
        <v>1</v>
      </c>
      <c r="N284" s="48">
        <v>1</v>
      </c>
      <c r="O284" s="48">
        <v>1</v>
      </c>
      <c r="P284" s="48">
        <v>1</v>
      </c>
      <c r="Q284" s="48">
        <v>1</v>
      </c>
      <c r="R284" s="48">
        <v>1</v>
      </c>
      <c r="S284" s="48">
        <v>1</v>
      </c>
      <c r="T284" s="48">
        <v>1</v>
      </c>
      <c r="U284" s="48">
        <v>1</v>
      </c>
      <c r="V284" s="48" t="s">
        <v>47</v>
      </c>
      <c r="W28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84" t="str">
        <f>IF(cto1255AMCO3[[#This Row],[Calificacion]]=1,"Aprobado","Subsanar")</f>
        <v>Aprobado</v>
      </c>
    </row>
    <row r="285" spans="1:24" customFormat="1" hidden="1">
      <c r="A285">
        <v>284</v>
      </c>
      <c r="B285" t="s">
        <v>896</v>
      </c>
      <c r="C285" s="13" t="s">
        <v>897</v>
      </c>
      <c r="D285" t="s">
        <v>859</v>
      </c>
      <c r="E285" s="26" t="s">
        <v>898</v>
      </c>
      <c r="F285" s="6">
        <v>68</v>
      </c>
      <c r="G285" s="6">
        <v>68.236675000000005</v>
      </c>
      <c r="H285" s="51">
        <v>68</v>
      </c>
      <c r="I285" s="34">
        <v>0</v>
      </c>
      <c r="J285" s="64">
        <v>7.0000000000000007E-2</v>
      </c>
      <c r="K285" s="51" t="s">
        <v>861</v>
      </c>
      <c r="L285" s="51">
        <v>1</v>
      </c>
      <c r="M285" s="51">
        <v>1</v>
      </c>
      <c r="N285" s="51">
        <v>1</v>
      </c>
      <c r="O285" s="51">
        <v>1</v>
      </c>
      <c r="P285" s="51">
        <v>1</v>
      </c>
      <c r="Q285" s="51">
        <v>1</v>
      </c>
      <c r="R285" s="51">
        <v>1</v>
      </c>
      <c r="S285" s="51">
        <v>1</v>
      </c>
      <c r="T285" s="51">
        <v>1</v>
      </c>
      <c r="U285" s="51">
        <v>1</v>
      </c>
      <c r="V285" s="51" t="s">
        <v>862</v>
      </c>
      <c r="W28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85" t="str">
        <f>IF(cto1255AMCO3[[#This Row],[Calificacion]]=1,"Aprobado","Subsanar")</f>
        <v>Aprobado</v>
      </c>
    </row>
    <row r="286" spans="1:24" customFormat="1" hidden="1">
      <c r="A286">
        <v>285</v>
      </c>
      <c r="B286" t="s">
        <v>899</v>
      </c>
      <c r="C286" s="13" t="s">
        <v>900</v>
      </c>
      <c r="D286" t="s">
        <v>859</v>
      </c>
      <c r="E286" s="26" t="s">
        <v>901</v>
      </c>
      <c r="F286" s="6">
        <v>144</v>
      </c>
      <c r="G286" s="6">
        <v>144.066317</v>
      </c>
      <c r="H286" s="48">
        <v>144</v>
      </c>
      <c r="I286" s="32">
        <v>0</v>
      </c>
      <c r="J286" s="59">
        <v>0.06</v>
      </c>
      <c r="K286" s="48" t="s">
        <v>861</v>
      </c>
      <c r="L286" s="48">
        <v>1</v>
      </c>
      <c r="M286" s="48">
        <v>1</v>
      </c>
      <c r="N286" s="48">
        <v>1</v>
      </c>
      <c r="O286" s="48">
        <v>1</v>
      </c>
      <c r="P286" s="48">
        <v>1</v>
      </c>
      <c r="Q286" s="48">
        <v>1</v>
      </c>
      <c r="R286" s="48">
        <v>1</v>
      </c>
      <c r="S286" s="48">
        <v>1</v>
      </c>
      <c r="T286" s="48">
        <v>1</v>
      </c>
      <c r="U286" s="48">
        <v>1</v>
      </c>
      <c r="V286" s="48" t="s">
        <v>862</v>
      </c>
      <c r="W28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86" t="str">
        <f>IF(cto1255AMCO3[[#This Row],[Calificacion]]=1,"Aprobado","Subsanar")</f>
        <v>Aprobado</v>
      </c>
    </row>
    <row r="287" spans="1:24" customFormat="1" hidden="1">
      <c r="A287">
        <v>286</v>
      </c>
      <c r="B287" t="s">
        <v>902</v>
      </c>
      <c r="C287" s="13" t="s">
        <v>903</v>
      </c>
      <c r="D287" t="s">
        <v>859</v>
      </c>
      <c r="E287" s="26" t="s">
        <v>904</v>
      </c>
      <c r="F287" s="6">
        <v>106</v>
      </c>
      <c r="G287" s="6">
        <v>105.91386300000001</v>
      </c>
      <c r="H287" s="48">
        <v>106</v>
      </c>
      <c r="I287" s="32">
        <v>0</v>
      </c>
      <c r="J287" s="59">
        <v>0.06</v>
      </c>
      <c r="K287" s="48" t="s">
        <v>861</v>
      </c>
      <c r="L287" s="48">
        <v>1</v>
      </c>
      <c r="M287" s="48">
        <v>1</v>
      </c>
      <c r="N287" s="48">
        <v>1</v>
      </c>
      <c r="O287" s="48">
        <v>1</v>
      </c>
      <c r="P287" s="48">
        <v>1</v>
      </c>
      <c r="Q287" s="48">
        <v>1</v>
      </c>
      <c r="R287" s="48">
        <v>1</v>
      </c>
      <c r="S287" s="48">
        <v>1</v>
      </c>
      <c r="T287" s="48">
        <v>1</v>
      </c>
      <c r="U287" s="48">
        <v>1</v>
      </c>
      <c r="V287" s="48" t="s">
        <v>47</v>
      </c>
      <c r="W28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87" t="str">
        <f>IF(cto1255AMCO3[[#This Row],[Calificacion]]=1,"Aprobado","Subsanar")</f>
        <v>Aprobado</v>
      </c>
    </row>
    <row r="288" spans="1:24" customFormat="1" hidden="1">
      <c r="A288">
        <v>287</v>
      </c>
      <c r="B288" t="s">
        <v>905</v>
      </c>
      <c r="C288" s="13" t="s">
        <v>906</v>
      </c>
      <c r="D288" t="s">
        <v>859</v>
      </c>
      <c r="E288" s="26" t="s">
        <v>907</v>
      </c>
      <c r="F288" s="6">
        <v>89</v>
      </c>
      <c r="G288" s="6">
        <v>89.355498999999995</v>
      </c>
      <c r="H288" s="48">
        <v>89</v>
      </c>
      <c r="I288" s="32">
        <v>0</v>
      </c>
      <c r="J288" s="59">
        <v>0.06</v>
      </c>
      <c r="K288" s="48" t="s">
        <v>861</v>
      </c>
      <c r="L288" s="48">
        <v>1</v>
      </c>
      <c r="M288" s="48">
        <v>1</v>
      </c>
      <c r="N288" s="48">
        <v>1</v>
      </c>
      <c r="O288" s="48">
        <v>1</v>
      </c>
      <c r="P288" s="48">
        <v>1</v>
      </c>
      <c r="Q288" s="48">
        <v>1</v>
      </c>
      <c r="R288" s="48">
        <v>1</v>
      </c>
      <c r="S288" s="48">
        <v>1</v>
      </c>
      <c r="T288" s="48">
        <v>1</v>
      </c>
      <c r="U288" s="48">
        <v>1</v>
      </c>
      <c r="V288" s="48" t="s">
        <v>47</v>
      </c>
      <c r="W28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88" t="str">
        <f>IF(cto1255AMCO3[[#This Row],[Calificacion]]=1,"Aprobado","Subsanar")</f>
        <v>Aprobado</v>
      </c>
    </row>
    <row r="289" spans="1:24" customFormat="1" hidden="1">
      <c r="A289">
        <v>288</v>
      </c>
      <c r="B289" t="s">
        <v>908</v>
      </c>
      <c r="C289" s="13" t="s">
        <v>34</v>
      </c>
      <c r="D289" t="s">
        <v>859</v>
      </c>
      <c r="E289" s="26" t="s">
        <v>35</v>
      </c>
      <c r="F289" s="6">
        <v>83</v>
      </c>
      <c r="G289" s="6">
        <v>83.069201000000007</v>
      </c>
      <c r="H289" s="51">
        <v>83</v>
      </c>
      <c r="I289" s="34">
        <v>0</v>
      </c>
      <c r="J289" s="64">
        <v>0.06</v>
      </c>
      <c r="K289" s="51" t="s">
        <v>861</v>
      </c>
      <c r="L289" s="51">
        <v>1</v>
      </c>
      <c r="M289" s="51">
        <v>1</v>
      </c>
      <c r="N289" s="51">
        <v>1</v>
      </c>
      <c r="O289" s="51">
        <v>1</v>
      </c>
      <c r="P289" s="51">
        <v>1</v>
      </c>
      <c r="Q289" s="51">
        <v>1</v>
      </c>
      <c r="R289" s="51">
        <v>1</v>
      </c>
      <c r="S289" s="51">
        <v>1</v>
      </c>
      <c r="T289" s="51">
        <v>1</v>
      </c>
      <c r="U289" s="51">
        <v>1</v>
      </c>
      <c r="V289" s="51" t="s">
        <v>47</v>
      </c>
      <c r="W28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89" t="str">
        <f>IF(cto1255AMCO3[[#This Row],[Calificacion]]=1,"Aprobado","Subsanar")</f>
        <v>Aprobado</v>
      </c>
    </row>
    <row r="290" spans="1:24" customFormat="1" hidden="1">
      <c r="A290">
        <v>289</v>
      </c>
      <c r="B290" t="s">
        <v>909</v>
      </c>
      <c r="C290" s="13" t="s">
        <v>910</v>
      </c>
      <c r="D290" t="s">
        <v>859</v>
      </c>
      <c r="E290" s="26" t="s">
        <v>911</v>
      </c>
      <c r="F290" s="6">
        <v>146</v>
      </c>
      <c r="G290" s="6">
        <v>146.35348999999999</v>
      </c>
      <c r="H290" s="48">
        <v>146</v>
      </c>
      <c r="I290" s="32">
        <v>0</v>
      </c>
      <c r="J290" s="59">
        <v>0.06</v>
      </c>
      <c r="K290" s="48" t="s">
        <v>861</v>
      </c>
      <c r="L290" s="48">
        <v>1</v>
      </c>
      <c r="M290" s="48">
        <v>1</v>
      </c>
      <c r="N290" s="48">
        <v>1</v>
      </c>
      <c r="O290" s="48">
        <v>1</v>
      </c>
      <c r="P290" s="48">
        <v>1</v>
      </c>
      <c r="Q290" s="48">
        <v>1</v>
      </c>
      <c r="R290" s="48">
        <v>1</v>
      </c>
      <c r="S290" s="48">
        <v>1</v>
      </c>
      <c r="T290" s="48">
        <v>1</v>
      </c>
      <c r="U290" s="48">
        <v>1</v>
      </c>
      <c r="V290" s="48" t="s">
        <v>47</v>
      </c>
      <c r="W29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90" t="str">
        <f>IF(cto1255AMCO3[[#This Row],[Calificacion]]=1,"Aprobado","Subsanar")</f>
        <v>Aprobado</v>
      </c>
    </row>
    <row r="291" spans="1:24" customFormat="1" hidden="1">
      <c r="A291">
        <v>290</v>
      </c>
      <c r="B291" t="s">
        <v>912</v>
      </c>
      <c r="C291" s="13" t="s">
        <v>913</v>
      </c>
      <c r="D291" t="s">
        <v>859</v>
      </c>
      <c r="E291" s="26" t="s">
        <v>914</v>
      </c>
      <c r="F291" s="6">
        <v>149</v>
      </c>
      <c r="G291" s="6">
        <v>149.479141</v>
      </c>
      <c r="H291" s="48">
        <v>149</v>
      </c>
      <c r="I291" s="32">
        <v>0</v>
      </c>
      <c r="J291" s="59">
        <v>0.06</v>
      </c>
      <c r="K291" s="48" t="s">
        <v>861</v>
      </c>
      <c r="L291" s="48">
        <v>1</v>
      </c>
      <c r="M291" s="48">
        <v>1</v>
      </c>
      <c r="N291" s="48">
        <v>1</v>
      </c>
      <c r="O291" s="48">
        <v>1</v>
      </c>
      <c r="P291" s="48">
        <v>1</v>
      </c>
      <c r="Q291" s="48">
        <v>1</v>
      </c>
      <c r="R291" s="48">
        <v>1</v>
      </c>
      <c r="S291" s="48">
        <v>1</v>
      </c>
      <c r="T291" s="48">
        <v>1</v>
      </c>
      <c r="U291" s="48">
        <v>1</v>
      </c>
      <c r="V291" s="48" t="s">
        <v>47</v>
      </c>
      <c r="W29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91" t="str">
        <f>IF(cto1255AMCO3[[#This Row],[Calificacion]]=1,"Aprobado","Subsanar")</f>
        <v>Aprobado</v>
      </c>
    </row>
    <row r="292" spans="1:24" customFormat="1" hidden="1">
      <c r="A292">
        <v>291</v>
      </c>
      <c r="B292" t="s">
        <v>915</v>
      </c>
      <c r="C292" s="13" t="s">
        <v>916</v>
      </c>
      <c r="D292" t="s">
        <v>859</v>
      </c>
      <c r="E292" s="26" t="s">
        <v>917</v>
      </c>
      <c r="F292" s="6">
        <v>143</v>
      </c>
      <c r="G292" s="6">
        <v>143.17989299999999</v>
      </c>
      <c r="H292" s="51">
        <v>143</v>
      </c>
      <c r="I292" s="34">
        <v>0</v>
      </c>
      <c r="J292" s="64">
        <v>0.06</v>
      </c>
      <c r="K292" s="51" t="s">
        <v>861</v>
      </c>
      <c r="L292" s="51">
        <v>1</v>
      </c>
      <c r="M292" s="51">
        <v>1</v>
      </c>
      <c r="N292" s="51">
        <v>1</v>
      </c>
      <c r="O292" s="51">
        <v>1</v>
      </c>
      <c r="P292" s="51">
        <v>1</v>
      </c>
      <c r="Q292" s="51">
        <v>1</v>
      </c>
      <c r="R292" s="51">
        <v>1</v>
      </c>
      <c r="S292" s="51">
        <v>1</v>
      </c>
      <c r="T292" s="51">
        <v>1</v>
      </c>
      <c r="U292" s="51">
        <v>1</v>
      </c>
      <c r="V292" s="51" t="s">
        <v>47</v>
      </c>
      <c r="W29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92" t="str">
        <f>IF(cto1255AMCO3[[#This Row],[Calificacion]]=1,"Aprobado","Subsanar")</f>
        <v>Aprobado</v>
      </c>
    </row>
    <row r="293" spans="1:24" customFormat="1" hidden="1">
      <c r="A293">
        <v>292</v>
      </c>
      <c r="B293" t="s">
        <v>918</v>
      </c>
      <c r="C293" s="13" t="s">
        <v>919</v>
      </c>
      <c r="D293" t="s">
        <v>859</v>
      </c>
      <c r="E293" s="26" t="s">
        <v>920</v>
      </c>
      <c r="F293" s="6">
        <v>159</v>
      </c>
      <c r="G293" s="6">
        <v>169.21875700000001</v>
      </c>
      <c r="H293" s="48">
        <v>159</v>
      </c>
      <c r="I293" s="32">
        <v>0</v>
      </c>
      <c r="J293" s="59">
        <v>0.06</v>
      </c>
      <c r="K293" s="48" t="s">
        <v>861</v>
      </c>
      <c r="L293" s="48">
        <v>1</v>
      </c>
      <c r="M293" s="48">
        <v>1</v>
      </c>
      <c r="N293" s="48">
        <v>1</v>
      </c>
      <c r="O293" s="48">
        <v>1</v>
      </c>
      <c r="P293" s="48">
        <v>1</v>
      </c>
      <c r="Q293" s="48">
        <v>1</v>
      </c>
      <c r="R293" s="48">
        <v>1</v>
      </c>
      <c r="S293" s="48">
        <v>1</v>
      </c>
      <c r="T293" s="48">
        <v>1</v>
      </c>
      <c r="U293" s="48">
        <v>1</v>
      </c>
      <c r="V293" s="48" t="s">
        <v>47</v>
      </c>
      <c r="W29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93" t="str">
        <f>IF(cto1255AMCO3[[#This Row],[Calificacion]]=1,"Aprobado","Subsanar")</f>
        <v>Aprobado</v>
      </c>
    </row>
    <row r="294" spans="1:24" customFormat="1" hidden="1">
      <c r="A294">
        <v>293</v>
      </c>
      <c r="B294" t="s">
        <v>921</v>
      </c>
      <c r="C294" s="13" t="s">
        <v>922</v>
      </c>
      <c r="D294" t="s">
        <v>859</v>
      </c>
      <c r="E294" s="26" t="s">
        <v>923</v>
      </c>
      <c r="F294" s="6">
        <v>84</v>
      </c>
      <c r="G294" s="6">
        <v>84.084461000000005</v>
      </c>
      <c r="H294" s="51">
        <v>84</v>
      </c>
      <c r="I294" s="34">
        <v>0</v>
      </c>
      <c r="J294" s="64">
        <v>0.06</v>
      </c>
      <c r="K294" s="51" t="s">
        <v>861</v>
      </c>
      <c r="L294" s="51">
        <v>1</v>
      </c>
      <c r="M294" s="51">
        <v>1</v>
      </c>
      <c r="N294" s="51">
        <v>1</v>
      </c>
      <c r="O294" s="51">
        <v>1</v>
      </c>
      <c r="P294" s="51">
        <v>1</v>
      </c>
      <c r="Q294" s="51">
        <v>1</v>
      </c>
      <c r="R294" s="51">
        <v>1</v>
      </c>
      <c r="S294" s="51">
        <v>1</v>
      </c>
      <c r="T294" s="51">
        <v>1</v>
      </c>
      <c r="U294" s="51">
        <v>1</v>
      </c>
      <c r="V294" s="51" t="s">
        <v>47</v>
      </c>
      <c r="W29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94" t="str">
        <f>IF(cto1255AMCO3[[#This Row],[Calificacion]]=1,"Aprobado","Subsanar")</f>
        <v>Aprobado</v>
      </c>
    </row>
    <row r="295" spans="1:24" customFormat="1" hidden="1">
      <c r="A295">
        <v>294</v>
      </c>
      <c r="B295" t="s">
        <v>924</v>
      </c>
      <c r="C295" s="13" t="s">
        <v>925</v>
      </c>
      <c r="D295" t="s">
        <v>859</v>
      </c>
      <c r="E295" s="26" t="s">
        <v>926</v>
      </c>
      <c r="F295" s="6">
        <v>53</v>
      </c>
      <c r="G295" s="6">
        <v>53.452267999999997</v>
      </c>
      <c r="H295" s="51">
        <v>53</v>
      </c>
      <c r="I295" s="34">
        <v>0</v>
      </c>
      <c r="J295" s="64">
        <v>7.0000000000000007E-2</v>
      </c>
      <c r="K295" s="51" t="s">
        <v>861</v>
      </c>
      <c r="L295" s="51">
        <v>1</v>
      </c>
      <c r="M295" s="51">
        <v>1</v>
      </c>
      <c r="N295" s="51">
        <v>1</v>
      </c>
      <c r="O295" s="51">
        <v>1</v>
      </c>
      <c r="P295" s="51">
        <v>1</v>
      </c>
      <c r="Q295" s="51">
        <v>1</v>
      </c>
      <c r="R295" s="51">
        <v>1</v>
      </c>
      <c r="S295" s="51">
        <v>1</v>
      </c>
      <c r="T295" s="51">
        <v>1</v>
      </c>
      <c r="U295" s="51">
        <v>1</v>
      </c>
      <c r="V295" s="51" t="s">
        <v>47</v>
      </c>
      <c r="W29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95" t="str">
        <f>IF(cto1255AMCO3[[#This Row],[Calificacion]]=1,"Aprobado","Subsanar")</f>
        <v>Aprobado</v>
      </c>
    </row>
    <row r="296" spans="1:24" customFormat="1" hidden="1">
      <c r="A296">
        <v>295</v>
      </c>
      <c r="B296" t="s">
        <v>927</v>
      </c>
      <c r="C296" s="13" t="s">
        <v>928</v>
      </c>
      <c r="D296" t="s">
        <v>859</v>
      </c>
      <c r="E296" s="26" t="s">
        <v>929</v>
      </c>
      <c r="F296" s="6">
        <v>145</v>
      </c>
      <c r="G296" s="6">
        <v>145.58084600000001</v>
      </c>
      <c r="H296" s="48">
        <v>145</v>
      </c>
      <c r="I296" s="32">
        <v>0</v>
      </c>
      <c r="J296" s="59">
        <v>0.06</v>
      </c>
      <c r="K296" s="48" t="s">
        <v>861</v>
      </c>
      <c r="L296" s="48">
        <v>1</v>
      </c>
      <c r="M296" s="48">
        <v>1</v>
      </c>
      <c r="N296" s="48">
        <v>1</v>
      </c>
      <c r="O296" s="48">
        <v>1</v>
      </c>
      <c r="P296" s="48">
        <v>1</v>
      </c>
      <c r="Q296" s="48">
        <v>1</v>
      </c>
      <c r="R296" s="48">
        <v>1</v>
      </c>
      <c r="S296" s="48">
        <v>1</v>
      </c>
      <c r="T296" s="48">
        <v>1</v>
      </c>
      <c r="U296" s="48">
        <v>1</v>
      </c>
      <c r="V296" s="48" t="s">
        <v>862</v>
      </c>
      <c r="W29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96" t="str">
        <f>IF(cto1255AMCO3[[#This Row],[Calificacion]]=1,"Aprobado","Subsanar")</f>
        <v>Aprobado</v>
      </c>
    </row>
    <row r="297" spans="1:24" customFormat="1" hidden="1">
      <c r="A297">
        <v>296</v>
      </c>
      <c r="B297" t="s">
        <v>930</v>
      </c>
      <c r="C297" s="13" t="s">
        <v>931</v>
      </c>
      <c r="D297" t="s">
        <v>859</v>
      </c>
      <c r="E297" s="26" t="s">
        <v>932</v>
      </c>
      <c r="F297" s="6">
        <v>64</v>
      </c>
      <c r="G297" s="6">
        <v>63.685108999999997</v>
      </c>
      <c r="H297" s="51">
        <v>64</v>
      </c>
      <c r="I297" s="34">
        <v>0</v>
      </c>
      <c r="J297" s="64">
        <v>7.0000000000000007E-2</v>
      </c>
      <c r="K297" s="51" t="s">
        <v>861</v>
      </c>
      <c r="L297" s="51">
        <v>1</v>
      </c>
      <c r="M297" s="51">
        <v>1</v>
      </c>
      <c r="N297" s="51">
        <v>1</v>
      </c>
      <c r="O297" s="51">
        <v>1</v>
      </c>
      <c r="P297" s="51">
        <v>1</v>
      </c>
      <c r="Q297" s="51">
        <v>1</v>
      </c>
      <c r="R297" s="51">
        <v>1</v>
      </c>
      <c r="S297" s="51">
        <v>1</v>
      </c>
      <c r="T297" s="51">
        <v>1</v>
      </c>
      <c r="U297" s="51">
        <v>1</v>
      </c>
      <c r="V297" s="51" t="s">
        <v>862</v>
      </c>
      <c r="W29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97" t="str">
        <f>IF(cto1255AMCO3[[#This Row],[Calificacion]]=1,"Aprobado","Subsanar")</f>
        <v>Aprobado</v>
      </c>
    </row>
    <row r="298" spans="1:24" customFormat="1" hidden="1">
      <c r="A298">
        <v>297</v>
      </c>
      <c r="B298" t="s">
        <v>933</v>
      </c>
      <c r="C298" s="13" t="s">
        <v>934</v>
      </c>
      <c r="D298" t="s">
        <v>859</v>
      </c>
      <c r="E298" s="26" t="s">
        <v>935</v>
      </c>
      <c r="F298" s="6">
        <v>83</v>
      </c>
      <c r="G298" s="6">
        <v>83.194832000000005</v>
      </c>
      <c r="H298" s="48">
        <v>83</v>
      </c>
      <c r="I298" s="32">
        <v>0</v>
      </c>
      <c r="J298" s="59">
        <v>0.06</v>
      </c>
      <c r="K298" s="48" t="s">
        <v>861</v>
      </c>
      <c r="L298" s="48">
        <v>1</v>
      </c>
      <c r="M298" s="48">
        <v>1</v>
      </c>
      <c r="N298" s="48">
        <v>1</v>
      </c>
      <c r="O298" s="48">
        <v>1</v>
      </c>
      <c r="P298" s="48">
        <v>1</v>
      </c>
      <c r="Q298" s="48">
        <v>1</v>
      </c>
      <c r="R298" s="48">
        <v>1</v>
      </c>
      <c r="S298" s="48">
        <v>1</v>
      </c>
      <c r="T298" s="48">
        <v>1</v>
      </c>
      <c r="U298" s="48">
        <v>1</v>
      </c>
      <c r="V298" s="48" t="s">
        <v>862</v>
      </c>
      <c r="W29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98" t="str">
        <f>IF(cto1255AMCO3[[#This Row],[Calificacion]]=1,"Aprobado","Subsanar")</f>
        <v>Aprobado</v>
      </c>
    </row>
    <row r="299" spans="1:24" customFormat="1" hidden="1">
      <c r="A299">
        <v>298</v>
      </c>
      <c r="B299" t="s">
        <v>936</v>
      </c>
      <c r="C299" s="13" t="s">
        <v>937</v>
      </c>
      <c r="D299" t="s">
        <v>859</v>
      </c>
      <c r="E299" s="26" t="s">
        <v>938</v>
      </c>
      <c r="F299" s="6">
        <v>72</v>
      </c>
      <c r="G299" s="6">
        <v>72.119731000000002</v>
      </c>
      <c r="H299" s="48">
        <v>72</v>
      </c>
      <c r="I299" s="32">
        <v>0</v>
      </c>
      <c r="J299" s="59">
        <v>7.0000000000000007E-2</v>
      </c>
      <c r="K299" s="48" t="s">
        <v>861</v>
      </c>
      <c r="L299" s="48">
        <v>1</v>
      </c>
      <c r="M299" s="48">
        <v>1</v>
      </c>
      <c r="N299" s="48">
        <v>1</v>
      </c>
      <c r="O299" s="48">
        <v>1</v>
      </c>
      <c r="P299" s="48">
        <v>1</v>
      </c>
      <c r="Q299" s="48">
        <v>1</v>
      </c>
      <c r="R299" s="48">
        <v>1</v>
      </c>
      <c r="S299" s="48">
        <v>1</v>
      </c>
      <c r="T299" s="48">
        <v>1</v>
      </c>
      <c r="U299" s="48">
        <v>1</v>
      </c>
      <c r="V299" s="48" t="s">
        <v>47</v>
      </c>
      <c r="W29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299" t="str">
        <f>IF(cto1255AMCO3[[#This Row],[Calificacion]]=1,"Aprobado","Subsanar")</f>
        <v>Aprobado</v>
      </c>
    </row>
    <row r="300" spans="1:24" customFormat="1" hidden="1">
      <c r="A300">
        <v>299</v>
      </c>
      <c r="B300" t="s">
        <v>939</v>
      </c>
      <c r="C300" s="13" t="s">
        <v>940</v>
      </c>
      <c r="D300" t="s">
        <v>859</v>
      </c>
      <c r="E300" s="26" t="s">
        <v>941</v>
      </c>
      <c r="F300" s="6">
        <v>82</v>
      </c>
      <c r="G300" s="6">
        <v>82.372392000000005</v>
      </c>
      <c r="H300" s="51">
        <v>82</v>
      </c>
      <c r="I300" s="34">
        <v>0</v>
      </c>
      <c r="J300" s="64">
        <v>0.06</v>
      </c>
      <c r="K300" s="51" t="s">
        <v>861</v>
      </c>
      <c r="L300" s="51">
        <v>1</v>
      </c>
      <c r="M300" s="51">
        <v>1</v>
      </c>
      <c r="N300" s="51">
        <v>1</v>
      </c>
      <c r="O300" s="51">
        <v>1</v>
      </c>
      <c r="P300" s="51">
        <v>1</v>
      </c>
      <c r="Q300" s="51">
        <v>1</v>
      </c>
      <c r="R300" s="51">
        <v>1</v>
      </c>
      <c r="S300" s="51">
        <v>1</v>
      </c>
      <c r="T300" s="51">
        <v>1</v>
      </c>
      <c r="U300" s="51">
        <v>1</v>
      </c>
      <c r="V300" s="51" t="s">
        <v>47</v>
      </c>
      <c r="W30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00" t="str">
        <f>IF(cto1255AMCO3[[#This Row],[Calificacion]]=1,"Aprobado","Subsanar")</f>
        <v>Aprobado</v>
      </c>
    </row>
    <row r="301" spans="1:24" customFormat="1" hidden="1">
      <c r="A301">
        <v>300</v>
      </c>
      <c r="B301" t="s">
        <v>942</v>
      </c>
      <c r="C301" s="13" t="s">
        <v>943</v>
      </c>
      <c r="D301" t="s">
        <v>859</v>
      </c>
      <c r="E301" s="26" t="s">
        <v>944</v>
      </c>
      <c r="F301" s="6">
        <v>145</v>
      </c>
      <c r="G301" s="6">
        <v>145.37093100000001</v>
      </c>
      <c r="H301" s="48">
        <v>145</v>
      </c>
      <c r="I301" s="32">
        <v>0</v>
      </c>
      <c r="J301" s="59">
        <v>0.06</v>
      </c>
      <c r="K301" s="48" t="s">
        <v>861</v>
      </c>
      <c r="L301" s="48">
        <v>1</v>
      </c>
      <c r="M301" s="48">
        <v>1</v>
      </c>
      <c r="N301" s="48">
        <v>1</v>
      </c>
      <c r="O301" s="48">
        <v>1</v>
      </c>
      <c r="P301" s="48">
        <v>1</v>
      </c>
      <c r="Q301" s="48">
        <v>1</v>
      </c>
      <c r="R301" s="48">
        <v>1</v>
      </c>
      <c r="S301" s="48">
        <v>1</v>
      </c>
      <c r="T301" s="48">
        <v>1</v>
      </c>
      <c r="U301" s="48">
        <v>1</v>
      </c>
      <c r="V301" s="48" t="s">
        <v>862</v>
      </c>
      <c r="W30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01" t="str">
        <f>IF(cto1255AMCO3[[#This Row],[Calificacion]]=1,"Aprobado","Subsanar")</f>
        <v>Aprobado</v>
      </c>
    </row>
    <row r="302" spans="1:24" customFormat="1" hidden="1">
      <c r="A302">
        <v>301</v>
      </c>
      <c r="B302" t="s">
        <v>945</v>
      </c>
      <c r="C302" s="13" t="s">
        <v>946</v>
      </c>
      <c r="D302" t="s">
        <v>859</v>
      </c>
      <c r="E302" s="26" t="s">
        <v>947</v>
      </c>
      <c r="F302" s="6">
        <v>145</v>
      </c>
      <c r="G302" s="6">
        <v>144.93909400000001</v>
      </c>
      <c r="H302" s="51">
        <v>145</v>
      </c>
      <c r="I302" s="34">
        <v>0</v>
      </c>
      <c r="J302" s="64">
        <v>0.06</v>
      </c>
      <c r="K302" s="51" t="s">
        <v>861</v>
      </c>
      <c r="L302" s="51">
        <v>1</v>
      </c>
      <c r="M302" s="51">
        <v>1</v>
      </c>
      <c r="N302" s="51">
        <v>1</v>
      </c>
      <c r="O302" s="51">
        <v>1</v>
      </c>
      <c r="P302" s="51">
        <v>1</v>
      </c>
      <c r="Q302" s="51">
        <v>1</v>
      </c>
      <c r="R302" s="51">
        <v>1</v>
      </c>
      <c r="S302" s="51">
        <v>1</v>
      </c>
      <c r="T302" s="51">
        <v>1</v>
      </c>
      <c r="U302" s="51">
        <v>1</v>
      </c>
      <c r="V302" s="51" t="s">
        <v>47</v>
      </c>
      <c r="W30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02" t="str">
        <f>IF(cto1255AMCO3[[#This Row],[Calificacion]]=1,"Aprobado","Subsanar")</f>
        <v>Aprobado</v>
      </c>
    </row>
    <row r="303" spans="1:24" customFormat="1" hidden="1">
      <c r="A303">
        <v>302</v>
      </c>
      <c r="B303" t="s">
        <v>948</v>
      </c>
      <c r="C303" s="13" t="s">
        <v>949</v>
      </c>
      <c r="D303" t="s">
        <v>859</v>
      </c>
      <c r="E303" s="26" t="s">
        <v>950</v>
      </c>
      <c r="F303" s="6">
        <v>144</v>
      </c>
      <c r="G303" s="6">
        <v>144.42304799999999</v>
      </c>
      <c r="H303" s="48">
        <v>145</v>
      </c>
      <c r="I303" s="32">
        <v>0.01</v>
      </c>
      <c r="J303" s="59">
        <v>0.06</v>
      </c>
      <c r="K303" s="48" t="s">
        <v>861</v>
      </c>
      <c r="L303" s="48">
        <v>1</v>
      </c>
      <c r="M303" s="48">
        <v>1</v>
      </c>
      <c r="N303" s="48">
        <v>1</v>
      </c>
      <c r="O303" s="48">
        <v>1</v>
      </c>
      <c r="P303" s="48">
        <v>1</v>
      </c>
      <c r="Q303" s="48">
        <v>1</v>
      </c>
      <c r="R303" s="48">
        <v>1</v>
      </c>
      <c r="S303" s="48">
        <v>1</v>
      </c>
      <c r="T303" s="48">
        <v>1</v>
      </c>
      <c r="U303" s="48">
        <v>1</v>
      </c>
      <c r="V303" s="48" t="s">
        <v>862</v>
      </c>
      <c r="W30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03" t="str">
        <f>IF(cto1255AMCO3[[#This Row],[Calificacion]]=1,"Aprobado","Subsanar")</f>
        <v>Aprobado</v>
      </c>
    </row>
    <row r="304" spans="1:24" customFormat="1" hidden="1">
      <c r="A304">
        <v>303</v>
      </c>
      <c r="B304" t="s">
        <v>951</v>
      </c>
      <c r="C304" s="13" t="s">
        <v>952</v>
      </c>
      <c r="D304" t="s">
        <v>859</v>
      </c>
      <c r="E304" s="26" t="s">
        <v>953</v>
      </c>
      <c r="F304" s="6">
        <v>232</v>
      </c>
      <c r="G304" s="6">
        <v>232.24284499999999</v>
      </c>
      <c r="H304" s="48">
        <v>232</v>
      </c>
      <c r="I304" s="32">
        <v>0</v>
      </c>
      <c r="J304" s="59">
        <v>0.06</v>
      </c>
      <c r="K304" s="48" t="s">
        <v>861</v>
      </c>
      <c r="L304" s="48">
        <v>1</v>
      </c>
      <c r="M304" s="48">
        <v>1</v>
      </c>
      <c r="N304" s="48">
        <v>1</v>
      </c>
      <c r="O304" s="48">
        <v>1</v>
      </c>
      <c r="P304" s="48">
        <v>1</v>
      </c>
      <c r="Q304" s="48">
        <v>1</v>
      </c>
      <c r="R304" s="48">
        <v>1</v>
      </c>
      <c r="S304" s="48">
        <v>1</v>
      </c>
      <c r="T304" s="48">
        <v>1</v>
      </c>
      <c r="U304" s="48">
        <v>1</v>
      </c>
      <c r="V304" s="48" t="s">
        <v>862</v>
      </c>
      <c r="W30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04" t="str">
        <f>IF(cto1255AMCO3[[#This Row],[Calificacion]]=1,"Aprobado","Subsanar")</f>
        <v>Aprobado</v>
      </c>
    </row>
    <row r="305" spans="1:24" customFormat="1" hidden="1">
      <c r="A305">
        <v>304</v>
      </c>
      <c r="B305" t="s">
        <v>954</v>
      </c>
      <c r="C305" s="13" t="s">
        <v>955</v>
      </c>
      <c r="D305" t="s">
        <v>859</v>
      </c>
      <c r="E305" s="26" t="s">
        <v>956</v>
      </c>
      <c r="F305" s="6">
        <v>145</v>
      </c>
      <c r="G305" s="6">
        <v>144.70632499999999</v>
      </c>
      <c r="H305" s="51">
        <v>145</v>
      </c>
      <c r="I305" s="34">
        <v>0</v>
      </c>
      <c r="J305" s="64">
        <v>0.06</v>
      </c>
      <c r="K305" s="51" t="s">
        <v>861</v>
      </c>
      <c r="L305" s="51">
        <v>1</v>
      </c>
      <c r="M305" s="51">
        <v>1</v>
      </c>
      <c r="N305" s="51">
        <v>1</v>
      </c>
      <c r="O305" s="51">
        <v>1</v>
      </c>
      <c r="P305" s="51">
        <v>1</v>
      </c>
      <c r="Q305" s="51">
        <v>1</v>
      </c>
      <c r="R305" s="51">
        <v>1</v>
      </c>
      <c r="S305" s="51">
        <v>1</v>
      </c>
      <c r="T305" s="51">
        <v>1</v>
      </c>
      <c r="U305" s="51">
        <v>1</v>
      </c>
      <c r="V305" s="51" t="s">
        <v>862</v>
      </c>
      <c r="W30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05" t="str">
        <f>IF(cto1255AMCO3[[#This Row],[Calificacion]]=1,"Aprobado","Subsanar")</f>
        <v>Aprobado</v>
      </c>
    </row>
    <row r="306" spans="1:24" customFormat="1" hidden="1">
      <c r="A306">
        <v>305</v>
      </c>
      <c r="B306" t="s">
        <v>957</v>
      </c>
      <c r="C306" s="13" t="s">
        <v>958</v>
      </c>
      <c r="D306" t="s">
        <v>859</v>
      </c>
      <c r="E306" s="26" t="s">
        <v>959</v>
      </c>
      <c r="F306" s="6">
        <v>145</v>
      </c>
      <c r="G306" s="6">
        <v>144.62458699999999</v>
      </c>
      <c r="H306" s="48">
        <v>145</v>
      </c>
      <c r="I306" s="32">
        <v>0</v>
      </c>
      <c r="J306" s="59">
        <v>0.06</v>
      </c>
      <c r="K306" s="48" t="s">
        <v>861</v>
      </c>
      <c r="L306" s="48">
        <v>1</v>
      </c>
      <c r="M306" s="48">
        <v>1</v>
      </c>
      <c r="N306" s="48">
        <v>1</v>
      </c>
      <c r="O306" s="48">
        <v>1</v>
      </c>
      <c r="P306" s="48">
        <v>1</v>
      </c>
      <c r="Q306" s="48">
        <v>1</v>
      </c>
      <c r="R306" s="48">
        <v>1</v>
      </c>
      <c r="S306" s="48">
        <v>1</v>
      </c>
      <c r="T306" s="48">
        <v>1</v>
      </c>
      <c r="U306" s="48">
        <v>1</v>
      </c>
      <c r="V306" s="48" t="s">
        <v>862</v>
      </c>
      <c r="W30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06" t="str">
        <f>IF(cto1255AMCO3[[#This Row],[Calificacion]]=1,"Aprobado","Subsanar")</f>
        <v>Aprobado</v>
      </c>
    </row>
    <row r="307" spans="1:24" customFormat="1" hidden="1">
      <c r="A307">
        <v>306</v>
      </c>
      <c r="B307" t="s">
        <v>960</v>
      </c>
      <c r="C307" s="13" t="s">
        <v>961</v>
      </c>
      <c r="D307" t="s">
        <v>859</v>
      </c>
      <c r="E307" s="26" t="s">
        <v>962</v>
      </c>
      <c r="F307" s="6">
        <v>145</v>
      </c>
      <c r="G307" s="6">
        <v>144.74293</v>
      </c>
      <c r="H307" s="51">
        <v>145</v>
      </c>
      <c r="I307" s="34">
        <v>0</v>
      </c>
      <c r="J307" s="64">
        <v>0.06</v>
      </c>
      <c r="K307" s="51" t="s">
        <v>861</v>
      </c>
      <c r="L307" s="51">
        <v>1</v>
      </c>
      <c r="M307" s="51">
        <v>1</v>
      </c>
      <c r="N307" s="51">
        <v>1</v>
      </c>
      <c r="O307" s="51">
        <v>1</v>
      </c>
      <c r="P307" s="51">
        <v>1</v>
      </c>
      <c r="Q307" s="51">
        <v>1</v>
      </c>
      <c r="R307" s="51">
        <v>1</v>
      </c>
      <c r="S307" s="51">
        <v>1</v>
      </c>
      <c r="T307" s="51">
        <v>1</v>
      </c>
      <c r="U307" s="51">
        <v>1</v>
      </c>
      <c r="V307" s="51" t="s">
        <v>862</v>
      </c>
      <c r="W30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07" t="str">
        <f>IF(cto1255AMCO3[[#This Row],[Calificacion]]=1,"Aprobado","Subsanar")</f>
        <v>Aprobado</v>
      </c>
    </row>
    <row r="308" spans="1:24" customFormat="1" hidden="1">
      <c r="A308">
        <v>307</v>
      </c>
      <c r="B308" t="s">
        <v>963</v>
      </c>
      <c r="C308" s="13" t="s">
        <v>964</v>
      </c>
      <c r="D308" t="s">
        <v>859</v>
      </c>
      <c r="E308" s="26" t="s">
        <v>965</v>
      </c>
      <c r="F308" s="6">
        <v>74</v>
      </c>
      <c r="G308" s="6">
        <v>74.477331000000007</v>
      </c>
      <c r="H308" s="48">
        <v>74</v>
      </c>
      <c r="I308" s="32">
        <v>0</v>
      </c>
      <c r="J308" s="59">
        <v>7.0000000000000007E-2</v>
      </c>
      <c r="K308" s="48" t="s">
        <v>861</v>
      </c>
      <c r="L308" s="48">
        <v>1</v>
      </c>
      <c r="M308" s="48">
        <v>1</v>
      </c>
      <c r="N308" s="48">
        <v>1</v>
      </c>
      <c r="O308" s="48">
        <v>1</v>
      </c>
      <c r="P308" s="48">
        <v>1</v>
      </c>
      <c r="Q308" s="48">
        <v>1</v>
      </c>
      <c r="R308" s="48">
        <v>1</v>
      </c>
      <c r="S308" s="48">
        <v>1</v>
      </c>
      <c r="T308" s="48">
        <v>1</v>
      </c>
      <c r="U308" s="48">
        <v>1</v>
      </c>
      <c r="V308" s="48" t="s">
        <v>862</v>
      </c>
      <c r="W30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08" t="str">
        <f>IF(cto1255AMCO3[[#This Row],[Calificacion]]=1,"Aprobado","Subsanar")</f>
        <v>Aprobado</v>
      </c>
    </row>
    <row r="309" spans="1:24" customFormat="1" hidden="1">
      <c r="A309">
        <v>308</v>
      </c>
      <c r="B309" t="s">
        <v>966</v>
      </c>
      <c r="C309" s="13" t="s">
        <v>967</v>
      </c>
      <c r="D309" t="s">
        <v>859</v>
      </c>
      <c r="E309" s="26" t="s">
        <v>968</v>
      </c>
      <c r="F309" s="6">
        <v>210</v>
      </c>
      <c r="G309" s="6">
        <v>210.02703700000001</v>
      </c>
      <c r="H309" s="51">
        <v>210</v>
      </c>
      <c r="I309" s="34">
        <v>0</v>
      </c>
      <c r="J309" s="64">
        <v>0.06</v>
      </c>
      <c r="K309" s="51" t="s">
        <v>861</v>
      </c>
      <c r="L309" s="51">
        <v>1</v>
      </c>
      <c r="M309" s="51">
        <v>1</v>
      </c>
      <c r="N309" s="51">
        <v>1</v>
      </c>
      <c r="O309" s="51">
        <v>1</v>
      </c>
      <c r="P309" s="51">
        <v>1</v>
      </c>
      <c r="Q309" s="51">
        <v>1</v>
      </c>
      <c r="R309" s="51">
        <v>1</v>
      </c>
      <c r="S309" s="51">
        <v>1</v>
      </c>
      <c r="T309" s="51">
        <v>1</v>
      </c>
      <c r="U309" s="51">
        <v>1</v>
      </c>
      <c r="V309" s="51" t="s">
        <v>47</v>
      </c>
      <c r="W30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09" t="str">
        <f>IF(cto1255AMCO3[[#This Row],[Calificacion]]=1,"Aprobado","Subsanar")</f>
        <v>Aprobado</v>
      </c>
    </row>
    <row r="310" spans="1:24" customFormat="1" hidden="1">
      <c r="A310">
        <v>309</v>
      </c>
      <c r="B310" t="s">
        <v>969</v>
      </c>
      <c r="C310" s="13" t="s">
        <v>970</v>
      </c>
      <c r="D310" t="s">
        <v>859</v>
      </c>
      <c r="E310" s="26" t="s">
        <v>971</v>
      </c>
      <c r="F310" s="6">
        <v>143</v>
      </c>
      <c r="G310" s="6">
        <v>143.36505500000001</v>
      </c>
      <c r="H310" s="51">
        <v>143</v>
      </c>
      <c r="I310" s="34">
        <v>0</v>
      </c>
      <c r="J310" s="64">
        <v>0.06</v>
      </c>
      <c r="K310" s="51" t="s">
        <v>861</v>
      </c>
      <c r="L310" s="51">
        <v>1</v>
      </c>
      <c r="M310" s="51">
        <v>1</v>
      </c>
      <c r="N310" s="51">
        <v>1</v>
      </c>
      <c r="O310" s="51">
        <v>1</v>
      </c>
      <c r="P310" s="51">
        <v>1</v>
      </c>
      <c r="Q310" s="51">
        <v>1</v>
      </c>
      <c r="R310" s="51">
        <v>1</v>
      </c>
      <c r="S310" s="51">
        <v>1</v>
      </c>
      <c r="T310" s="51">
        <v>1</v>
      </c>
      <c r="U310" s="51">
        <v>1</v>
      </c>
      <c r="V310" s="51" t="s">
        <v>862</v>
      </c>
      <c r="W31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10" t="str">
        <f>IF(cto1255AMCO3[[#This Row],[Calificacion]]=1,"Aprobado","Subsanar")</f>
        <v>Aprobado</v>
      </c>
    </row>
    <row r="311" spans="1:24" customFormat="1" hidden="1">
      <c r="A311">
        <v>310</v>
      </c>
      <c r="B311" t="s">
        <v>972</v>
      </c>
      <c r="C311" s="13" t="s">
        <v>973</v>
      </c>
      <c r="D311" t="s">
        <v>859</v>
      </c>
      <c r="E311" s="26" t="s">
        <v>974</v>
      </c>
      <c r="F311" s="6">
        <v>143</v>
      </c>
      <c r="G311" s="6">
        <v>143.729896</v>
      </c>
      <c r="H311" s="48">
        <v>143</v>
      </c>
      <c r="I311" s="32">
        <v>0</v>
      </c>
      <c r="J311" s="59">
        <v>0.06</v>
      </c>
      <c r="K311" s="48" t="s">
        <v>861</v>
      </c>
      <c r="L311" s="48">
        <v>1</v>
      </c>
      <c r="M311" s="48">
        <v>1</v>
      </c>
      <c r="N311" s="48">
        <v>1</v>
      </c>
      <c r="O311" s="48">
        <v>1</v>
      </c>
      <c r="P311" s="48">
        <v>1</v>
      </c>
      <c r="Q311" s="48">
        <v>1</v>
      </c>
      <c r="R311" s="48">
        <v>1</v>
      </c>
      <c r="S311" s="48">
        <v>1</v>
      </c>
      <c r="T311" s="48">
        <v>1</v>
      </c>
      <c r="U311" s="48">
        <v>1</v>
      </c>
      <c r="V311" s="48" t="s">
        <v>862</v>
      </c>
      <c r="W31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11" t="str">
        <f>IF(cto1255AMCO3[[#This Row],[Calificacion]]=1,"Aprobado","Subsanar")</f>
        <v>Aprobado</v>
      </c>
    </row>
    <row r="312" spans="1:24" customFormat="1" hidden="1">
      <c r="A312">
        <v>311</v>
      </c>
      <c r="B312" t="s">
        <v>975</v>
      </c>
      <c r="C312" s="13" t="s">
        <v>976</v>
      </c>
      <c r="D312" t="s">
        <v>859</v>
      </c>
      <c r="E312" s="26" t="s">
        <v>977</v>
      </c>
      <c r="F312" s="6">
        <v>73</v>
      </c>
      <c r="G312" s="6">
        <v>72.662857000000002</v>
      </c>
      <c r="H312" s="51">
        <v>73</v>
      </c>
      <c r="I312" s="34">
        <v>0</v>
      </c>
      <c r="J312" s="64">
        <v>7.0000000000000007E-2</v>
      </c>
      <c r="K312" s="51" t="s">
        <v>861</v>
      </c>
      <c r="L312" s="51">
        <v>1</v>
      </c>
      <c r="M312" s="51">
        <v>1</v>
      </c>
      <c r="N312" s="51">
        <v>1</v>
      </c>
      <c r="O312" s="51">
        <v>1</v>
      </c>
      <c r="P312" s="51">
        <v>1</v>
      </c>
      <c r="Q312" s="51">
        <v>1</v>
      </c>
      <c r="R312" s="51">
        <v>1</v>
      </c>
      <c r="S312" s="51">
        <v>1</v>
      </c>
      <c r="T312" s="51">
        <v>1</v>
      </c>
      <c r="U312" s="51">
        <v>1</v>
      </c>
      <c r="V312" s="51" t="s">
        <v>862</v>
      </c>
      <c r="W31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12" t="str">
        <f>IF(cto1255AMCO3[[#This Row],[Calificacion]]=1,"Aprobado","Subsanar")</f>
        <v>Aprobado</v>
      </c>
    </row>
    <row r="313" spans="1:24" customFormat="1" hidden="1">
      <c r="A313">
        <v>312</v>
      </c>
      <c r="B313" t="s">
        <v>978</v>
      </c>
      <c r="C313" s="13" t="s">
        <v>37</v>
      </c>
      <c r="D313" t="s">
        <v>859</v>
      </c>
      <c r="E313" s="26" t="s">
        <v>38</v>
      </c>
      <c r="F313" s="6">
        <v>73</v>
      </c>
      <c r="G313" s="6">
        <v>72.971981</v>
      </c>
      <c r="H313" s="48">
        <v>73</v>
      </c>
      <c r="I313" s="32">
        <v>0</v>
      </c>
      <c r="J313" s="59">
        <v>7.0000000000000007E-2</v>
      </c>
      <c r="K313" s="48" t="s">
        <v>861</v>
      </c>
      <c r="L313" s="48">
        <v>1</v>
      </c>
      <c r="M313" s="48">
        <v>1</v>
      </c>
      <c r="N313" s="48">
        <v>1</v>
      </c>
      <c r="O313" s="48">
        <v>1</v>
      </c>
      <c r="P313" s="48">
        <v>1</v>
      </c>
      <c r="Q313" s="48">
        <v>1</v>
      </c>
      <c r="R313" s="48">
        <v>1</v>
      </c>
      <c r="S313" s="48">
        <v>1</v>
      </c>
      <c r="T313" s="48">
        <v>1</v>
      </c>
      <c r="U313" s="48">
        <v>1</v>
      </c>
      <c r="V313" s="48" t="s">
        <v>862</v>
      </c>
      <c r="W31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13" t="str">
        <f>IF(cto1255AMCO3[[#This Row],[Calificacion]]=1,"Aprobado","Subsanar")</f>
        <v>Aprobado</v>
      </c>
    </row>
    <row r="314" spans="1:24" customFormat="1" hidden="1">
      <c r="A314">
        <v>313</v>
      </c>
      <c r="B314" t="s">
        <v>979</v>
      </c>
      <c r="C314" s="13" t="s">
        <v>980</v>
      </c>
      <c r="D314" t="s">
        <v>859</v>
      </c>
      <c r="E314" s="26" t="s">
        <v>981</v>
      </c>
      <c r="F314" s="6">
        <v>71</v>
      </c>
      <c r="G314" s="6">
        <v>70.955006999999995</v>
      </c>
      <c r="H314" s="51">
        <v>71</v>
      </c>
      <c r="I314" s="34">
        <v>0</v>
      </c>
      <c r="J314" s="64">
        <v>7.0000000000000007E-2</v>
      </c>
      <c r="K314" s="51" t="s">
        <v>861</v>
      </c>
      <c r="L314" s="51">
        <v>1</v>
      </c>
      <c r="M314" s="51">
        <v>1</v>
      </c>
      <c r="N314" s="51">
        <v>1</v>
      </c>
      <c r="O314" s="51">
        <v>1</v>
      </c>
      <c r="P314" s="51">
        <v>1</v>
      </c>
      <c r="Q314" s="51">
        <v>1</v>
      </c>
      <c r="R314" s="51">
        <v>1</v>
      </c>
      <c r="S314" s="51">
        <v>1</v>
      </c>
      <c r="T314" s="51">
        <v>1</v>
      </c>
      <c r="U314" s="51">
        <v>1</v>
      </c>
      <c r="V314" s="51" t="s">
        <v>862</v>
      </c>
      <c r="W31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14" t="str">
        <f>IF(cto1255AMCO3[[#This Row],[Calificacion]]=1,"Aprobado","Subsanar")</f>
        <v>Aprobado</v>
      </c>
    </row>
    <row r="315" spans="1:24" customFormat="1" hidden="1">
      <c r="A315">
        <v>314</v>
      </c>
      <c r="B315" t="s">
        <v>982</v>
      </c>
      <c r="C315" s="13" t="s">
        <v>41</v>
      </c>
      <c r="D315" t="s">
        <v>859</v>
      </c>
      <c r="E315" s="26" t="s">
        <v>42</v>
      </c>
      <c r="F315" s="6">
        <v>76</v>
      </c>
      <c r="G315" s="6">
        <v>75.995731000000006</v>
      </c>
      <c r="H315" s="48">
        <v>76</v>
      </c>
      <c r="I315" s="32">
        <v>0</v>
      </c>
      <c r="J315" s="59">
        <v>7.0000000000000007E-2</v>
      </c>
      <c r="K315" s="48" t="s">
        <v>861</v>
      </c>
      <c r="L315" s="48">
        <v>1</v>
      </c>
      <c r="M315" s="48">
        <v>1</v>
      </c>
      <c r="N315" s="48">
        <v>1</v>
      </c>
      <c r="O315" s="48">
        <v>1</v>
      </c>
      <c r="P315" s="48">
        <v>1</v>
      </c>
      <c r="Q315" s="48">
        <v>1</v>
      </c>
      <c r="R315" s="48">
        <v>1</v>
      </c>
      <c r="S315" s="48">
        <v>1</v>
      </c>
      <c r="T315" s="48">
        <v>1</v>
      </c>
      <c r="U315" s="48">
        <v>1</v>
      </c>
      <c r="V315" s="48" t="s">
        <v>862</v>
      </c>
      <c r="W31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15" t="str">
        <f>IF(cto1255AMCO3[[#This Row],[Calificacion]]=1,"Aprobado","Subsanar")</f>
        <v>Aprobado</v>
      </c>
    </row>
    <row r="316" spans="1:24" customFormat="1" hidden="1">
      <c r="A316">
        <v>315</v>
      </c>
      <c r="B316" t="s">
        <v>983</v>
      </c>
      <c r="C316" s="13" t="s">
        <v>984</v>
      </c>
      <c r="D316" t="s">
        <v>859</v>
      </c>
      <c r="E316" s="26" t="s">
        <v>985</v>
      </c>
      <c r="F316" s="6">
        <v>74</v>
      </c>
      <c r="G316" s="6">
        <v>73.708279000000005</v>
      </c>
      <c r="H316" s="51">
        <v>74</v>
      </c>
      <c r="I316" s="34">
        <v>0</v>
      </c>
      <c r="J316" s="64">
        <v>7.0000000000000007E-2</v>
      </c>
      <c r="K316" s="51" t="s">
        <v>861</v>
      </c>
      <c r="L316" s="51">
        <v>1</v>
      </c>
      <c r="M316" s="51">
        <v>1</v>
      </c>
      <c r="N316" s="51">
        <v>1</v>
      </c>
      <c r="O316" s="51">
        <v>1</v>
      </c>
      <c r="P316" s="51">
        <v>1</v>
      </c>
      <c r="Q316" s="51">
        <v>1</v>
      </c>
      <c r="R316" s="51">
        <v>1</v>
      </c>
      <c r="S316" s="51">
        <v>1</v>
      </c>
      <c r="T316" s="51">
        <v>1</v>
      </c>
      <c r="U316" s="51">
        <v>1</v>
      </c>
      <c r="V316" s="51" t="s">
        <v>862</v>
      </c>
      <c r="W31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16" t="str">
        <f>IF(cto1255AMCO3[[#This Row],[Calificacion]]=1,"Aprobado","Subsanar")</f>
        <v>Aprobado</v>
      </c>
    </row>
    <row r="317" spans="1:24" customFormat="1" hidden="1">
      <c r="A317">
        <v>316</v>
      </c>
      <c r="B317" t="s">
        <v>986</v>
      </c>
      <c r="C317" s="13" t="s">
        <v>987</v>
      </c>
      <c r="D317" t="s">
        <v>859</v>
      </c>
      <c r="E317" s="26" t="s">
        <v>988</v>
      </c>
      <c r="F317" s="6">
        <v>67</v>
      </c>
      <c r="G317" s="6">
        <v>67.267889999999994</v>
      </c>
      <c r="H317" s="48">
        <v>67</v>
      </c>
      <c r="I317" s="32">
        <v>0</v>
      </c>
      <c r="J317" s="59">
        <v>7.0000000000000007E-2</v>
      </c>
      <c r="K317" s="48" t="s">
        <v>861</v>
      </c>
      <c r="L317" s="48">
        <v>1</v>
      </c>
      <c r="M317" s="48">
        <v>1</v>
      </c>
      <c r="N317" s="48">
        <v>1</v>
      </c>
      <c r="O317" s="48">
        <v>1</v>
      </c>
      <c r="P317" s="48">
        <v>1</v>
      </c>
      <c r="Q317" s="48">
        <v>1</v>
      </c>
      <c r="R317" s="48">
        <v>1</v>
      </c>
      <c r="S317" s="48">
        <v>1</v>
      </c>
      <c r="T317" s="48">
        <v>1</v>
      </c>
      <c r="U317" s="48">
        <v>1</v>
      </c>
      <c r="V317" s="48" t="s">
        <v>862</v>
      </c>
      <c r="W31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17" t="str">
        <f>IF(cto1255AMCO3[[#This Row],[Calificacion]]=1,"Aprobado","Subsanar")</f>
        <v>Aprobado</v>
      </c>
    </row>
    <row r="318" spans="1:24" customFormat="1" hidden="1">
      <c r="A318">
        <v>317</v>
      </c>
      <c r="B318" t="s">
        <v>989</v>
      </c>
      <c r="C318" s="13" t="s">
        <v>990</v>
      </c>
      <c r="D318" t="s">
        <v>859</v>
      </c>
      <c r="E318" s="26" t="s">
        <v>991</v>
      </c>
      <c r="F318" s="6">
        <v>149</v>
      </c>
      <c r="G318" s="6">
        <v>148.35534999999999</v>
      </c>
      <c r="H318" s="51">
        <v>149</v>
      </c>
      <c r="I318" s="34">
        <v>0</v>
      </c>
      <c r="J318" s="64">
        <v>0.06</v>
      </c>
      <c r="K318" s="51" t="s">
        <v>861</v>
      </c>
      <c r="L318" s="51">
        <v>1</v>
      </c>
      <c r="M318" s="51">
        <v>1</v>
      </c>
      <c r="N318" s="51">
        <v>1</v>
      </c>
      <c r="O318" s="51">
        <v>1</v>
      </c>
      <c r="P318" s="51">
        <v>1</v>
      </c>
      <c r="Q318" s="51">
        <v>1</v>
      </c>
      <c r="R318" s="51">
        <v>1</v>
      </c>
      <c r="S318" s="51">
        <v>1</v>
      </c>
      <c r="T318" s="51">
        <v>1</v>
      </c>
      <c r="U318" s="51">
        <v>1</v>
      </c>
      <c r="V318" s="51" t="s">
        <v>862</v>
      </c>
      <c r="W31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18" t="str">
        <f>IF(cto1255AMCO3[[#This Row],[Calificacion]]=1,"Aprobado","Subsanar")</f>
        <v>Aprobado</v>
      </c>
    </row>
    <row r="319" spans="1:24" customFormat="1" hidden="1">
      <c r="A319">
        <v>318</v>
      </c>
      <c r="B319" t="s">
        <v>992</v>
      </c>
      <c r="C319" s="13" t="s">
        <v>993</v>
      </c>
      <c r="D319" t="s">
        <v>859</v>
      </c>
      <c r="E319" s="26" t="s">
        <v>994</v>
      </c>
      <c r="F319" s="6">
        <v>145</v>
      </c>
      <c r="G319" s="6">
        <v>145.03447199999999</v>
      </c>
      <c r="H319" s="48">
        <v>145</v>
      </c>
      <c r="I319" s="32">
        <v>0</v>
      </c>
      <c r="J319" s="59">
        <v>0.06</v>
      </c>
      <c r="K319" s="48" t="s">
        <v>861</v>
      </c>
      <c r="L319" s="48">
        <v>1</v>
      </c>
      <c r="M319" s="48">
        <v>1</v>
      </c>
      <c r="N319" s="48">
        <v>1</v>
      </c>
      <c r="O319" s="48">
        <v>1</v>
      </c>
      <c r="P319" s="48">
        <v>1</v>
      </c>
      <c r="Q319" s="48">
        <v>1</v>
      </c>
      <c r="R319" s="48">
        <v>1</v>
      </c>
      <c r="S319" s="48">
        <v>1</v>
      </c>
      <c r="T319" s="48">
        <v>1</v>
      </c>
      <c r="U319" s="48">
        <v>1</v>
      </c>
      <c r="V319" s="48" t="s">
        <v>862</v>
      </c>
      <c r="W31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19" t="str">
        <f>IF(cto1255AMCO3[[#This Row],[Calificacion]]=1,"Aprobado","Subsanar")</f>
        <v>Aprobado</v>
      </c>
    </row>
    <row r="320" spans="1:24" customFormat="1" hidden="1">
      <c r="A320">
        <v>319</v>
      </c>
      <c r="B320" t="s">
        <v>995</v>
      </c>
      <c r="C320" s="13" t="s">
        <v>996</v>
      </c>
      <c r="D320" t="s">
        <v>859</v>
      </c>
      <c r="E320" s="26" t="s">
        <v>997</v>
      </c>
      <c r="F320" s="6">
        <v>144</v>
      </c>
      <c r="G320" s="6">
        <v>143.733293</v>
      </c>
      <c r="H320" s="51">
        <v>144</v>
      </c>
      <c r="I320" s="34">
        <v>0</v>
      </c>
      <c r="J320" s="64">
        <v>0.06</v>
      </c>
      <c r="K320" s="51" t="s">
        <v>861</v>
      </c>
      <c r="L320" s="51">
        <v>1</v>
      </c>
      <c r="M320" s="51">
        <v>1</v>
      </c>
      <c r="N320" s="51">
        <v>1</v>
      </c>
      <c r="O320" s="51">
        <v>1</v>
      </c>
      <c r="P320" s="51">
        <v>1</v>
      </c>
      <c r="Q320" s="51">
        <v>1</v>
      </c>
      <c r="R320" s="51">
        <v>1</v>
      </c>
      <c r="S320" s="51">
        <v>1</v>
      </c>
      <c r="T320" s="51">
        <v>1</v>
      </c>
      <c r="U320" s="51">
        <v>1</v>
      </c>
      <c r="V320" s="51" t="s">
        <v>862</v>
      </c>
      <c r="W32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20" t="str">
        <f>IF(cto1255AMCO3[[#This Row],[Calificacion]]=1,"Aprobado","Subsanar")</f>
        <v>Aprobado</v>
      </c>
    </row>
    <row r="321" spans="1:24" customFormat="1" hidden="1">
      <c r="A321">
        <v>320</v>
      </c>
      <c r="B321" t="s">
        <v>998</v>
      </c>
      <c r="C321" s="13" t="s">
        <v>999</v>
      </c>
      <c r="D321" t="s">
        <v>859</v>
      </c>
      <c r="E321" s="26" t="s">
        <v>1000</v>
      </c>
      <c r="F321" s="6">
        <v>144</v>
      </c>
      <c r="G321" s="6">
        <v>144.10729699999999</v>
      </c>
      <c r="H321" s="48">
        <v>144</v>
      </c>
      <c r="I321" s="32">
        <v>0</v>
      </c>
      <c r="J321" s="59">
        <v>0.06</v>
      </c>
      <c r="K321" s="48" t="s">
        <v>861</v>
      </c>
      <c r="L321" s="48">
        <v>1</v>
      </c>
      <c r="M321" s="48">
        <v>1</v>
      </c>
      <c r="N321" s="48">
        <v>1</v>
      </c>
      <c r="O321" s="48">
        <v>1</v>
      </c>
      <c r="P321" s="48">
        <v>1</v>
      </c>
      <c r="Q321" s="48">
        <v>1</v>
      </c>
      <c r="R321" s="48">
        <v>1</v>
      </c>
      <c r="S321" s="48">
        <v>1</v>
      </c>
      <c r="T321" s="48">
        <v>1</v>
      </c>
      <c r="U321" s="48">
        <v>1</v>
      </c>
      <c r="V321" s="48" t="s">
        <v>862</v>
      </c>
      <c r="W3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21" t="str">
        <f>IF(cto1255AMCO3[[#This Row],[Calificacion]]=1,"Aprobado","Subsanar")</f>
        <v>Aprobado</v>
      </c>
    </row>
    <row r="322" spans="1:24" customFormat="1" hidden="1">
      <c r="A322">
        <v>321</v>
      </c>
      <c r="B322" t="s">
        <v>1001</v>
      </c>
      <c r="C322" s="13" t="s">
        <v>1002</v>
      </c>
      <c r="D322" t="s">
        <v>859</v>
      </c>
      <c r="E322" s="26" t="s">
        <v>1003</v>
      </c>
      <c r="F322" s="6">
        <v>146</v>
      </c>
      <c r="G322" s="6">
        <v>146.18851799999999</v>
      </c>
      <c r="H322" s="51">
        <v>146</v>
      </c>
      <c r="I322" s="34">
        <v>0</v>
      </c>
      <c r="J322" s="64">
        <v>0.06</v>
      </c>
      <c r="K322" s="51" t="s">
        <v>861</v>
      </c>
      <c r="L322" s="51">
        <v>1</v>
      </c>
      <c r="M322" s="51">
        <v>1</v>
      </c>
      <c r="N322" s="51">
        <v>1</v>
      </c>
      <c r="O322" s="51">
        <v>1</v>
      </c>
      <c r="P322" s="51">
        <v>1</v>
      </c>
      <c r="Q322" s="51">
        <v>1</v>
      </c>
      <c r="R322" s="51">
        <v>1</v>
      </c>
      <c r="S322" s="51">
        <v>1</v>
      </c>
      <c r="T322" s="51">
        <v>1</v>
      </c>
      <c r="U322" s="51">
        <v>1</v>
      </c>
      <c r="V322" s="51" t="s">
        <v>862</v>
      </c>
      <c r="W32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22" t="str">
        <f>IF(cto1255AMCO3[[#This Row],[Calificacion]]=1,"Aprobado","Subsanar")</f>
        <v>Aprobado</v>
      </c>
    </row>
    <row r="323" spans="1:24" customFormat="1" hidden="1">
      <c r="A323">
        <v>322</v>
      </c>
      <c r="B323" t="s">
        <v>1004</v>
      </c>
      <c r="C323" s="13" t="s">
        <v>1005</v>
      </c>
      <c r="D323" t="s">
        <v>859</v>
      </c>
      <c r="E323" s="26" t="s">
        <v>1006</v>
      </c>
      <c r="F323" s="6">
        <v>142</v>
      </c>
      <c r="G323" s="6">
        <v>141.989036</v>
      </c>
      <c r="H323" s="48">
        <v>142</v>
      </c>
      <c r="I323" s="32">
        <v>0</v>
      </c>
      <c r="J323" s="59">
        <v>0.06</v>
      </c>
      <c r="K323" s="48" t="s">
        <v>861</v>
      </c>
      <c r="L323" s="48">
        <v>1</v>
      </c>
      <c r="M323" s="48">
        <v>1</v>
      </c>
      <c r="N323" s="48">
        <v>1</v>
      </c>
      <c r="O323" s="48">
        <v>1</v>
      </c>
      <c r="P323" s="48">
        <v>1</v>
      </c>
      <c r="Q323" s="48">
        <v>1</v>
      </c>
      <c r="R323" s="48">
        <v>1</v>
      </c>
      <c r="S323" s="48">
        <v>1</v>
      </c>
      <c r="T323" s="48">
        <v>1</v>
      </c>
      <c r="U323" s="48">
        <v>1</v>
      </c>
      <c r="V323" s="48" t="s">
        <v>862</v>
      </c>
      <c r="W32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23" t="str">
        <f>IF(cto1255AMCO3[[#This Row],[Calificacion]]=1,"Aprobado","Subsanar")</f>
        <v>Aprobado</v>
      </c>
    </row>
    <row r="324" spans="1:24" customFormat="1" hidden="1">
      <c r="A324">
        <v>323</v>
      </c>
      <c r="B324" t="s">
        <v>1007</v>
      </c>
      <c r="C324" s="13" t="s">
        <v>1008</v>
      </c>
      <c r="D324" t="s">
        <v>859</v>
      </c>
      <c r="E324" s="26" t="s">
        <v>1009</v>
      </c>
      <c r="F324" s="6">
        <v>71</v>
      </c>
      <c r="G324" s="6">
        <v>71.052184999999994</v>
      </c>
      <c r="H324" s="51">
        <v>71</v>
      </c>
      <c r="I324" s="34">
        <v>0</v>
      </c>
      <c r="J324" s="64">
        <v>7.0000000000000007E-2</v>
      </c>
      <c r="K324" s="51" t="s">
        <v>861</v>
      </c>
      <c r="L324" s="51">
        <v>1</v>
      </c>
      <c r="M324" s="51">
        <v>1</v>
      </c>
      <c r="N324" s="51">
        <v>1</v>
      </c>
      <c r="O324" s="51">
        <v>1</v>
      </c>
      <c r="P324" s="51">
        <v>1</v>
      </c>
      <c r="Q324" s="51">
        <v>1</v>
      </c>
      <c r="R324" s="51">
        <v>1</v>
      </c>
      <c r="S324" s="51">
        <v>1</v>
      </c>
      <c r="T324" s="51">
        <v>1</v>
      </c>
      <c r="U324" s="51">
        <v>1</v>
      </c>
      <c r="V324" s="51" t="s">
        <v>862</v>
      </c>
      <c r="W32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24" t="str">
        <f>IF(cto1255AMCO3[[#This Row],[Calificacion]]=1,"Aprobado","Subsanar")</f>
        <v>Aprobado</v>
      </c>
    </row>
    <row r="325" spans="1:24" customFormat="1" hidden="1">
      <c r="A325">
        <v>324</v>
      </c>
      <c r="B325" t="s">
        <v>1010</v>
      </c>
      <c r="C325" s="13" t="s">
        <v>1011</v>
      </c>
      <c r="D325" t="s">
        <v>859</v>
      </c>
      <c r="E325" s="26" t="s">
        <v>1012</v>
      </c>
      <c r="F325" s="6">
        <v>147</v>
      </c>
      <c r="G325" s="6">
        <v>147.44189</v>
      </c>
      <c r="H325" s="48">
        <v>147</v>
      </c>
      <c r="I325" s="32">
        <v>0</v>
      </c>
      <c r="J325" s="59">
        <v>0.06</v>
      </c>
      <c r="K325" s="48" t="s">
        <v>861</v>
      </c>
      <c r="L325" s="48">
        <v>1</v>
      </c>
      <c r="M325" s="48">
        <v>1</v>
      </c>
      <c r="N325" s="48">
        <v>1</v>
      </c>
      <c r="O325" s="48">
        <v>1</v>
      </c>
      <c r="P325" s="48">
        <v>1</v>
      </c>
      <c r="Q325" s="48">
        <v>1</v>
      </c>
      <c r="R325" s="48">
        <v>1</v>
      </c>
      <c r="S325" s="48">
        <v>1</v>
      </c>
      <c r="T325" s="48">
        <v>1</v>
      </c>
      <c r="U325" s="48">
        <v>1</v>
      </c>
      <c r="V325" s="48" t="s">
        <v>862</v>
      </c>
      <c r="W32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25" t="str">
        <f>IF(cto1255AMCO3[[#This Row],[Calificacion]]=1,"Aprobado","Subsanar")</f>
        <v>Aprobado</v>
      </c>
    </row>
    <row r="326" spans="1:24" customFormat="1" hidden="1">
      <c r="A326">
        <v>325</v>
      </c>
      <c r="B326" t="s">
        <v>1013</v>
      </c>
      <c r="C326" s="13" t="s">
        <v>1014</v>
      </c>
      <c r="D326" t="s">
        <v>859</v>
      </c>
      <c r="E326" s="26" t="s">
        <v>1015</v>
      </c>
      <c r="F326" s="6">
        <v>522</v>
      </c>
      <c r="G326" s="6">
        <v>497.86765200000002</v>
      </c>
      <c r="H326" s="48">
        <v>522</v>
      </c>
      <c r="I326" s="32">
        <v>0</v>
      </c>
      <c r="J326" s="59">
        <v>0.03</v>
      </c>
      <c r="K326" s="48" t="s">
        <v>861</v>
      </c>
      <c r="L326" s="48">
        <v>1</v>
      </c>
      <c r="M326" s="48">
        <v>1</v>
      </c>
      <c r="N326" s="48">
        <v>1</v>
      </c>
      <c r="O326" s="48">
        <v>1</v>
      </c>
      <c r="P326" s="48">
        <v>1</v>
      </c>
      <c r="Q326" s="48">
        <v>1</v>
      </c>
      <c r="R326" s="48">
        <v>1</v>
      </c>
      <c r="S326" s="48">
        <v>1</v>
      </c>
      <c r="T326" s="48">
        <v>1</v>
      </c>
      <c r="U326" s="48">
        <v>1</v>
      </c>
      <c r="V326" s="76" t="s">
        <v>3733</v>
      </c>
      <c r="W32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26" t="str">
        <f>IF(cto1255AMCO3[[#This Row],[Calificacion]]=1,"Aprobado","Subsanar")</f>
        <v>Aprobado</v>
      </c>
    </row>
    <row r="327" spans="1:24" customFormat="1" hidden="1">
      <c r="A327">
        <v>326</v>
      </c>
      <c r="B327" t="s">
        <v>1017</v>
      </c>
      <c r="C327" s="13" t="s">
        <v>1018</v>
      </c>
      <c r="D327" t="s">
        <v>859</v>
      </c>
      <c r="E327" s="26" t="s">
        <v>1019</v>
      </c>
      <c r="F327" s="6">
        <v>146</v>
      </c>
      <c r="G327" s="6">
        <v>146.330793</v>
      </c>
      <c r="H327" s="51">
        <v>146</v>
      </c>
      <c r="I327" s="34">
        <v>0</v>
      </c>
      <c r="J327" s="64">
        <v>0.06</v>
      </c>
      <c r="K327" s="51" t="s">
        <v>861</v>
      </c>
      <c r="L327" s="51">
        <v>1</v>
      </c>
      <c r="M327" s="51">
        <v>1</v>
      </c>
      <c r="N327" s="51">
        <v>1</v>
      </c>
      <c r="O327" s="51">
        <v>1</v>
      </c>
      <c r="P327" s="51">
        <v>1</v>
      </c>
      <c r="Q327" s="51">
        <v>1</v>
      </c>
      <c r="R327" s="51">
        <v>1</v>
      </c>
      <c r="S327" s="51">
        <v>1</v>
      </c>
      <c r="T327" s="51">
        <v>1</v>
      </c>
      <c r="U327" s="51">
        <v>1</v>
      </c>
      <c r="V327" s="51" t="s">
        <v>862</v>
      </c>
      <c r="W32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27" t="str">
        <f>IF(cto1255AMCO3[[#This Row],[Calificacion]]=1,"Aprobado","Subsanar")</f>
        <v>Aprobado</v>
      </c>
    </row>
    <row r="328" spans="1:24" customFormat="1" hidden="1">
      <c r="A328">
        <v>327</v>
      </c>
      <c r="B328" t="s">
        <v>1020</v>
      </c>
      <c r="C328" s="13" t="s">
        <v>1021</v>
      </c>
      <c r="D328" t="s">
        <v>859</v>
      </c>
      <c r="E328" s="26" t="s">
        <v>1022</v>
      </c>
      <c r="F328" s="6">
        <v>67</v>
      </c>
      <c r="G328" s="6">
        <v>67.323491000000004</v>
      </c>
      <c r="H328" s="48">
        <v>67</v>
      </c>
      <c r="I328" s="32">
        <v>0</v>
      </c>
      <c r="J328" s="59">
        <v>7.0000000000000007E-2</v>
      </c>
      <c r="K328" s="48" t="s">
        <v>861</v>
      </c>
      <c r="L328" s="48">
        <v>1</v>
      </c>
      <c r="M328" s="48">
        <v>1</v>
      </c>
      <c r="N328" s="48">
        <v>1</v>
      </c>
      <c r="O328" s="48">
        <v>1</v>
      </c>
      <c r="P328" s="48">
        <v>1</v>
      </c>
      <c r="Q328" s="48">
        <v>1</v>
      </c>
      <c r="R328" s="48">
        <v>1</v>
      </c>
      <c r="S328" s="48">
        <v>1</v>
      </c>
      <c r="T328" s="48">
        <v>1</v>
      </c>
      <c r="U328" s="48">
        <v>1</v>
      </c>
      <c r="V328" s="48" t="s">
        <v>862</v>
      </c>
      <c r="W32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28" t="str">
        <f>IF(cto1255AMCO3[[#This Row],[Calificacion]]=1,"Aprobado","Subsanar")</f>
        <v>Aprobado</v>
      </c>
    </row>
    <row r="329" spans="1:24" customFormat="1" hidden="1">
      <c r="A329">
        <v>328</v>
      </c>
      <c r="B329" t="s">
        <v>1023</v>
      </c>
      <c r="C329" s="13" t="s">
        <v>1024</v>
      </c>
      <c r="D329" t="s">
        <v>859</v>
      </c>
      <c r="E329" s="26" t="s">
        <v>1025</v>
      </c>
      <c r="F329" s="6">
        <v>143</v>
      </c>
      <c r="G329" s="6">
        <v>142.65961100000001</v>
      </c>
      <c r="H329" s="51">
        <v>143</v>
      </c>
      <c r="I329" s="34">
        <v>0</v>
      </c>
      <c r="J329" s="64">
        <v>0.06</v>
      </c>
      <c r="K329" s="51" t="s">
        <v>861</v>
      </c>
      <c r="L329" s="51">
        <v>1</v>
      </c>
      <c r="M329" s="51">
        <v>1</v>
      </c>
      <c r="N329" s="51">
        <v>1</v>
      </c>
      <c r="O329" s="51">
        <v>1</v>
      </c>
      <c r="P329" s="51">
        <v>1</v>
      </c>
      <c r="Q329" s="51">
        <v>1</v>
      </c>
      <c r="R329" s="51">
        <v>1</v>
      </c>
      <c r="S329" s="51">
        <v>1</v>
      </c>
      <c r="T329" s="51">
        <v>1</v>
      </c>
      <c r="U329" s="51">
        <v>1</v>
      </c>
      <c r="V329" s="51" t="s">
        <v>862</v>
      </c>
      <c r="W32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29" t="str">
        <f>IF(cto1255AMCO3[[#This Row],[Calificacion]]=1,"Aprobado","Subsanar")</f>
        <v>Aprobado</v>
      </c>
    </row>
    <row r="330" spans="1:24" customFormat="1" hidden="1">
      <c r="A330">
        <v>329</v>
      </c>
      <c r="B330" t="s">
        <v>1026</v>
      </c>
      <c r="C330" s="13" t="s">
        <v>1027</v>
      </c>
      <c r="D330" t="s">
        <v>859</v>
      </c>
      <c r="E330" s="26" t="s">
        <v>1028</v>
      </c>
      <c r="F330" s="6">
        <v>73</v>
      </c>
      <c r="G330" s="6">
        <v>73.487848999999997</v>
      </c>
      <c r="H330" s="51">
        <v>73</v>
      </c>
      <c r="I330" s="34">
        <v>0</v>
      </c>
      <c r="J330" s="64">
        <v>7.0000000000000007E-2</v>
      </c>
      <c r="K330" s="51" t="s">
        <v>861</v>
      </c>
      <c r="L330" s="51">
        <v>1</v>
      </c>
      <c r="M330" s="51">
        <v>1</v>
      </c>
      <c r="N330" s="51">
        <v>1</v>
      </c>
      <c r="O330" s="51">
        <v>1</v>
      </c>
      <c r="P330" s="51">
        <v>1</v>
      </c>
      <c r="Q330" s="51">
        <v>1</v>
      </c>
      <c r="R330" s="51">
        <v>1</v>
      </c>
      <c r="S330" s="51">
        <v>1</v>
      </c>
      <c r="T330" s="51">
        <v>1</v>
      </c>
      <c r="U330" s="51">
        <v>1</v>
      </c>
      <c r="V330" s="51" t="s">
        <v>862</v>
      </c>
      <c r="W33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30" t="str">
        <f>IF(cto1255AMCO3[[#This Row],[Calificacion]]=1,"Aprobado","Subsanar")</f>
        <v>Aprobado</v>
      </c>
    </row>
    <row r="331" spans="1:24" customFormat="1" hidden="1">
      <c r="A331">
        <v>330</v>
      </c>
      <c r="B331" t="s">
        <v>1029</v>
      </c>
      <c r="C331" s="13" t="s">
        <v>1030</v>
      </c>
      <c r="D331" t="s">
        <v>859</v>
      </c>
      <c r="E331" s="26" t="s">
        <v>1031</v>
      </c>
      <c r="F331" s="6">
        <v>71</v>
      </c>
      <c r="G331" s="6">
        <v>71.067352</v>
      </c>
      <c r="H331" s="48">
        <v>71</v>
      </c>
      <c r="I331" s="32">
        <v>0</v>
      </c>
      <c r="J331" s="59">
        <v>7.0000000000000007E-2</v>
      </c>
      <c r="K331" s="48" t="s">
        <v>861</v>
      </c>
      <c r="L331" s="48">
        <v>1</v>
      </c>
      <c r="M331" s="48">
        <v>1</v>
      </c>
      <c r="N331" s="48">
        <v>1</v>
      </c>
      <c r="O331" s="48">
        <v>1</v>
      </c>
      <c r="P331" s="48">
        <v>1</v>
      </c>
      <c r="Q331" s="48">
        <v>1</v>
      </c>
      <c r="R331" s="48">
        <v>1</v>
      </c>
      <c r="S331" s="48">
        <v>1</v>
      </c>
      <c r="T331" s="48">
        <v>1</v>
      </c>
      <c r="U331" s="48">
        <v>1</v>
      </c>
      <c r="V331" s="48" t="s">
        <v>862</v>
      </c>
      <c r="W33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31" t="str">
        <f>IF(cto1255AMCO3[[#This Row],[Calificacion]]=1,"Aprobado","Subsanar")</f>
        <v>Aprobado</v>
      </c>
    </row>
    <row r="332" spans="1:24" customFormat="1" hidden="1">
      <c r="A332">
        <v>331</v>
      </c>
      <c r="B332" t="s">
        <v>1032</v>
      </c>
      <c r="C332" s="13" t="s">
        <v>1033</v>
      </c>
      <c r="D332" t="s">
        <v>859</v>
      </c>
      <c r="E332" s="26" t="s">
        <v>1034</v>
      </c>
      <c r="F332" s="6">
        <v>142</v>
      </c>
      <c r="G332" s="6">
        <v>141.80397300000001</v>
      </c>
      <c r="H332" s="51">
        <v>142</v>
      </c>
      <c r="I332" s="34">
        <v>0</v>
      </c>
      <c r="J332" s="64">
        <v>0.06</v>
      </c>
      <c r="K332" s="51" t="s">
        <v>861</v>
      </c>
      <c r="L332" s="51">
        <v>1</v>
      </c>
      <c r="M332" s="51">
        <v>1</v>
      </c>
      <c r="N332" s="51">
        <v>1</v>
      </c>
      <c r="O332" s="51">
        <v>1</v>
      </c>
      <c r="P332" s="51">
        <v>1</v>
      </c>
      <c r="Q332" s="51">
        <v>1</v>
      </c>
      <c r="R332" s="51">
        <v>1</v>
      </c>
      <c r="S332" s="51">
        <v>1</v>
      </c>
      <c r="T332" s="51">
        <v>1</v>
      </c>
      <c r="U332" s="51">
        <v>1</v>
      </c>
      <c r="V332" s="51" t="s">
        <v>862</v>
      </c>
      <c r="W33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32" t="str">
        <f>IF(cto1255AMCO3[[#This Row],[Calificacion]]=1,"Aprobado","Subsanar")</f>
        <v>Aprobado</v>
      </c>
    </row>
    <row r="333" spans="1:24" customFormat="1" hidden="1">
      <c r="A333">
        <v>332</v>
      </c>
      <c r="B333" t="s">
        <v>1035</v>
      </c>
      <c r="C333" s="13" t="s">
        <v>1036</v>
      </c>
      <c r="D333" t="s">
        <v>859</v>
      </c>
      <c r="E333" s="26" t="s">
        <v>1037</v>
      </c>
      <c r="F333" s="6">
        <v>144</v>
      </c>
      <c r="G333" s="6">
        <v>144.52577400000001</v>
      </c>
      <c r="H333" s="48">
        <v>144</v>
      </c>
      <c r="I333" s="32">
        <v>0</v>
      </c>
      <c r="J333" s="59">
        <v>0.06</v>
      </c>
      <c r="K333" s="48" t="s">
        <v>861</v>
      </c>
      <c r="L333" s="48">
        <v>1</v>
      </c>
      <c r="M333" s="48">
        <v>1</v>
      </c>
      <c r="N333" s="48">
        <v>1</v>
      </c>
      <c r="O333" s="48">
        <v>1</v>
      </c>
      <c r="P333" s="48">
        <v>1</v>
      </c>
      <c r="Q333" s="48">
        <v>1</v>
      </c>
      <c r="R333" s="48">
        <v>1</v>
      </c>
      <c r="S333" s="48">
        <v>1</v>
      </c>
      <c r="T333" s="48">
        <v>1</v>
      </c>
      <c r="U333" s="48">
        <v>1</v>
      </c>
      <c r="V333" s="48" t="s">
        <v>862</v>
      </c>
      <c r="W33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33" t="str">
        <f>IF(cto1255AMCO3[[#This Row],[Calificacion]]=1,"Aprobado","Subsanar")</f>
        <v>Aprobado</v>
      </c>
    </row>
    <row r="334" spans="1:24" customFormat="1" hidden="1">
      <c r="A334">
        <v>333</v>
      </c>
      <c r="B334" t="s">
        <v>1038</v>
      </c>
      <c r="C334" s="13" t="s">
        <v>1039</v>
      </c>
      <c r="D334" t="s">
        <v>859</v>
      </c>
      <c r="E334" s="26" t="s">
        <v>1040</v>
      </c>
      <c r="F334" s="6">
        <v>67</v>
      </c>
      <c r="G334" s="6">
        <v>66.784150999999994</v>
      </c>
      <c r="H334" s="51">
        <v>67</v>
      </c>
      <c r="I334" s="34">
        <v>0</v>
      </c>
      <c r="J334" s="64">
        <v>7.0000000000000007E-2</v>
      </c>
      <c r="K334" s="51" t="s">
        <v>861</v>
      </c>
      <c r="L334" s="51">
        <v>1</v>
      </c>
      <c r="M334" s="51">
        <v>1</v>
      </c>
      <c r="N334" s="51">
        <v>1</v>
      </c>
      <c r="O334" s="51">
        <v>1</v>
      </c>
      <c r="P334" s="51">
        <v>1</v>
      </c>
      <c r="Q334" s="51">
        <v>1</v>
      </c>
      <c r="R334" s="51">
        <v>1</v>
      </c>
      <c r="S334" s="51">
        <v>1</v>
      </c>
      <c r="T334" s="51">
        <v>1</v>
      </c>
      <c r="U334" s="51">
        <v>1</v>
      </c>
      <c r="V334" s="51" t="s">
        <v>862</v>
      </c>
      <c r="W33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34" t="str">
        <f>IF(cto1255AMCO3[[#This Row],[Calificacion]]=1,"Aprobado","Subsanar")</f>
        <v>Aprobado</v>
      </c>
    </row>
    <row r="335" spans="1:24" customFormat="1" hidden="1">
      <c r="A335">
        <v>334</v>
      </c>
      <c r="B335" t="s">
        <v>1041</v>
      </c>
      <c r="C335" s="13" t="s">
        <v>1042</v>
      </c>
      <c r="D335" t="s">
        <v>859</v>
      </c>
      <c r="E335" s="26" t="s">
        <v>1043</v>
      </c>
      <c r="F335" s="6">
        <v>143</v>
      </c>
      <c r="G335" s="6">
        <v>143.19306700000001</v>
      </c>
      <c r="H335" s="48">
        <v>143</v>
      </c>
      <c r="I335" s="32">
        <v>0</v>
      </c>
      <c r="J335" s="59">
        <v>0.06</v>
      </c>
      <c r="K335" s="48" t="s">
        <v>861</v>
      </c>
      <c r="L335" s="48">
        <v>1</v>
      </c>
      <c r="M335" s="48">
        <v>1</v>
      </c>
      <c r="N335" s="48">
        <v>1</v>
      </c>
      <c r="O335" s="48">
        <v>1</v>
      </c>
      <c r="P335" s="48">
        <v>1</v>
      </c>
      <c r="Q335" s="48">
        <v>1</v>
      </c>
      <c r="R335" s="48">
        <v>1</v>
      </c>
      <c r="S335" s="48">
        <v>1</v>
      </c>
      <c r="T335" s="48">
        <v>1</v>
      </c>
      <c r="U335" s="48">
        <v>1</v>
      </c>
      <c r="V335" s="48" t="s">
        <v>862</v>
      </c>
      <c r="W33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35" t="str">
        <f>IF(cto1255AMCO3[[#This Row],[Calificacion]]=1,"Aprobado","Subsanar")</f>
        <v>Aprobado</v>
      </c>
    </row>
    <row r="336" spans="1:24" customFormat="1" hidden="1">
      <c r="A336">
        <v>335</v>
      </c>
      <c r="B336" t="s">
        <v>1044</v>
      </c>
      <c r="C336" s="13" t="s">
        <v>1045</v>
      </c>
      <c r="D336" t="s">
        <v>859</v>
      </c>
      <c r="E336" s="26" t="s">
        <v>1046</v>
      </c>
      <c r="F336" s="6">
        <v>147</v>
      </c>
      <c r="G336" s="6">
        <v>147.31956099999999</v>
      </c>
      <c r="H336" s="51">
        <v>147</v>
      </c>
      <c r="I336" s="34">
        <v>0</v>
      </c>
      <c r="J336" s="64">
        <v>0.06</v>
      </c>
      <c r="K336" s="51" t="s">
        <v>861</v>
      </c>
      <c r="L336" s="51">
        <v>1</v>
      </c>
      <c r="M336" s="51">
        <v>1</v>
      </c>
      <c r="N336" s="51">
        <v>1</v>
      </c>
      <c r="O336" s="51">
        <v>1</v>
      </c>
      <c r="P336" s="51">
        <v>1</v>
      </c>
      <c r="Q336" s="51">
        <v>1</v>
      </c>
      <c r="R336" s="51">
        <v>1</v>
      </c>
      <c r="S336" s="51">
        <v>1</v>
      </c>
      <c r="T336" s="51">
        <v>1</v>
      </c>
      <c r="U336" s="51">
        <v>1</v>
      </c>
      <c r="V336" s="51" t="s">
        <v>862</v>
      </c>
      <c r="W33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36" t="str">
        <f>IF(cto1255AMCO3[[#This Row],[Calificacion]]=1,"Aprobado","Subsanar")</f>
        <v>Aprobado</v>
      </c>
    </row>
    <row r="337" spans="1:27" customFormat="1" hidden="1">
      <c r="A337">
        <v>336</v>
      </c>
      <c r="B337" t="s">
        <v>1047</v>
      </c>
      <c r="C337" s="13" t="s">
        <v>1048</v>
      </c>
      <c r="D337" t="s">
        <v>1049</v>
      </c>
      <c r="E337" s="26" t="s">
        <v>1050</v>
      </c>
      <c r="F337" s="6">
        <v>91</v>
      </c>
      <c r="G337" s="6">
        <v>112.35529200000001</v>
      </c>
      <c r="H337" s="48">
        <v>91</v>
      </c>
      <c r="I337" s="4">
        <f t="shared" ref="I337:I368" si="15">(((ABS(H337-F337))/F337))</f>
        <v>0</v>
      </c>
      <c r="J337" s="10">
        <f t="shared" ref="J337:J368" si="16">IF(H337&lt;=80,0.07,IF(AND(H337&gt;80,H337&lt;=250),0.06,IF(AND(H337&gt;250,H337&lt;=500),0.04,IF(H337&gt;500,0.03,0))))</f>
        <v>0.06</v>
      </c>
      <c r="K337" t="str">
        <f t="shared" ref="K337:K368" si="17">IF(ABS(I337)&lt;=J337,"Dentro del rango","Supera el rango")</f>
        <v>Dentro del rango</v>
      </c>
      <c r="L337" s="48">
        <v>1</v>
      </c>
      <c r="M337" s="48">
        <v>1</v>
      </c>
      <c r="N337" s="48">
        <v>1</v>
      </c>
      <c r="O337" s="48">
        <v>1</v>
      </c>
      <c r="P337" s="48">
        <v>1</v>
      </c>
      <c r="Q337" s="48">
        <v>1</v>
      </c>
      <c r="R337" s="48">
        <v>1</v>
      </c>
      <c r="S337" s="48">
        <v>1</v>
      </c>
      <c r="T337" s="48">
        <v>1</v>
      </c>
      <c r="U337" s="48">
        <v>1</v>
      </c>
      <c r="V337" s="48" t="s">
        <v>47</v>
      </c>
      <c r="W33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37" t="str">
        <f>IF(cto1255AMCO3[[#This Row],[Calificacion]]=1,"Aprobado","Subsanar")</f>
        <v>Aprobado</v>
      </c>
    </row>
    <row r="338" spans="1:27" customFormat="1" hidden="1">
      <c r="A338">
        <v>337</v>
      </c>
      <c r="B338" t="s">
        <v>1051</v>
      </c>
      <c r="C338" s="13" t="s">
        <v>1052</v>
      </c>
      <c r="D338" t="s">
        <v>1049</v>
      </c>
      <c r="E338" s="26" t="s">
        <v>1053</v>
      </c>
      <c r="F338" s="6">
        <v>76</v>
      </c>
      <c r="G338" s="6">
        <v>75.755143000000004</v>
      </c>
      <c r="H338" s="51">
        <v>76</v>
      </c>
      <c r="I338" s="4">
        <f t="shared" si="15"/>
        <v>0</v>
      </c>
      <c r="J338" s="10">
        <f t="shared" si="16"/>
        <v>7.0000000000000007E-2</v>
      </c>
      <c r="K338" t="str">
        <f t="shared" si="17"/>
        <v>Dentro del rango</v>
      </c>
      <c r="L338" s="51">
        <v>1</v>
      </c>
      <c r="M338" s="51">
        <v>1</v>
      </c>
      <c r="N338" s="51">
        <v>1</v>
      </c>
      <c r="O338" s="51">
        <v>1</v>
      </c>
      <c r="P338" s="51">
        <v>1</v>
      </c>
      <c r="Q338" s="51">
        <v>1</v>
      </c>
      <c r="R338" s="51">
        <v>1</v>
      </c>
      <c r="S338" s="51">
        <v>1</v>
      </c>
      <c r="T338" s="51">
        <v>1</v>
      </c>
      <c r="U338" s="51">
        <v>1</v>
      </c>
      <c r="V338" s="51" t="s">
        <v>47</v>
      </c>
      <c r="W33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38" t="str">
        <f>IF(cto1255AMCO3[[#This Row],[Calificacion]]=1,"Aprobado","Subsanar")</f>
        <v>Aprobado</v>
      </c>
    </row>
    <row r="339" spans="1:27" customFormat="1" hidden="1">
      <c r="A339">
        <v>338</v>
      </c>
      <c r="B339" t="s">
        <v>1054</v>
      </c>
      <c r="C339" s="13" t="s">
        <v>1055</v>
      </c>
      <c r="D339" t="s">
        <v>1049</v>
      </c>
      <c r="E339" s="26" t="s">
        <v>1056</v>
      </c>
      <c r="F339" s="6">
        <v>211</v>
      </c>
      <c r="G339" s="6">
        <v>211.60967099999999</v>
      </c>
      <c r="H339" s="48">
        <v>211</v>
      </c>
      <c r="I339" s="4">
        <f t="shared" si="15"/>
        <v>0</v>
      </c>
      <c r="J339" s="10">
        <f t="shared" si="16"/>
        <v>0.06</v>
      </c>
      <c r="K339" t="str">
        <f t="shared" si="17"/>
        <v>Dentro del rango</v>
      </c>
      <c r="L339" s="48">
        <v>1</v>
      </c>
      <c r="M339" s="48">
        <v>1</v>
      </c>
      <c r="N339" s="48">
        <v>1</v>
      </c>
      <c r="O339" s="48">
        <v>1</v>
      </c>
      <c r="P339" s="48">
        <v>1</v>
      </c>
      <c r="Q339" s="48">
        <v>1</v>
      </c>
      <c r="R339" s="48">
        <v>1</v>
      </c>
      <c r="S339" s="48">
        <v>1</v>
      </c>
      <c r="T339" s="48">
        <v>1</v>
      </c>
      <c r="U339" s="48">
        <v>1</v>
      </c>
      <c r="V339" s="48" t="s">
        <v>47</v>
      </c>
      <c r="W33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39" t="str">
        <f>IF(cto1255AMCO3[[#This Row],[Calificacion]]=1,"Aprobado","Subsanar")</f>
        <v>Aprobado</v>
      </c>
    </row>
    <row r="340" spans="1:27" customFormat="1" hidden="1">
      <c r="A340">
        <v>339</v>
      </c>
      <c r="B340" t="s">
        <v>1057</v>
      </c>
      <c r="C340" s="13" t="s">
        <v>1058</v>
      </c>
      <c r="D340" t="s">
        <v>1049</v>
      </c>
      <c r="E340" s="26" t="s">
        <v>1059</v>
      </c>
      <c r="F340" s="6">
        <v>149</v>
      </c>
      <c r="G340" s="6">
        <v>148.826177</v>
      </c>
      <c r="H340" s="51">
        <v>149</v>
      </c>
      <c r="I340" s="4">
        <f t="shared" si="15"/>
        <v>0</v>
      </c>
      <c r="J340" s="10">
        <f t="shared" si="16"/>
        <v>0.06</v>
      </c>
      <c r="K340" t="str">
        <f t="shared" si="17"/>
        <v>Dentro del rango</v>
      </c>
      <c r="L340" s="51">
        <v>1</v>
      </c>
      <c r="M340" s="51">
        <v>1</v>
      </c>
      <c r="N340" s="51">
        <v>1</v>
      </c>
      <c r="O340" s="51">
        <v>1</v>
      </c>
      <c r="P340" s="51">
        <v>1</v>
      </c>
      <c r="Q340" s="51">
        <v>1</v>
      </c>
      <c r="R340" s="51">
        <v>1</v>
      </c>
      <c r="S340" s="51">
        <v>1</v>
      </c>
      <c r="T340" s="51">
        <v>1</v>
      </c>
      <c r="U340" s="51">
        <v>1</v>
      </c>
      <c r="V340" s="51" t="s">
        <v>47</v>
      </c>
      <c r="W34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40" t="str">
        <f>IF(cto1255AMCO3[[#This Row],[Calificacion]]=1,"Aprobado","Subsanar")</f>
        <v>Aprobado</v>
      </c>
    </row>
    <row r="341" spans="1:27" customFormat="1" hidden="1">
      <c r="A341">
        <v>340</v>
      </c>
      <c r="B341" t="s">
        <v>1064</v>
      </c>
      <c r="C341" s="13" t="s">
        <v>1065</v>
      </c>
      <c r="D341" t="s">
        <v>1049</v>
      </c>
      <c r="E341" s="26" t="s">
        <v>1066</v>
      </c>
      <c r="F341" s="6">
        <v>63</v>
      </c>
      <c r="G341" s="6">
        <v>94.080333999999993</v>
      </c>
      <c r="H341" s="51">
        <v>63</v>
      </c>
      <c r="I341" s="4">
        <f t="shared" si="15"/>
        <v>0</v>
      </c>
      <c r="J341" s="10">
        <f t="shared" si="16"/>
        <v>7.0000000000000007E-2</v>
      </c>
      <c r="K341" t="str">
        <f t="shared" si="17"/>
        <v>Dentro del rango</v>
      </c>
      <c r="L341" s="51">
        <v>1</v>
      </c>
      <c r="M341" s="51">
        <v>1</v>
      </c>
      <c r="N341" s="51">
        <v>1</v>
      </c>
      <c r="O341" s="51">
        <v>1</v>
      </c>
      <c r="P341" s="51">
        <v>1</v>
      </c>
      <c r="Q341" s="51">
        <v>1</v>
      </c>
      <c r="R341" s="51">
        <v>1</v>
      </c>
      <c r="S341" s="51">
        <v>1</v>
      </c>
      <c r="T341" s="51">
        <v>1</v>
      </c>
      <c r="U341" s="51">
        <v>1</v>
      </c>
      <c r="V341" s="51" t="s">
        <v>47</v>
      </c>
      <c r="W34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41" t="str">
        <f>IF(cto1255AMCO3[[#This Row],[Calificacion]]=1,"Aprobado","Subsanar")</f>
        <v>Aprobado</v>
      </c>
    </row>
    <row r="342" spans="1:27" customFormat="1" hidden="1">
      <c r="A342">
        <v>341</v>
      </c>
      <c r="B342" t="s">
        <v>1067</v>
      </c>
      <c r="C342" s="13" t="s">
        <v>1068</v>
      </c>
      <c r="D342" t="s">
        <v>1049</v>
      </c>
      <c r="E342" s="26" t="s">
        <v>1069</v>
      </c>
      <c r="F342" s="6">
        <v>75</v>
      </c>
      <c r="G342" s="6">
        <v>75.119497999999993</v>
      </c>
      <c r="H342" s="48">
        <v>75</v>
      </c>
      <c r="I342" s="4">
        <f t="shared" si="15"/>
        <v>0</v>
      </c>
      <c r="J342" s="10">
        <f t="shared" si="16"/>
        <v>7.0000000000000007E-2</v>
      </c>
      <c r="K342" t="str">
        <f t="shared" si="17"/>
        <v>Dentro del rango</v>
      </c>
      <c r="L342" s="48">
        <v>1</v>
      </c>
      <c r="M342" s="48">
        <v>1</v>
      </c>
      <c r="N342" s="48">
        <v>1</v>
      </c>
      <c r="O342" s="48">
        <v>1</v>
      </c>
      <c r="P342" s="48">
        <v>1</v>
      </c>
      <c r="Q342" s="48">
        <v>1</v>
      </c>
      <c r="R342" s="48">
        <v>1</v>
      </c>
      <c r="S342" s="48">
        <v>1</v>
      </c>
      <c r="T342" s="48">
        <v>1</v>
      </c>
      <c r="U342" s="48">
        <v>1</v>
      </c>
      <c r="V342" s="48" t="s">
        <v>47</v>
      </c>
      <c r="W34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42" t="str">
        <f>IF(cto1255AMCO3[[#This Row],[Calificacion]]=1,"Aprobado","Subsanar")</f>
        <v>Aprobado</v>
      </c>
    </row>
    <row r="343" spans="1:27" customFormat="1" hidden="1">
      <c r="A343">
        <v>342</v>
      </c>
      <c r="B343" t="s">
        <v>1070</v>
      </c>
      <c r="C343" s="13" t="s">
        <v>1071</v>
      </c>
      <c r="D343" t="s">
        <v>1049</v>
      </c>
      <c r="E343" s="26" t="s">
        <v>1072</v>
      </c>
      <c r="F343" s="6">
        <v>63</v>
      </c>
      <c r="G343" s="6">
        <v>62.74689</v>
      </c>
      <c r="H343" s="51">
        <v>63</v>
      </c>
      <c r="I343" s="4">
        <f t="shared" si="15"/>
        <v>0</v>
      </c>
      <c r="J343" s="10">
        <f t="shared" si="16"/>
        <v>7.0000000000000007E-2</v>
      </c>
      <c r="K343" t="str">
        <f t="shared" si="17"/>
        <v>Dentro del rango</v>
      </c>
      <c r="L343" s="51">
        <v>1</v>
      </c>
      <c r="M343" s="51">
        <v>1</v>
      </c>
      <c r="N343" s="51">
        <v>1</v>
      </c>
      <c r="O343" s="51">
        <v>1</v>
      </c>
      <c r="P343" s="51">
        <v>1</v>
      </c>
      <c r="Q343" s="51">
        <v>1</v>
      </c>
      <c r="R343" s="51">
        <v>1</v>
      </c>
      <c r="S343" s="51">
        <v>1</v>
      </c>
      <c r="T343" s="51">
        <v>1</v>
      </c>
      <c r="U343" s="51">
        <v>1</v>
      </c>
      <c r="V343" s="51" t="s">
        <v>47</v>
      </c>
      <c r="W34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43" t="str">
        <f>IF(cto1255AMCO3[[#This Row],[Calificacion]]=1,"Aprobado","Subsanar")</f>
        <v>Aprobado</v>
      </c>
    </row>
    <row r="344" spans="1:27" customFormat="1" hidden="1">
      <c r="A344">
        <v>343</v>
      </c>
      <c r="B344" t="s">
        <v>1073</v>
      </c>
      <c r="C344" s="13" t="s">
        <v>1074</v>
      </c>
      <c r="D344" t="s">
        <v>1049</v>
      </c>
      <c r="E344" s="26" t="s">
        <v>1075</v>
      </c>
      <c r="F344" s="6">
        <v>145</v>
      </c>
      <c r="G344" s="6">
        <v>144.732044</v>
      </c>
      <c r="H344" s="48">
        <v>145</v>
      </c>
      <c r="I344" s="4">
        <f t="shared" si="15"/>
        <v>0</v>
      </c>
      <c r="J344" s="10">
        <f t="shared" si="16"/>
        <v>0.06</v>
      </c>
      <c r="K344" t="str">
        <f t="shared" si="17"/>
        <v>Dentro del rango</v>
      </c>
      <c r="L344" s="48">
        <v>1</v>
      </c>
      <c r="M344" s="48">
        <v>1</v>
      </c>
      <c r="N344" s="48">
        <v>1</v>
      </c>
      <c r="O344" s="48">
        <v>1</v>
      </c>
      <c r="P344" s="48">
        <v>1</v>
      </c>
      <c r="Q344" s="48">
        <v>1</v>
      </c>
      <c r="R344" s="48">
        <v>1</v>
      </c>
      <c r="S344" s="48">
        <v>1</v>
      </c>
      <c r="T344" s="48">
        <v>1</v>
      </c>
      <c r="U344" s="48">
        <v>1</v>
      </c>
      <c r="V344" s="48" t="s">
        <v>47</v>
      </c>
      <c r="W34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44" t="str">
        <f>IF(cto1255AMCO3[[#This Row],[Calificacion]]=1,"Aprobado","Subsanar")</f>
        <v>Aprobado</v>
      </c>
    </row>
    <row r="345" spans="1:27" customFormat="1" hidden="1">
      <c r="A345">
        <v>344</v>
      </c>
      <c r="B345" t="s">
        <v>1076</v>
      </c>
      <c r="C345" s="13" t="s">
        <v>1077</v>
      </c>
      <c r="D345" t="s">
        <v>1049</v>
      </c>
      <c r="E345" s="26" t="s">
        <v>1078</v>
      </c>
      <c r="F345" s="6">
        <v>124</v>
      </c>
      <c r="G345" s="6">
        <v>123.83083000000001</v>
      </c>
      <c r="H345" s="51">
        <v>124</v>
      </c>
      <c r="I345" s="4">
        <f t="shared" si="15"/>
        <v>0</v>
      </c>
      <c r="J345" s="10">
        <f t="shared" si="16"/>
        <v>0.06</v>
      </c>
      <c r="K345" t="str">
        <f t="shared" si="17"/>
        <v>Dentro del rango</v>
      </c>
      <c r="L345" s="51">
        <v>1</v>
      </c>
      <c r="M345" s="51">
        <v>1</v>
      </c>
      <c r="N345" s="51">
        <v>1</v>
      </c>
      <c r="O345" s="51">
        <v>1</v>
      </c>
      <c r="P345" s="51">
        <v>1</v>
      </c>
      <c r="Q345" s="51">
        <v>1</v>
      </c>
      <c r="R345" s="51">
        <v>1</v>
      </c>
      <c r="S345" s="51">
        <v>1</v>
      </c>
      <c r="T345" s="51">
        <v>1</v>
      </c>
      <c r="U345" s="51">
        <v>1</v>
      </c>
      <c r="V345" s="51" t="s">
        <v>47</v>
      </c>
      <c r="W34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45" t="str">
        <f>IF(cto1255AMCO3[[#This Row],[Calificacion]]=1,"Aprobado","Subsanar")</f>
        <v>Aprobado</v>
      </c>
    </row>
    <row r="346" spans="1:27" customFormat="1" hidden="1">
      <c r="A346">
        <v>345</v>
      </c>
      <c r="B346" t="s">
        <v>1079</v>
      </c>
      <c r="C346" s="13" t="s">
        <v>1080</v>
      </c>
      <c r="D346" t="s">
        <v>1049</v>
      </c>
      <c r="E346" s="26" t="s">
        <v>1081</v>
      </c>
      <c r="F346" s="6">
        <v>149</v>
      </c>
      <c r="G346" s="6">
        <v>148.82624799999999</v>
      </c>
      <c r="H346" s="48">
        <v>149</v>
      </c>
      <c r="I346" s="4">
        <f t="shared" si="15"/>
        <v>0</v>
      </c>
      <c r="J346" s="10">
        <f t="shared" si="16"/>
        <v>0.06</v>
      </c>
      <c r="K346" t="str">
        <f t="shared" si="17"/>
        <v>Dentro del rango</v>
      </c>
      <c r="L346" s="48">
        <v>1</v>
      </c>
      <c r="M346" s="48">
        <v>1</v>
      </c>
      <c r="N346" s="48">
        <v>1</v>
      </c>
      <c r="O346" s="48">
        <v>1</v>
      </c>
      <c r="P346" s="48">
        <v>1</v>
      </c>
      <c r="Q346" s="48">
        <v>1</v>
      </c>
      <c r="R346" s="48">
        <v>1</v>
      </c>
      <c r="S346" s="48">
        <v>1</v>
      </c>
      <c r="T346" s="48">
        <v>1</v>
      </c>
      <c r="U346" s="48">
        <v>1</v>
      </c>
      <c r="V346" s="48" t="s">
        <v>47</v>
      </c>
      <c r="W34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46" t="str">
        <f>IF(cto1255AMCO3[[#This Row],[Calificacion]]=1,"Aprobado","Subsanar")</f>
        <v>Aprobado</v>
      </c>
    </row>
    <row r="347" spans="1:27" customFormat="1" hidden="1">
      <c r="A347">
        <v>346</v>
      </c>
      <c r="B347" t="s">
        <v>1082</v>
      </c>
      <c r="C347" s="13" t="s">
        <v>1083</v>
      </c>
      <c r="D347" t="s">
        <v>1049</v>
      </c>
      <c r="E347" s="26" t="s">
        <v>1084</v>
      </c>
      <c r="F347" s="6">
        <v>144</v>
      </c>
      <c r="G347" s="6">
        <v>144.438198</v>
      </c>
      <c r="H347" s="51">
        <v>144</v>
      </c>
      <c r="I347" s="4">
        <f t="shared" si="15"/>
        <v>0</v>
      </c>
      <c r="J347" s="10">
        <f t="shared" si="16"/>
        <v>0.06</v>
      </c>
      <c r="K347" t="str">
        <f t="shared" si="17"/>
        <v>Dentro del rango</v>
      </c>
      <c r="L347" s="51">
        <v>1</v>
      </c>
      <c r="M347" s="51">
        <v>1</v>
      </c>
      <c r="N347" s="51">
        <v>1</v>
      </c>
      <c r="O347" s="51">
        <v>1</v>
      </c>
      <c r="P347" s="51">
        <v>1</v>
      </c>
      <c r="Q347" s="51">
        <v>1</v>
      </c>
      <c r="R347" s="51">
        <v>1</v>
      </c>
      <c r="S347" s="51">
        <v>1</v>
      </c>
      <c r="T347" s="51">
        <v>1</v>
      </c>
      <c r="U347" s="51">
        <v>1</v>
      </c>
      <c r="V347" s="51" t="s">
        <v>47</v>
      </c>
      <c r="W34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47" t="str">
        <f>IF(cto1255AMCO3[[#This Row],[Calificacion]]=1,"Aprobado","Subsanar")</f>
        <v>Aprobado</v>
      </c>
    </row>
    <row r="348" spans="1:27" customFormat="1" hidden="1">
      <c r="A348">
        <v>347</v>
      </c>
      <c r="B348" t="s">
        <v>1085</v>
      </c>
      <c r="C348" s="13" t="s">
        <v>1086</v>
      </c>
      <c r="D348" t="s">
        <v>1049</v>
      </c>
      <c r="E348" s="26" t="s">
        <v>1087</v>
      </c>
      <c r="F348" s="6">
        <v>145</v>
      </c>
      <c r="G348" s="6">
        <v>144.811352</v>
      </c>
      <c r="H348" s="48">
        <v>145</v>
      </c>
      <c r="I348" s="4">
        <f t="shared" si="15"/>
        <v>0</v>
      </c>
      <c r="J348" s="10">
        <f t="shared" si="16"/>
        <v>0.06</v>
      </c>
      <c r="K348" t="str">
        <f t="shared" si="17"/>
        <v>Dentro del rango</v>
      </c>
      <c r="L348" s="48">
        <v>1</v>
      </c>
      <c r="M348" s="48">
        <v>1</v>
      </c>
      <c r="N348" s="48">
        <v>1</v>
      </c>
      <c r="O348" s="48">
        <v>1</v>
      </c>
      <c r="P348" s="48">
        <v>1</v>
      </c>
      <c r="Q348" s="48">
        <v>1</v>
      </c>
      <c r="R348" s="48">
        <v>1</v>
      </c>
      <c r="S348" s="48">
        <v>1</v>
      </c>
      <c r="T348" s="48">
        <v>1</v>
      </c>
      <c r="U348" s="48">
        <v>1</v>
      </c>
      <c r="V348" s="48" t="s">
        <v>47</v>
      </c>
      <c r="W3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48" t="str">
        <f>IF(cto1255AMCO3[[#This Row],[Calificacion]]=1,"Aprobado","Subsanar")</f>
        <v>Aprobado</v>
      </c>
      <c r="Y348" s="21"/>
      <c r="Z348" s="21"/>
      <c r="AA348" s="21"/>
    </row>
    <row r="349" spans="1:27" customFormat="1" hidden="1">
      <c r="A349">
        <v>348</v>
      </c>
      <c r="B349" t="s">
        <v>1088</v>
      </c>
      <c r="C349" s="13" t="s">
        <v>1089</v>
      </c>
      <c r="D349" t="s">
        <v>1049</v>
      </c>
      <c r="E349" s="26" t="s">
        <v>1090</v>
      </c>
      <c r="F349" s="6">
        <v>86</v>
      </c>
      <c r="G349" s="6">
        <v>85.837065999999993</v>
      </c>
      <c r="H349" s="51">
        <v>86</v>
      </c>
      <c r="I349" s="4">
        <f t="shared" si="15"/>
        <v>0</v>
      </c>
      <c r="J349" s="10">
        <f t="shared" si="16"/>
        <v>0.06</v>
      </c>
      <c r="K349" t="str">
        <f t="shared" si="17"/>
        <v>Dentro del rango</v>
      </c>
      <c r="L349" s="51">
        <v>1</v>
      </c>
      <c r="M349" s="51">
        <v>1</v>
      </c>
      <c r="N349" s="51">
        <v>1</v>
      </c>
      <c r="O349" s="51">
        <v>1</v>
      </c>
      <c r="P349" s="51">
        <v>1</v>
      </c>
      <c r="Q349" s="51">
        <v>1</v>
      </c>
      <c r="R349" s="51">
        <v>1</v>
      </c>
      <c r="S349" s="51">
        <v>1</v>
      </c>
      <c r="T349" s="51">
        <v>1</v>
      </c>
      <c r="U349" s="51">
        <v>1</v>
      </c>
      <c r="V349" s="51" t="s">
        <v>47</v>
      </c>
      <c r="W3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49" t="str">
        <f>IF(cto1255AMCO3[[#This Row],[Calificacion]]=1,"Aprobado","Subsanar")</f>
        <v>Aprobado</v>
      </c>
    </row>
    <row r="350" spans="1:27" customFormat="1" hidden="1">
      <c r="A350">
        <v>349</v>
      </c>
      <c r="B350" t="s">
        <v>1091</v>
      </c>
      <c r="C350" s="13" t="s">
        <v>1092</v>
      </c>
      <c r="D350" t="s">
        <v>1049</v>
      </c>
      <c r="E350" s="26" t="s">
        <v>1093</v>
      </c>
      <c r="F350" s="6">
        <v>80</v>
      </c>
      <c r="G350" s="6">
        <v>79.611750000000001</v>
      </c>
      <c r="H350" s="48">
        <v>80</v>
      </c>
      <c r="I350" s="4">
        <f t="shared" si="15"/>
        <v>0</v>
      </c>
      <c r="J350" s="10">
        <f t="shared" si="16"/>
        <v>7.0000000000000007E-2</v>
      </c>
      <c r="K350" t="str">
        <f t="shared" si="17"/>
        <v>Dentro del rango</v>
      </c>
      <c r="L350" s="48">
        <v>1</v>
      </c>
      <c r="M350" s="48">
        <v>1</v>
      </c>
      <c r="N350" s="48">
        <v>1</v>
      </c>
      <c r="O350" s="48">
        <v>1</v>
      </c>
      <c r="P350" s="48">
        <v>1</v>
      </c>
      <c r="Q350" s="48">
        <v>1</v>
      </c>
      <c r="R350" s="48">
        <v>1</v>
      </c>
      <c r="S350" s="48">
        <v>1</v>
      </c>
      <c r="T350" s="48">
        <v>1</v>
      </c>
      <c r="U350" s="48">
        <v>1</v>
      </c>
      <c r="V350" s="48" t="s">
        <v>47</v>
      </c>
      <c r="W35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50" t="str">
        <f>IF(cto1255AMCO3[[#This Row],[Calificacion]]=1,"Aprobado","Subsanar")</f>
        <v>Aprobado</v>
      </c>
    </row>
    <row r="351" spans="1:27" customFormat="1" hidden="1">
      <c r="A351">
        <v>350</v>
      </c>
      <c r="B351" t="s">
        <v>1094</v>
      </c>
      <c r="C351" s="13" t="s">
        <v>1095</v>
      </c>
      <c r="D351" t="s">
        <v>1049</v>
      </c>
      <c r="E351" s="26" t="s">
        <v>1096</v>
      </c>
      <c r="F351" s="6">
        <v>65</v>
      </c>
      <c r="G351" s="6">
        <v>65.071496999999994</v>
      </c>
      <c r="H351" s="51">
        <v>65</v>
      </c>
      <c r="I351" s="4">
        <f t="shared" si="15"/>
        <v>0</v>
      </c>
      <c r="J351" s="10">
        <f t="shared" si="16"/>
        <v>7.0000000000000007E-2</v>
      </c>
      <c r="K351" t="str">
        <f t="shared" si="17"/>
        <v>Dentro del rango</v>
      </c>
      <c r="L351" s="51">
        <v>1</v>
      </c>
      <c r="M351" s="51">
        <v>1</v>
      </c>
      <c r="N351" s="51">
        <v>1</v>
      </c>
      <c r="O351" s="51">
        <v>1</v>
      </c>
      <c r="P351" s="51">
        <v>1</v>
      </c>
      <c r="Q351" s="51">
        <v>1</v>
      </c>
      <c r="R351" s="51">
        <v>1</v>
      </c>
      <c r="S351" s="51">
        <v>1</v>
      </c>
      <c r="T351" s="51">
        <v>1</v>
      </c>
      <c r="U351" s="51">
        <v>1</v>
      </c>
      <c r="V351" s="51" t="s">
        <v>47</v>
      </c>
      <c r="W3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51" t="str">
        <f>IF(cto1255AMCO3[[#This Row],[Calificacion]]=1,"Aprobado","Subsanar")</f>
        <v>Aprobado</v>
      </c>
    </row>
    <row r="352" spans="1:27" customFormat="1" hidden="1">
      <c r="A352">
        <v>351</v>
      </c>
      <c r="B352" t="s">
        <v>1097</v>
      </c>
      <c r="C352" s="13" t="s">
        <v>1098</v>
      </c>
      <c r="D352" t="s">
        <v>1049</v>
      </c>
      <c r="E352" s="26" t="s">
        <v>1099</v>
      </c>
      <c r="F352" s="6">
        <v>84</v>
      </c>
      <c r="G352" s="6">
        <v>83.684113999999994</v>
      </c>
      <c r="H352" s="48">
        <v>84</v>
      </c>
      <c r="I352" s="4">
        <f t="shared" si="15"/>
        <v>0</v>
      </c>
      <c r="J352" s="10">
        <f t="shared" si="16"/>
        <v>0.06</v>
      </c>
      <c r="K352" t="str">
        <f t="shared" si="17"/>
        <v>Dentro del rango</v>
      </c>
      <c r="L352" s="48">
        <v>1</v>
      </c>
      <c r="M352" s="48">
        <v>1</v>
      </c>
      <c r="N352" s="48">
        <v>1</v>
      </c>
      <c r="O352" s="48">
        <v>1</v>
      </c>
      <c r="P352" s="48">
        <v>1</v>
      </c>
      <c r="Q352" s="48">
        <v>1</v>
      </c>
      <c r="R352" s="48">
        <v>1</v>
      </c>
      <c r="S352" s="48">
        <v>1</v>
      </c>
      <c r="T352" s="48">
        <v>1</v>
      </c>
      <c r="U352" s="48">
        <v>1</v>
      </c>
      <c r="V352" s="48" t="s">
        <v>47</v>
      </c>
      <c r="W35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52" t="str">
        <f>IF(cto1255AMCO3[[#This Row],[Calificacion]]=1,"Aprobado","Subsanar")</f>
        <v>Aprobado</v>
      </c>
    </row>
    <row r="353" spans="1:24" customFormat="1" hidden="1">
      <c r="A353">
        <v>352</v>
      </c>
      <c r="B353" t="s">
        <v>1100</v>
      </c>
      <c r="C353" s="13" t="s">
        <v>1101</v>
      </c>
      <c r="D353" t="s">
        <v>1049</v>
      </c>
      <c r="E353" s="26" t="s">
        <v>1102</v>
      </c>
      <c r="F353" s="6">
        <v>175</v>
      </c>
      <c r="G353" s="6">
        <v>175.970179</v>
      </c>
      <c r="H353" s="51">
        <v>175</v>
      </c>
      <c r="I353" s="4">
        <f t="shared" si="15"/>
        <v>0</v>
      </c>
      <c r="J353" s="10">
        <f t="shared" si="16"/>
        <v>0.06</v>
      </c>
      <c r="K353" t="str">
        <f t="shared" si="17"/>
        <v>Dentro del rango</v>
      </c>
      <c r="L353" s="51">
        <v>1</v>
      </c>
      <c r="M353" s="51">
        <v>1</v>
      </c>
      <c r="N353" s="51">
        <v>1</v>
      </c>
      <c r="O353" s="51">
        <v>1</v>
      </c>
      <c r="P353" s="51">
        <v>1</v>
      </c>
      <c r="Q353" s="51">
        <v>1</v>
      </c>
      <c r="R353" s="51">
        <v>1</v>
      </c>
      <c r="S353" s="51">
        <v>1</v>
      </c>
      <c r="T353" s="51">
        <v>1</v>
      </c>
      <c r="U353" s="51">
        <v>1</v>
      </c>
      <c r="V353" s="51" t="s">
        <v>47</v>
      </c>
      <c r="W35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53" t="str">
        <f>IF(cto1255AMCO3[[#This Row],[Calificacion]]=1,"Aprobado","Subsanar")</f>
        <v>Aprobado</v>
      </c>
    </row>
    <row r="354" spans="1:24" customFormat="1" hidden="1">
      <c r="A354">
        <v>353</v>
      </c>
      <c r="B354" t="s">
        <v>1103</v>
      </c>
      <c r="C354" s="13" t="s">
        <v>1104</v>
      </c>
      <c r="D354" t="s">
        <v>1049</v>
      </c>
      <c r="E354" s="26" t="s">
        <v>1105</v>
      </c>
      <c r="F354" s="6">
        <v>124</v>
      </c>
      <c r="G354" s="6">
        <v>123.812161</v>
      </c>
      <c r="H354" s="48">
        <v>124</v>
      </c>
      <c r="I354" s="4">
        <f t="shared" si="15"/>
        <v>0</v>
      </c>
      <c r="J354" s="10">
        <f t="shared" si="16"/>
        <v>0.06</v>
      </c>
      <c r="K354" t="str">
        <f t="shared" si="17"/>
        <v>Dentro del rango</v>
      </c>
      <c r="L354" s="48">
        <v>1</v>
      </c>
      <c r="M354" s="48">
        <v>1</v>
      </c>
      <c r="N354" s="48">
        <v>1</v>
      </c>
      <c r="O354" s="48">
        <v>1</v>
      </c>
      <c r="P354" s="48">
        <v>1</v>
      </c>
      <c r="Q354" s="48">
        <v>1</v>
      </c>
      <c r="R354" s="48">
        <v>1</v>
      </c>
      <c r="S354" s="48">
        <v>1</v>
      </c>
      <c r="T354" s="48">
        <v>1</v>
      </c>
      <c r="U354" s="48">
        <v>1</v>
      </c>
      <c r="V354" s="48" t="s">
        <v>47</v>
      </c>
      <c r="W35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54" t="str">
        <f>IF(cto1255AMCO3[[#This Row],[Calificacion]]=1,"Aprobado","Subsanar")</f>
        <v>Aprobado</v>
      </c>
    </row>
    <row r="355" spans="1:24" customFormat="1" hidden="1">
      <c r="A355">
        <v>354</v>
      </c>
      <c r="B355" t="s">
        <v>1118</v>
      </c>
      <c r="C355" s="13" t="s">
        <v>1119</v>
      </c>
      <c r="D355" t="s">
        <v>1049</v>
      </c>
      <c r="E355" s="26" t="s">
        <v>1120</v>
      </c>
      <c r="F355" s="6">
        <v>53</v>
      </c>
      <c r="G355" s="6">
        <v>53.633505</v>
      </c>
      <c r="H355" s="51">
        <v>53</v>
      </c>
      <c r="I355" s="4">
        <f t="shared" si="15"/>
        <v>0</v>
      </c>
      <c r="J355" s="10">
        <f t="shared" si="16"/>
        <v>7.0000000000000007E-2</v>
      </c>
      <c r="K355" t="str">
        <f t="shared" si="17"/>
        <v>Dentro del rango</v>
      </c>
      <c r="L355" s="51">
        <v>1</v>
      </c>
      <c r="M355" s="51">
        <v>1</v>
      </c>
      <c r="N355" s="51">
        <v>1</v>
      </c>
      <c r="O355" s="51">
        <v>1</v>
      </c>
      <c r="P355" s="51">
        <v>1</v>
      </c>
      <c r="Q355" s="51">
        <v>1</v>
      </c>
      <c r="R355" s="51">
        <v>1</v>
      </c>
      <c r="S355" s="51">
        <v>1</v>
      </c>
      <c r="T355" s="51">
        <v>1</v>
      </c>
      <c r="U355" s="51">
        <v>1</v>
      </c>
      <c r="V355" s="51" t="s">
        <v>47</v>
      </c>
      <c r="W35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55" t="str">
        <f>IF(cto1255AMCO3[[#This Row],[Calificacion]]=1,"Aprobado","Subsanar")</f>
        <v>Aprobado</v>
      </c>
    </row>
    <row r="356" spans="1:24" customFormat="1" hidden="1">
      <c r="A356">
        <v>355</v>
      </c>
      <c r="B356" t="s">
        <v>1121</v>
      </c>
      <c r="C356" s="13" t="s">
        <v>1122</v>
      </c>
      <c r="D356" t="s">
        <v>1049</v>
      </c>
      <c r="E356" s="26" t="s">
        <v>1123</v>
      </c>
      <c r="F356" s="6">
        <v>65</v>
      </c>
      <c r="G356" s="6">
        <v>65.143720999999999</v>
      </c>
      <c r="H356" s="51">
        <v>65</v>
      </c>
      <c r="I356" s="4">
        <f t="shared" si="15"/>
        <v>0</v>
      </c>
      <c r="J356" s="10">
        <f t="shared" si="16"/>
        <v>7.0000000000000007E-2</v>
      </c>
      <c r="K356" t="str">
        <f t="shared" si="17"/>
        <v>Dentro del rango</v>
      </c>
      <c r="L356" s="51">
        <v>1</v>
      </c>
      <c r="M356" s="51">
        <v>1</v>
      </c>
      <c r="N356" s="51">
        <v>1</v>
      </c>
      <c r="O356" s="51">
        <v>1</v>
      </c>
      <c r="P356" s="51">
        <v>1</v>
      </c>
      <c r="Q356" s="51">
        <v>1</v>
      </c>
      <c r="R356" s="51">
        <v>1</v>
      </c>
      <c r="S356" s="51">
        <v>1</v>
      </c>
      <c r="T356" s="51">
        <v>1</v>
      </c>
      <c r="U356" s="51">
        <v>1</v>
      </c>
      <c r="V356" s="51" t="s">
        <v>47</v>
      </c>
      <c r="W35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56" t="str">
        <f>IF(cto1255AMCO3[[#This Row],[Calificacion]]=1,"Aprobado","Subsanar")</f>
        <v>Aprobado</v>
      </c>
    </row>
    <row r="357" spans="1:24" customFormat="1" hidden="1">
      <c r="A357">
        <v>356</v>
      </c>
      <c r="B357" t="s">
        <v>1124</v>
      </c>
      <c r="C357" s="13" t="s">
        <v>1125</v>
      </c>
      <c r="D357" t="s">
        <v>1049</v>
      </c>
      <c r="E357" s="26" t="s">
        <v>1126</v>
      </c>
      <c r="F357" s="6">
        <v>90</v>
      </c>
      <c r="G357" s="6">
        <v>89.637534000000002</v>
      </c>
      <c r="H357" s="48">
        <v>90</v>
      </c>
      <c r="I357" s="4">
        <f t="shared" si="15"/>
        <v>0</v>
      </c>
      <c r="J357" s="10">
        <f t="shared" si="16"/>
        <v>0.06</v>
      </c>
      <c r="K357" t="str">
        <f t="shared" si="17"/>
        <v>Dentro del rango</v>
      </c>
      <c r="L357" s="48">
        <v>1</v>
      </c>
      <c r="M357" s="48">
        <v>1</v>
      </c>
      <c r="N357" s="48">
        <v>1</v>
      </c>
      <c r="O357" s="48">
        <v>1</v>
      </c>
      <c r="P357" s="48">
        <v>1</v>
      </c>
      <c r="Q357" s="48">
        <v>1</v>
      </c>
      <c r="R357" s="48">
        <v>1</v>
      </c>
      <c r="S357" s="48">
        <v>1</v>
      </c>
      <c r="T357" s="48">
        <v>1</v>
      </c>
      <c r="U357" s="48">
        <v>1</v>
      </c>
      <c r="V357" s="48" t="s">
        <v>47</v>
      </c>
      <c r="W35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57" t="str">
        <f>IF(cto1255AMCO3[[#This Row],[Calificacion]]=1,"Aprobado","Subsanar")</f>
        <v>Aprobado</v>
      </c>
    </row>
    <row r="358" spans="1:24" customFormat="1" hidden="1">
      <c r="A358">
        <v>357</v>
      </c>
      <c r="B358" t="s">
        <v>1127</v>
      </c>
      <c r="C358" s="13" t="s">
        <v>1128</v>
      </c>
      <c r="D358" t="s">
        <v>1049</v>
      </c>
      <c r="E358" s="26" t="s">
        <v>1129</v>
      </c>
      <c r="F358" s="6">
        <v>153</v>
      </c>
      <c r="G358" s="6">
        <v>152.49512999999999</v>
      </c>
      <c r="H358" s="51">
        <v>153</v>
      </c>
      <c r="I358" s="4">
        <f t="shared" si="15"/>
        <v>0</v>
      </c>
      <c r="J358" s="10">
        <f t="shared" si="16"/>
        <v>0.06</v>
      </c>
      <c r="K358" t="str">
        <f t="shared" si="17"/>
        <v>Dentro del rango</v>
      </c>
      <c r="L358" s="51">
        <v>1</v>
      </c>
      <c r="M358" s="51">
        <v>1</v>
      </c>
      <c r="N358" s="51">
        <v>1</v>
      </c>
      <c r="O358" s="51">
        <v>1</v>
      </c>
      <c r="P358" s="51">
        <v>1</v>
      </c>
      <c r="Q358" s="51">
        <v>1</v>
      </c>
      <c r="R358" s="51">
        <v>1</v>
      </c>
      <c r="S358" s="51">
        <v>1</v>
      </c>
      <c r="T358" s="51">
        <v>1</v>
      </c>
      <c r="U358" s="51">
        <v>1</v>
      </c>
      <c r="V358" s="51" t="s">
        <v>47</v>
      </c>
      <c r="W35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58" t="str">
        <f>IF(cto1255AMCO3[[#This Row],[Calificacion]]=1,"Aprobado","Subsanar")</f>
        <v>Aprobado</v>
      </c>
    </row>
    <row r="359" spans="1:24" customFormat="1" hidden="1">
      <c r="A359">
        <v>358</v>
      </c>
      <c r="B359" t="s">
        <v>1130</v>
      </c>
      <c r="C359" s="13" t="s">
        <v>1131</v>
      </c>
      <c r="D359" t="s">
        <v>1049</v>
      </c>
      <c r="E359" s="26" t="s">
        <v>1132</v>
      </c>
      <c r="F359" s="6">
        <v>146</v>
      </c>
      <c r="G359" s="6">
        <v>146.27409299999999</v>
      </c>
      <c r="H359" s="48">
        <v>146</v>
      </c>
      <c r="I359" s="4">
        <f t="shared" si="15"/>
        <v>0</v>
      </c>
      <c r="J359" s="10">
        <f t="shared" si="16"/>
        <v>0.06</v>
      </c>
      <c r="K359" t="str">
        <f t="shared" si="17"/>
        <v>Dentro del rango</v>
      </c>
      <c r="L359" s="48">
        <v>1</v>
      </c>
      <c r="M359" s="48">
        <v>1</v>
      </c>
      <c r="N359" s="48">
        <v>1</v>
      </c>
      <c r="O359" s="48">
        <v>1</v>
      </c>
      <c r="P359" s="48">
        <v>1</v>
      </c>
      <c r="Q359" s="48">
        <v>1</v>
      </c>
      <c r="R359" s="48">
        <v>1</v>
      </c>
      <c r="S359" s="48">
        <v>1</v>
      </c>
      <c r="T359" s="48">
        <v>1</v>
      </c>
      <c r="U359" s="48">
        <v>1</v>
      </c>
      <c r="V359" s="48" t="s">
        <v>47</v>
      </c>
      <c r="W35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59" t="str">
        <f>IF(cto1255AMCO3[[#This Row],[Calificacion]]=1,"Aprobado","Subsanar")</f>
        <v>Aprobado</v>
      </c>
    </row>
    <row r="360" spans="1:24" customFormat="1" hidden="1">
      <c r="A360">
        <v>359</v>
      </c>
      <c r="B360" t="s">
        <v>1133</v>
      </c>
      <c r="C360" s="13" t="s">
        <v>1134</v>
      </c>
      <c r="D360" t="s">
        <v>1049</v>
      </c>
      <c r="E360" s="26" t="s">
        <v>1135</v>
      </c>
      <c r="F360" s="6">
        <v>154</v>
      </c>
      <c r="G360" s="6">
        <v>153.99749299999999</v>
      </c>
      <c r="H360" s="51">
        <v>154</v>
      </c>
      <c r="I360" s="4">
        <f t="shared" si="15"/>
        <v>0</v>
      </c>
      <c r="J360" s="10">
        <f t="shared" si="16"/>
        <v>0.06</v>
      </c>
      <c r="K360" t="str">
        <f t="shared" si="17"/>
        <v>Dentro del rango</v>
      </c>
      <c r="L360" s="51">
        <v>1</v>
      </c>
      <c r="M360" s="51">
        <v>1</v>
      </c>
      <c r="N360" s="51">
        <v>1</v>
      </c>
      <c r="O360" s="51">
        <v>1</v>
      </c>
      <c r="P360" s="51">
        <v>1</v>
      </c>
      <c r="Q360" s="51">
        <v>1</v>
      </c>
      <c r="R360" s="51">
        <v>1</v>
      </c>
      <c r="S360" s="51">
        <v>1</v>
      </c>
      <c r="T360" s="51">
        <v>1</v>
      </c>
      <c r="U360" s="51">
        <v>1</v>
      </c>
      <c r="V360" s="51" t="s">
        <v>47</v>
      </c>
      <c r="W36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60" t="str">
        <f>IF(cto1255AMCO3[[#This Row],[Calificacion]]=1,"Aprobado","Subsanar")</f>
        <v>Aprobado</v>
      </c>
    </row>
    <row r="361" spans="1:24" customFormat="1" hidden="1">
      <c r="A361">
        <v>360</v>
      </c>
      <c r="B361" t="s">
        <v>1136</v>
      </c>
      <c r="C361" s="13" t="s">
        <v>1137</v>
      </c>
      <c r="D361" t="s">
        <v>1049</v>
      </c>
      <c r="E361" s="26" t="s">
        <v>1138</v>
      </c>
      <c r="F361" s="6">
        <v>144</v>
      </c>
      <c r="G361" s="6">
        <v>143.72722999999999</v>
      </c>
      <c r="H361" s="48">
        <v>144</v>
      </c>
      <c r="I361" s="4">
        <f t="shared" si="15"/>
        <v>0</v>
      </c>
      <c r="J361" s="10">
        <f t="shared" si="16"/>
        <v>0.06</v>
      </c>
      <c r="K361" t="str">
        <f t="shared" si="17"/>
        <v>Dentro del rango</v>
      </c>
      <c r="L361" s="48">
        <v>1</v>
      </c>
      <c r="M361" s="48">
        <v>1</v>
      </c>
      <c r="N361" s="48">
        <v>1</v>
      </c>
      <c r="O361" s="48">
        <v>1</v>
      </c>
      <c r="P361" s="48">
        <v>1</v>
      </c>
      <c r="Q361" s="48">
        <v>1</v>
      </c>
      <c r="R361" s="48">
        <v>1</v>
      </c>
      <c r="S361" s="48">
        <v>1</v>
      </c>
      <c r="T361" s="48">
        <v>1</v>
      </c>
      <c r="U361" s="48">
        <v>1</v>
      </c>
      <c r="V361" s="48" t="s">
        <v>47</v>
      </c>
      <c r="W36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61" t="str">
        <f>IF(cto1255AMCO3[[#This Row],[Calificacion]]=1,"Aprobado","Subsanar")</f>
        <v>Aprobado</v>
      </c>
    </row>
    <row r="362" spans="1:24" customFormat="1" hidden="1">
      <c r="A362">
        <v>361</v>
      </c>
      <c r="B362" t="s">
        <v>1139</v>
      </c>
      <c r="C362" s="13" t="s">
        <v>1140</v>
      </c>
      <c r="D362" t="s">
        <v>1049</v>
      </c>
      <c r="E362" s="26" t="s">
        <v>1141</v>
      </c>
      <c r="F362" s="6">
        <v>74</v>
      </c>
      <c r="G362" s="6">
        <v>74.616418999999993</v>
      </c>
      <c r="H362" s="51">
        <v>74</v>
      </c>
      <c r="I362" s="4">
        <f t="shared" si="15"/>
        <v>0</v>
      </c>
      <c r="J362" s="10">
        <f t="shared" si="16"/>
        <v>7.0000000000000007E-2</v>
      </c>
      <c r="K362" t="str">
        <f t="shared" si="17"/>
        <v>Dentro del rango</v>
      </c>
      <c r="L362" s="51">
        <v>1</v>
      </c>
      <c r="M362" s="51">
        <v>1</v>
      </c>
      <c r="N362" s="51">
        <v>1</v>
      </c>
      <c r="O362" s="51">
        <v>1</v>
      </c>
      <c r="P362" s="51">
        <v>1</v>
      </c>
      <c r="Q362" s="51">
        <v>1</v>
      </c>
      <c r="R362" s="51">
        <v>1</v>
      </c>
      <c r="S362" s="51">
        <v>1</v>
      </c>
      <c r="T362" s="51">
        <v>1</v>
      </c>
      <c r="U362" s="51">
        <v>1</v>
      </c>
      <c r="V362" s="51" t="s">
        <v>47</v>
      </c>
      <c r="W36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62" t="str">
        <f>IF(cto1255AMCO3[[#This Row],[Calificacion]]=1,"Aprobado","Subsanar")</f>
        <v>Aprobado</v>
      </c>
    </row>
    <row r="363" spans="1:24" customFormat="1" hidden="1">
      <c r="A363">
        <v>362</v>
      </c>
      <c r="B363" t="s">
        <v>1142</v>
      </c>
      <c r="C363" s="13" t="s">
        <v>1143</v>
      </c>
      <c r="D363" t="s">
        <v>1049</v>
      </c>
      <c r="E363" s="26" t="s">
        <v>1144</v>
      </c>
      <c r="F363" s="6">
        <v>69</v>
      </c>
      <c r="G363" s="6">
        <v>69.294083000000001</v>
      </c>
      <c r="H363" s="48">
        <v>69</v>
      </c>
      <c r="I363" s="4">
        <f t="shared" si="15"/>
        <v>0</v>
      </c>
      <c r="J363" s="10">
        <f t="shared" si="16"/>
        <v>7.0000000000000007E-2</v>
      </c>
      <c r="K363" t="str">
        <f t="shared" si="17"/>
        <v>Dentro del rango</v>
      </c>
      <c r="L363" s="48">
        <v>1</v>
      </c>
      <c r="M363" s="48">
        <v>1</v>
      </c>
      <c r="N363" s="48">
        <v>1</v>
      </c>
      <c r="O363" s="48">
        <v>1</v>
      </c>
      <c r="P363" s="48">
        <v>1</v>
      </c>
      <c r="Q363" s="48">
        <v>1</v>
      </c>
      <c r="R363" s="48">
        <v>1</v>
      </c>
      <c r="S363" s="48">
        <v>1</v>
      </c>
      <c r="T363" s="48">
        <v>1</v>
      </c>
      <c r="U363" s="48">
        <v>1</v>
      </c>
      <c r="V363" s="48" t="s">
        <v>47</v>
      </c>
      <c r="W36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63" t="str">
        <f>IF(cto1255AMCO3[[#This Row],[Calificacion]]=1,"Aprobado","Subsanar")</f>
        <v>Aprobado</v>
      </c>
    </row>
    <row r="364" spans="1:24" customFormat="1" hidden="1">
      <c r="A364">
        <v>363</v>
      </c>
      <c r="B364" t="s">
        <v>1145</v>
      </c>
      <c r="C364" s="13" t="s">
        <v>1146</v>
      </c>
      <c r="D364" t="s">
        <v>1049</v>
      </c>
      <c r="E364" s="26" t="s">
        <v>1147</v>
      </c>
      <c r="F364" s="6">
        <v>201</v>
      </c>
      <c r="G364" s="6">
        <v>200.70037400000001</v>
      </c>
      <c r="H364" s="51">
        <v>201</v>
      </c>
      <c r="I364" s="4">
        <f t="shared" si="15"/>
        <v>0</v>
      </c>
      <c r="J364" s="10">
        <f t="shared" si="16"/>
        <v>0.06</v>
      </c>
      <c r="K364" t="str">
        <f t="shared" si="17"/>
        <v>Dentro del rango</v>
      </c>
      <c r="L364" s="51">
        <v>1</v>
      </c>
      <c r="M364" s="51">
        <v>1</v>
      </c>
      <c r="N364" s="51">
        <v>1</v>
      </c>
      <c r="O364" s="51">
        <v>1</v>
      </c>
      <c r="P364" s="51">
        <v>1</v>
      </c>
      <c r="Q364" s="51">
        <v>1</v>
      </c>
      <c r="R364" s="51">
        <v>1</v>
      </c>
      <c r="S364" s="51">
        <v>1</v>
      </c>
      <c r="T364" s="51">
        <v>1</v>
      </c>
      <c r="U364" s="51">
        <v>1</v>
      </c>
      <c r="V364" s="51" t="s">
        <v>47</v>
      </c>
      <c r="W36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64" t="str">
        <f>IF(cto1255AMCO3[[#This Row],[Calificacion]]=1,"Aprobado","Subsanar")</f>
        <v>Aprobado</v>
      </c>
    </row>
    <row r="365" spans="1:24" customFormat="1" hidden="1">
      <c r="A365">
        <v>364</v>
      </c>
      <c r="B365" t="s">
        <v>1148</v>
      </c>
      <c r="C365" s="13" t="s">
        <v>1149</v>
      </c>
      <c r="D365" t="s">
        <v>1049</v>
      </c>
      <c r="E365" s="26" t="s">
        <v>1150</v>
      </c>
      <c r="F365" s="6">
        <v>86</v>
      </c>
      <c r="G365" s="6">
        <v>85.973183000000006</v>
      </c>
      <c r="H365" s="48">
        <v>86</v>
      </c>
      <c r="I365" s="4">
        <f t="shared" si="15"/>
        <v>0</v>
      </c>
      <c r="J365" s="10">
        <f t="shared" si="16"/>
        <v>0.06</v>
      </c>
      <c r="K365" t="str">
        <f t="shared" si="17"/>
        <v>Dentro del rango</v>
      </c>
      <c r="L365" s="48">
        <v>1</v>
      </c>
      <c r="M365" s="48">
        <v>1</v>
      </c>
      <c r="N365" s="48">
        <v>1</v>
      </c>
      <c r="O365" s="48">
        <v>1</v>
      </c>
      <c r="P365" s="48">
        <v>1</v>
      </c>
      <c r="Q365" s="48">
        <v>1</v>
      </c>
      <c r="R365" s="48">
        <v>1</v>
      </c>
      <c r="S365" s="48">
        <v>1</v>
      </c>
      <c r="T365" s="48">
        <v>1</v>
      </c>
      <c r="U365" s="48">
        <v>1</v>
      </c>
      <c r="V365" s="48" t="s">
        <v>47</v>
      </c>
      <c r="W36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65" t="str">
        <f>IF(cto1255AMCO3[[#This Row],[Calificacion]]=1,"Aprobado","Subsanar")</f>
        <v>Aprobado</v>
      </c>
    </row>
    <row r="366" spans="1:24" customFormat="1" hidden="1">
      <c r="A366">
        <v>365</v>
      </c>
      <c r="B366" t="s">
        <v>1151</v>
      </c>
      <c r="C366" s="13" t="s">
        <v>1152</v>
      </c>
      <c r="D366" t="s">
        <v>1049</v>
      </c>
      <c r="E366" s="26" t="s">
        <v>1153</v>
      </c>
      <c r="F366" s="6">
        <v>57</v>
      </c>
      <c r="G366" s="6">
        <v>57.019607999999998</v>
      </c>
      <c r="H366" s="51">
        <v>57</v>
      </c>
      <c r="I366" s="4">
        <f t="shared" si="15"/>
        <v>0</v>
      </c>
      <c r="J366" s="10">
        <f t="shared" si="16"/>
        <v>7.0000000000000007E-2</v>
      </c>
      <c r="K366" t="str">
        <f t="shared" si="17"/>
        <v>Dentro del rango</v>
      </c>
      <c r="L366" s="51">
        <v>1</v>
      </c>
      <c r="M366" s="51">
        <v>1</v>
      </c>
      <c r="N366" s="51">
        <v>1</v>
      </c>
      <c r="O366" s="51">
        <v>1</v>
      </c>
      <c r="P366" s="51">
        <v>1</v>
      </c>
      <c r="Q366" s="51">
        <v>1</v>
      </c>
      <c r="R366" s="51">
        <v>1</v>
      </c>
      <c r="S366" s="51">
        <v>1</v>
      </c>
      <c r="T366" s="51">
        <v>1</v>
      </c>
      <c r="U366" s="51">
        <v>1</v>
      </c>
      <c r="V366" s="51" t="s">
        <v>47</v>
      </c>
      <c r="W36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66" t="str">
        <f>IF(cto1255AMCO3[[#This Row],[Calificacion]]=1,"Aprobado","Subsanar")</f>
        <v>Aprobado</v>
      </c>
    </row>
    <row r="367" spans="1:24" customFormat="1" hidden="1">
      <c r="A367">
        <v>366</v>
      </c>
      <c r="B367" t="s">
        <v>1154</v>
      </c>
      <c r="C367" s="13" t="s">
        <v>1155</v>
      </c>
      <c r="D367" t="s">
        <v>1049</v>
      </c>
      <c r="E367" s="26" t="s">
        <v>1156</v>
      </c>
      <c r="F367" s="6">
        <v>70</v>
      </c>
      <c r="G367" s="6">
        <v>70.172375000000002</v>
      </c>
      <c r="H367" s="48">
        <v>70</v>
      </c>
      <c r="I367" s="4">
        <f t="shared" si="15"/>
        <v>0</v>
      </c>
      <c r="J367" s="10">
        <f t="shared" si="16"/>
        <v>7.0000000000000007E-2</v>
      </c>
      <c r="K367" t="str">
        <f t="shared" si="17"/>
        <v>Dentro del rango</v>
      </c>
      <c r="L367" s="48">
        <v>1</v>
      </c>
      <c r="M367" s="48">
        <v>1</v>
      </c>
      <c r="N367" s="48">
        <v>1</v>
      </c>
      <c r="O367" s="48">
        <v>1</v>
      </c>
      <c r="P367" s="48">
        <v>1</v>
      </c>
      <c r="Q367" s="48">
        <v>1</v>
      </c>
      <c r="R367" s="48">
        <v>1</v>
      </c>
      <c r="S367" s="48">
        <v>1</v>
      </c>
      <c r="T367" s="48">
        <v>1</v>
      </c>
      <c r="U367" s="48">
        <v>1</v>
      </c>
      <c r="V367" s="48" t="s">
        <v>47</v>
      </c>
      <c r="W36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67" t="str">
        <f>IF(cto1255AMCO3[[#This Row],[Calificacion]]=1,"Aprobado","Subsanar")</f>
        <v>Aprobado</v>
      </c>
    </row>
    <row r="368" spans="1:24" customFormat="1" hidden="1">
      <c r="A368">
        <v>367</v>
      </c>
      <c r="B368" t="s">
        <v>1157</v>
      </c>
      <c r="C368" s="13" t="s">
        <v>1158</v>
      </c>
      <c r="D368" t="s">
        <v>1049</v>
      </c>
      <c r="E368" s="26" t="s">
        <v>1159</v>
      </c>
      <c r="F368" s="6">
        <v>78</v>
      </c>
      <c r="G368" s="6">
        <v>78.400728999999998</v>
      </c>
      <c r="H368" s="51">
        <v>78</v>
      </c>
      <c r="I368" s="4">
        <f t="shared" si="15"/>
        <v>0</v>
      </c>
      <c r="J368" s="10">
        <f t="shared" si="16"/>
        <v>7.0000000000000007E-2</v>
      </c>
      <c r="K368" t="str">
        <f t="shared" si="17"/>
        <v>Dentro del rango</v>
      </c>
      <c r="L368" s="51">
        <v>1</v>
      </c>
      <c r="M368" s="51">
        <v>1</v>
      </c>
      <c r="N368" s="51">
        <v>1</v>
      </c>
      <c r="O368" s="51">
        <v>1</v>
      </c>
      <c r="P368" s="51">
        <v>1</v>
      </c>
      <c r="Q368" s="51">
        <v>1</v>
      </c>
      <c r="R368" s="51">
        <v>1</v>
      </c>
      <c r="S368" s="51">
        <v>1</v>
      </c>
      <c r="T368" s="51">
        <v>1</v>
      </c>
      <c r="U368" s="51">
        <v>1</v>
      </c>
      <c r="V368" s="51" t="s">
        <v>47</v>
      </c>
      <c r="W36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68" t="str">
        <f>IF(cto1255AMCO3[[#This Row],[Calificacion]]=1,"Aprobado","Subsanar")</f>
        <v>Aprobado</v>
      </c>
    </row>
    <row r="369" spans="1:24" customFormat="1" hidden="1">
      <c r="A369">
        <v>368</v>
      </c>
      <c r="B369" t="s">
        <v>1160</v>
      </c>
      <c r="C369" s="13" t="s">
        <v>1161</v>
      </c>
      <c r="D369" t="s">
        <v>1049</v>
      </c>
      <c r="E369" s="26" t="s">
        <v>1162</v>
      </c>
      <c r="F369" s="6">
        <v>79</v>
      </c>
      <c r="G369" s="6">
        <v>78.972346000000002</v>
      </c>
      <c r="H369" s="48">
        <v>79</v>
      </c>
      <c r="I369" s="4">
        <f t="shared" ref="I369:I400" si="18">(((ABS(H369-F369))/F369))</f>
        <v>0</v>
      </c>
      <c r="J369" s="10">
        <f t="shared" ref="J369:J400" si="19">IF(H369&lt;=80,0.07,IF(AND(H369&gt;80,H369&lt;=250),0.06,IF(AND(H369&gt;250,H369&lt;=500),0.04,IF(H369&gt;500,0.03,0))))</f>
        <v>7.0000000000000007E-2</v>
      </c>
      <c r="K369" t="str">
        <f t="shared" ref="K369:K400" si="20">IF(ABS(I369)&lt;=J369,"Dentro del rango","Supera el rango")</f>
        <v>Dentro del rango</v>
      </c>
      <c r="L369" s="48">
        <v>1</v>
      </c>
      <c r="M369" s="48">
        <v>1</v>
      </c>
      <c r="N369" s="48">
        <v>1</v>
      </c>
      <c r="O369" s="48">
        <v>1</v>
      </c>
      <c r="P369" s="48">
        <v>1</v>
      </c>
      <c r="Q369" s="48">
        <v>1</v>
      </c>
      <c r="R369" s="48">
        <v>1</v>
      </c>
      <c r="S369" s="48">
        <v>1</v>
      </c>
      <c r="T369" s="48">
        <v>1</v>
      </c>
      <c r="U369" s="48">
        <v>1</v>
      </c>
      <c r="V369" s="48" t="s">
        <v>47</v>
      </c>
      <c r="W36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69" t="str">
        <f>IF(cto1255AMCO3[[#This Row],[Calificacion]]=1,"Aprobado","Subsanar")</f>
        <v>Aprobado</v>
      </c>
    </row>
    <row r="370" spans="1:24" customFormat="1" hidden="1">
      <c r="A370">
        <v>369</v>
      </c>
      <c r="B370" t="s">
        <v>1163</v>
      </c>
      <c r="C370" s="13" t="s">
        <v>1164</v>
      </c>
      <c r="D370" t="s">
        <v>1049</v>
      </c>
      <c r="E370" s="26" t="s">
        <v>1165</v>
      </c>
      <c r="F370" s="6">
        <v>125</v>
      </c>
      <c r="G370" s="6">
        <v>124.692053</v>
      </c>
      <c r="H370" s="48">
        <v>125</v>
      </c>
      <c r="I370" s="4">
        <f t="shared" si="18"/>
        <v>0</v>
      </c>
      <c r="J370" s="10">
        <f t="shared" si="19"/>
        <v>0.06</v>
      </c>
      <c r="K370" t="str">
        <f t="shared" si="20"/>
        <v>Dentro del rango</v>
      </c>
      <c r="L370" s="48">
        <v>1</v>
      </c>
      <c r="M370" s="48">
        <v>1</v>
      </c>
      <c r="N370" s="48">
        <v>1</v>
      </c>
      <c r="O370" s="48">
        <v>1</v>
      </c>
      <c r="P370" s="48">
        <v>1</v>
      </c>
      <c r="Q370" s="48">
        <v>1</v>
      </c>
      <c r="R370" s="48">
        <v>1</v>
      </c>
      <c r="S370" s="48">
        <v>1</v>
      </c>
      <c r="T370" s="48">
        <v>1</v>
      </c>
      <c r="U370" s="48">
        <v>1</v>
      </c>
      <c r="V370" s="48" t="s">
        <v>47</v>
      </c>
      <c r="W37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70" t="str">
        <f>IF(cto1255AMCO3[[#This Row],[Calificacion]]=1,"Aprobado","Subsanar")</f>
        <v>Aprobado</v>
      </c>
    </row>
    <row r="371" spans="1:24" customFormat="1" hidden="1">
      <c r="A371">
        <v>370</v>
      </c>
      <c r="B371" t="s">
        <v>1166</v>
      </c>
      <c r="C371" s="13" t="s">
        <v>1167</v>
      </c>
      <c r="D371" t="s">
        <v>1049</v>
      </c>
      <c r="E371" s="26" t="s">
        <v>1168</v>
      </c>
      <c r="F371" s="6">
        <v>107</v>
      </c>
      <c r="G371" s="6">
        <v>106.646355</v>
      </c>
      <c r="H371" s="51">
        <v>107</v>
      </c>
      <c r="I371" s="4">
        <f t="shared" si="18"/>
        <v>0</v>
      </c>
      <c r="J371" s="10">
        <f t="shared" si="19"/>
        <v>0.06</v>
      </c>
      <c r="K371" t="str">
        <f t="shared" si="20"/>
        <v>Dentro del rango</v>
      </c>
      <c r="L371" s="51">
        <v>1</v>
      </c>
      <c r="M371" s="51">
        <v>1</v>
      </c>
      <c r="N371" s="51">
        <v>1</v>
      </c>
      <c r="O371" s="51">
        <v>1</v>
      </c>
      <c r="P371" s="51">
        <v>1</v>
      </c>
      <c r="Q371" s="51">
        <v>1</v>
      </c>
      <c r="R371" s="51">
        <v>1</v>
      </c>
      <c r="S371" s="51">
        <v>1</v>
      </c>
      <c r="T371" s="51">
        <v>1</v>
      </c>
      <c r="U371" s="51">
        <v>1</v>
      </c>
      <c r="V371" s="51" t="s">
        <v>47</v>
      </c>
      <c r="W37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71" t="str">
        <f>IF(cto1255AMCO3[[#This Row],[Calificacion]]=1,"Aprobado","Subsanar")</f>
        <v>Aprobado</v>
      </c>
    </row>
    <row r="372" spans="1:24" customFormat="1" hidden="1">
      <c r="A372">
        <v>371</v>
      </c>
      <c r="B372" t="s">
        <v>1169</v>
      </c>
      <c r="C372" s="13" t="s">
        <v>1170</v>
      </c>
      <c r="D372" t="s">
        <v>1049</v>
      </c>
      <c r="E372" s="26" t="s">
        <v>1171</v>
      </c>
      <c r="F372" s="6">
        <v>108</v>
      </c>
      <c r="G372" s="6">
        <v>107.743196</v>
      </c>
      <c r="H372" s="48">
        <v>108</v>
      </c>
      <c r="I372" s="4">
        <f t="shared" si="18"/>
        <v>0</v>
      </c>
      <c r="J372" s="10">
        <f t="shared" si="19"/>
        <v>0.06</v>
      </c>
      <c r="K372" t="str">
        <f t="shared" si="20"/>
        <v>Dentro del rango</v>
      </c>
      <c r="L372" s="48">
        <v>1</v>
      </c>
      <c r="M372" s="48">
        <v>1</v>
      </c>
      <c r="N372" s="48">
        <v>1</v>
      </c>
      <c r="O372" s="48">
        <v>1</v>
      </c>
      <c r="P372" s="48">
        <v>1</v>
      </c>
      <c r="Q372" s="48">
        <v>1</v>
      </c>
      <c r="R372" s="48">
        <v>1</v>
      </c>
      <c r="S372" s="48">
        <v>1</v>
      </c>
      <c r="T372" s="48">
        <v>1</v>
      </c>
      <c r="U372" s="48">
        <v>1</v>
      </c>
      <c r="V372" s="48" t="s">
        <v>47</v>
      </c>
      <c r="W37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72" t="str">
        <f>IF(cto1255AMCO3[[#This Row],[Calificacion]]=1,"Aprobado","Subsanar")</f>
        <v>Aprobado</v>
      </c>
    </row>
    <row r="373" spans="1:24" customFormat="1" hidden="1">
      <c r="A373">
        <v>372</v>
      </c>
      <c r="B373" t="s">
        <v>1172</v>
      </c>
      <c r="C373" s="13" t="s">
        <v>1173</v>
      </c>
      <c r="D373" t="s">
        <v>1049</v>
      </c>
      <c r="E373" s="26" t="s">
        <v>1174</v>
      </c>
      <c r="F373" s="6">
        <v>36</v>
      </c>
      <c r="G373" s="6">
        <v>36.237943999999999</v>
      </c>
      <c r="H373" s="51">
        <v>36</v>
      </c>
      <c r="I373" s="4">
        <f t="shared" si="18"/>
        <v>0</v>
      </c>
      <c r="J373" s="10">
        <f t="shared" si="19"/>
        <v>7.0000000000000007E-2</v>
      </c>
      <c r="K373" t="str">
        <f t="shared" si="20"/>
        <v>Dentro del rango</v>
      </c>
      <c r="L373" s="51">
        <v>1</v>
      </c>
      <c r="M373" s="51">
        <v>1</v>
      </c>
      <c r="N373" s="51">
        <v>1</v>
      </c>
      <c r="O373" s="51">
        <v>1</v>
      </c>
      <c r="P373" s="51">
        <v>1</v>
      </c>
      <c r="Q373" s="51">
        <v>1</v>
      </c>
      <c r="R373" s="51">
        <v>1</v>
      </c>
      <c r="S373" s="51">
        <v>1</v>
      </c>
      <c r="T373" s="51">
        <v>1</v>
      </c>
      <c r="U373" s="51">
        <v>1</v>
      </c>
      <c r="V373" s="51" t="s">
        <v>47</v>
      </c>
      <c r="W37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73" t="str">
        <f>IF(cto1255AMCO3[[#This Row],[Calificacion]]=1,"Aprobado","Subsanar")</f>
        <v>Aprobado</v>
      </c>
    </row>
    <row r="374" spans="1:24" customFormat="1" hidden="1">
      <c r="A374">
        <v>373</v>
      </c>
      <c r="B374" t="s">
        <v>1175</v>
      </c>
      <c r="C374" s="13" t="s">
        <v>1176</v>
      </c>
      <c r="D374" t="s">
        <v>1049</v>
      </c>
      <c r="E374" s="26" t="s">
        <v>1177</v>
      </c>
      <c r="F374" s="6">
        <v>45</v>
      </c>
      <c r="G374" s="6">
        <v>45.469484999999999</v>
      </c>
      <c r="H374" s="48">
        <v>45</v>
      </c>
      <c r="I374" s="4">
        <f t="shared" si="18"/>
        <v>0</v>
      </c>
      <c r="J374" s="10">
        <f t="shared" si="19"/>
        <v>7.0000000000000007E-2</v>
      </c>
      <c r="K374" t="str">
        <f t="shared" si="20"/>
        <v>Dentro del rango</v>
      </c>
      <c r="L374" s="48">
        <v>1</v>
      </c>
      <c r="M374" s="48">
        <v>1</v>
      </c>
      <c r="N374" s="48">
        <v>1</v>
      </c>
      <c r="O374" s="48">
        <v>1</v>
      </c>
      <c r="P374" s="48">
        <v>1</v>
      </c>
      <c r="Q374" s="48">
        <v>1</v>
      </c>
      <c r="R374" s="48">
        <v>1</v>
      </c>
      <c r="S374" s="48">
        <v>1</v>
      </c>
      <c r="T374" s="48">
        <v>1</v>
      </c>
      <c r="U374" s="48">
        <v>1</v>
      </c>
      <c r="V374" s="48" t="s">
        <v>47</v>
      </c>
      <c r="W37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74" t="str">
        <f>IF(cto1255AMCO3[[#This Row],[Calificacion]]=1,"Aprobado","Subsanar")</f>
        <v>Aprobado</v>
      </c>
    </row>
    <row r="375" spans="1:24" customFormat="1" hidden="1">
      <c r="A375">
        <v>374</v>
      </c>
      <c r="B375" t="s">
        <v>1178</v>
      </c>
      <c r="C375" s="13" t="s">
        <v>1179</v>
      </c>
      <c r="D375" t="s">
        <v>1049</v>
      </c>
      <c r="E375" s="26" t="s">
        <v>1180</v>
      </c>
      <c r="F375" s="6">
        <v>148</v>
      </c>
      <c r="G375" s="6">
        <v>147.63222099999999</v>
      </c>
      <c r="H375" s="51">
        <v>148</v>
      </c>
      <c r="I375" s="4">
        <f t="shared" si="18"/>
        <v>0</v>
      </c>
      <c r="J375" s="10">
        <f t="shared" si="19"/>
        <v>0.06</v>
      </c>
      <c r="K375" t="str">
        <f t="shared" si="20"/>
        <v>Dentro del rango</v>
      </c>
      <c r="L375" s="51">
        <v>1</v>
      </c>
      <c r="M375" s="51">
        <v>1</v>
      </c>
      <c r="N375" s="51">
        <v>1</v>
      </c>
      <c r="O375" s="51">
        <v>1</v>
      </c>
      <c r="P375" s="51">
        <v>1</v>
      </c>
      <c r="Q375" s="51">
        <v>1</v>
      </c>
      <c r="R375" s="51">
        <v>1</v>
      </c>
      <c r="S375" s="51">
        <v>1</v>
      </c>
      <c r="T375" s="51">
        <v>1</v>
      </c>
      <c r="U375" s="51">
        <v>1</v>
      </c>
      <c r="V375" s="51" t="s">
        <v>47</v>
      </c>
      <c r="W37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75" t="str">
        <f>IF(cto1255AMCO3[[#This Row],[Calificacion]]=1,"Aprobado","Subsanar")</f>
        <v>Aprobado</v>
      </c>
    </row>
    <row r="376" spans="1:24" customFormat="1" hidden="1">
      <c r="A376">
        <v>375</v>
      </c>
      <c r="B376" t="s">
        <v>1181</v>
      </c>
      <c r="C376" s="13" t="s">
        <v>1182</v>
      </c>
      <c r="D376" t="s">
        <v>1049</v>
      </c>
      <c r="E376" s="26" t="s">
        <v>1183</v>
      </c>
      <c r="F376" s="6">
        <v>144</v>
      </c>
      <c r="G376" s="6">
        <v>144.48917399999999</v>
      </c>
      <c r="H376" s="48">
        <v>144</v>
      </c>
      <c r="I376" s="4">
        <f t="shared" si="18"/>
        <v>0</v>
      </c>
      <c r="J376" s="10">
        <f t="shared" si="19"/>
        <v>0.06</v>
      </c>
      <c r="K376" t="str">
        <f t="shared" si="20"/>
        <v>Dentro del rango</v>
      </c>
      <c r="L376" s="48">
        <v>1</v>
      </c>
      <c r="M376" s="48">
        <v>1</v>
      </c>
      <c r="N376" s="48">
        <v>1</v>
      </c>
      <c r="O376" s="48">
        <v>1</v>
      </c>
      <c r="P376" s="48">
        <v>1</v>
      </c>
      <c r="Q376" s="48">
        <v>1</v>
      </c>
      <c r="R376" s="48">
        <v>1</v>
      </c>
      <c r="S376" s="48">
        <v>1</v>
      </c>
      <c r="T376" s="48">
        <v>1</v>
      </c>
      <c r="U376" s="48">
        <v>1</v>
      </c>
      <c r="V376" s="48" t="s">
        <v>47</v>
      </c>
      <c r="W37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76" t="str">
        <f>IF(cto1255AMCO3[[#This Row],[Calificacion]]=1,"Aprobado","Subsanar")</f>
        <v>Aprobado</v>
      </c>
    </row>
    <row r="377" spans="1:24" customFormat="1" hidden="1">
      <c r="A377">
        <v>376</v>
      </c>
      <c r="B377" t="s">
        <v>1184</v>
      </c>
      <c r="C377" s="13" t="s">
        <v>1185</v>
      </c>
      <c r="D377" t="s">
        <v>1049</v>
      </c>
      <c r="E377" s="26" t="s">
        <v>1186</v>
      </c>
      <c r="F377" s="6">
        <v>209</v>
      </c>
      <c r="G377" s="6">
        <v>206.173789</v>
      </c>
      <c r="H377" s="51">
        <v>209</v>
      </c>
      <c r="I377" s="4">
        <f t="shared" si="18"/>
        <v>0</v>
      </c>
      <c r="J377" s="10">
        <f t="shared" si="19"/>
        <v>0.06</v>
      </c>
      <c r="K377" t="str">
        <f t="shared" si="20"/>
        <v>Dentro del rango</v>
      </c>
      <c r="L377" s="51">
        <v>1</v>
      </c>
      <c r="M377" s="51">
        <v>1</v>
      </c>
      <c r="N377" s="51">
        <v>1</v>
      </c>
      <c r="O377" s="51">
        <v>1</v>
      </c>
      <c r="P377" s="51">
        <v>1</v>
      </c>
      <c r="Q377" s="51">
        <v>1</v>
      </c>
      <c r="R377" s="51">
        <v>1</v>
      </c>
      <c r="S377" s="51">
        <v>1</v>
      </c>
      <c r="T377" s="51">
        <v>1</v>
      </c>
      <c r="U377" s="51">
        <v>1</v>
      </c>
      <c r="V377" s="51" t="s">
        <v>47</v>
      </c>
      <c r="W37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77" t="str">
        <f>IF(cto1255AMCO3[[#This Row],[Calificacion]]=1,"Aprobado","Subsanar")</f>
        <v>Aprobado</v>
      </c>
    </row>
    <row r="378" spans="1:24" customFormat="1" hidden="1">
      <c r="A378">
        <v>377</v>
      </c>
      <c r="B378" t="s">
        <v>1187</v>
      </c>
      <c r="C378" s="13" t="s">
        <v>1188</v>
      </c>
      <c r="D378" t="s">
        <v>1049</v>
      </c>
      <c r="E378" s="26" t="s">
        <v>1189</v>
      </c>
      <c r="F378" s="6">
        <v>142</v>
      </c>
      <c r="G378" s="6">
        <v>141.821541</v>
      </c>
      <c r="H378" s="48">
        <v>142</v>
      </c>
      <c r="I378" s="4">
        <f t="shared" si="18"/>
        <v>0</v>
      </c>
      <c r="J378" s="10">
        <f t="shared" si="19"/>
        <v>0.06</v>
      </c>
      <c r="K378" t="str">
        <f t="shared" si="20"/>
        <v>Dentro del rango</v>
      </c>
      <c r="L378" s="48">
        <v>1</v>
      </c>
      <c r="M378" s="48">
        <v>1</v>
      </c>
      <c r="N378" s="48">
        <v>1</v>
      </c>
      <c r="O378" s="48">
        <v>1</v>
      </c>
      <c r="P378" s="48">
        <v>1</v>
      </c>
      <c r="Q378" s="48">
        <v>1</v>
      </c>
      <c r="R378" s="48">
        <v>1</v>
      </c>
      <c r="S378" s="48">
        <v>1</v>
      </c>
      <c r="T378" s="48">
        <v>1</v>
      </c>
      <c r="U378" s="48">
        <v>1</v>
      </c>
      <c r="V378" s="48" t="s">
        <v>47</v>
      </c>
      <c r="W37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78" t="str">
        <f>IF(cto1255AMCO3[[#This Row],[Calificacion]]=1,"Aprobado","Subsanar")</f>
        <v>Aprobado</v>
      </c>
    </row>
    <row r="379" spans="1:24" customFormat="1" hidden="1">
      <c r="A379">
        <v>378</v>
      </c>
      <c r="B379" t="s">
        <v>1190</v>
      </c>
      <c r="C379" s="13" t="s">
        <v>1191</v>
      </c>
      <c r="D379" t="s">
        <v>1049</v>
      </c>
      <c r="E379" s="26" t="s">
        <v>1192</v>
      </c>
      <c r="F379" s="6">
        <v>153</v>
      </c>
      <c r="G379" s="6">
        <v>153.21855600000001</v>
      </c>
      <c r="H379" s="51">
        <v>153</v>
      </c>
      <c r="I379" s="4">
        <f t="shared" si="18"/>
        <v>0</v>
      </c>
      <c r="J379" s="10">
        <f t="shared" si="19"/>
        <v>0.06</v>
      </c>
      <c r="K379" t="str">
        <f t="shared" si="20"/>
        <v>Dentro del rango</v>
      </c>
      <c r="L379" s="51">
        <v>1</v>
      </c>
      <c r="M379" s="51">
        <v>1</v>
      </c>
      <c r="N379" s="51">
        <v>1</v>
      </c>
      <c r="O379" s="51">
        <v>1</v>
      </c>
      <c r="P379" s="51">
        <v>1</v>
      </c>
      <c r="Q379" s="51">
        <v>1</v>
      </c>
      <c r="R379" s="51">
        <v>1</v>
      </c>
      <c r="S379" s="51">
        <v>1</v>
      </c>
      <c r="T379" s="51">
        <v>1</v>
      </c>
      <c r="U379" s="51">
        <v>1</v>
      </c>
      <c r="V379" s="51" t="s">
        <v>47</v>
      </c>
      <c r="W37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79" t="str">
        <f>IF(cto1255AMCO3[[#This Row],[Calificacion]]=1,"Aprobado","Subsanar")</f>
        <v>Aprobado</v>
      </c>
    </row>
    <row r="380" spans="1:24" customFormat="1" hidden="1">
      <c r="A380">
        <v>379</v>
      </c>
      <c r="B380" t="s">
        <v>1193</v>
      </c>
      <c r="C380" s="13" t="s">
        <v>1194</v>
      </c>
      <c r="D380" t="s">
        <v>1049</v>
      </c>
      <c r="E380" s="26" t="s">
        <v>1195</v>
      </c>
      <c r="F380" s="6">
        <v>131</v>
      </c>
      <c r="G380" s="6">
        <v>130.606943</v>
      </c>
      <c r="H380" s="48">
        <v>131</v>
      </c>
      <c r="I380" s="4">
        <f t="shared" si="18"/>
        <v>0</v>
      </c>
      <c r="J380" s="10">
        <f t="shared" si="19"/>
        <v>0.06</v>
      </c>
      <c r="K380" t="str">
        <f t="shared" si="20"/>
        <v>Dentro del rango</v>
      </c>
      <c r="L380" s="48">
        <v>1</v>
      </c>
      <c r="M380" s="48">
        <v>1</v>
      </c>
      <c r="N380" s="48">
        <v>1</v>
      </c>
      <c r="O380" s="48">
        <v>1</v>
      </c>
      <c r="P380" s="48">
        <v>1</v>
      </c>
      <c r="Q380" s="48">
        <v>1</v>
      </c>
      <c r="R380" s="48">
        <v>1</v>
      </c>
      <c r="S380" s="48">
        <v>1</v>
      </c>
      <c r="T380" s="48">
        <v>1</v>
      </c>
      <c r="U380" s="48">
        <v>1</v>
      </c>
      <c r="V380" s="48" t="s">
        <v>47</v>
      </c>
      <c r="W38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80" t="str">
        <f>IF(cto1255AMCO3[[#This Row],[Calificacion]]=1,"Aprobado","Subsanar")</f>
        <v>Aprobado</v>
      </c>
    </row>
    <row r="381" spans="1:24" customFormat="1" hidden="1">
      <c r="A381">
        <v>380</v>
      </c>
      <c r="B381" t="s">
        <v>1211</v>
      </c>
      <c r="C381" s="13" t="s">
        <v>1212</v>
      </c>
      <c r="D381" t="s">
        <v>1049</v>
      </c>
      <c r="E381" s="26" t="s">
        <v>1213</v>
      </c>
      <c r="F381" s="6">
        <v>215</v>
      </c>
      <c r="G381" s="6">
        <v>214.70117200000001</v>
      </c>
      <c r="H381" s="48">
        <v>215</v>
      </c>
      <c r="I381" s="4">
        <f t="shared" si="18"/>
        <v>0</v>
      </c>
      <c r="J381" s="10">
        <f t="shared" si="19"/>
        <v>0.06</v>
      </c>
      <c r="K381" t="str">
        <f t="shared" si="20"/>
        <v>Dentro del rango</v>
      </c>
      <c r="L381" s="48">
        <v>1</v>
      </c>
      <c r="M381" s="48">
        <v>1</v>
      </c>
      <c r="N381" s="48">
        <v>1</v>
      </c>
      <c r="O381" s="48">
        <v>1</v>
      </c>
      <c r="P381" s="48">
        <v>1</v>
      </c>
      <c r="Q381" s="48">
        <v>1</v>
      </c>
      <c r="R381" s="48">
        <v>1</v>
      </c>
      <c r="S381" s="48">
        <v>1</v>
      </c>
      <c r="T381" s="48">
        <v>1</v>
      </c>
      <c r="U381" s="48">
        <v>1</v>
      </c>
      <c r="V381" s="48" t="s">
        <v>47</v>
      </c>
      <c r="W38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81" t="str">
        <f>IF(cto1255AMCO3[[#This Row],[Calificacion]]=1,"Aprobado","Subsanar")</f>
        <v>Aprobado</v>
      </c>
    </row>
    <row r="382" spans="1:24" customFormat="1" hidden="1">
      <c r="A382">
        <v>381</v>
      </c>
      <c r="B382" t="s">
        <v>1223</v>
      </c>
      <c r="C382" s="13" t="s">
        <v>1224</v>
      </c>
      <c r="D382" t="s">
        <v>1049</v>
      </c>
      <c r="E382" s="26" t="s">
        <v>1225</v>
      </c>
      <c r="F382" s="6">
        <v>484</v>
      </c>
      <c r="G382" s="6">
        <v>484.17513300000002</v>
      </c>
      <c r="H382" s="48">
        <v>484</v>
      </c>
      <c r="I382" s="4">
        <f t="shared" si="18"/>
        <v>0</v>
      </c>
      <c r="J382" s="10">
        <f t="shared" si="19"/>
        <v>0.04</v>
      </c>
      <c r="K382" t="str">
        <f t="shared" si="20"/>
        <v>Dentro del rango</v>
      </c>
      <c r="L382" s="48">
        <v>1</v>
      </c>
      <c r="M382" s="48">
        <v>1</v>
      </c>
      <c r="N382" s="48">
        <v>1</v>
      </c>
      <c r="O382" s="48">
        <v>1</v>
      </c>
      <c r="P382" s="48">
        <v>1</v>
      </c>
      <c r="Q382" s="48">
        <v>1</v>
      </c>
      <c r="R382" s="48">
        <v>1</v>
      </c>
      <c r="S382" s="48">
        <v>1</v>
      </c>
      <c r="T382" s="48">
        <v>1</v>
      </c>
      <c r="U382" s="48">
        <v>1</v>
      </c>
      <c r="V382" s="48" t="s">
        <v>47</v>
      </c>
      <c r="W38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82" t="str">
        <f>IF(cto1255AMCO3[[#This Row],[Calificacion]]=1,"Aprobado","Subsanar")</f>
        <v>Aprobado</v>
      </c>
    </row>
    <row r="383" spans="1:24" customFormat="1" hidden="1">
      <c r="A383">
        <v>382</v>
      </c>
      <c r="B383" t="s">
        <v>1226</v>
      </c>
      <c r="C383" s="13" t="s">
        <v>1227</v>
      </c>
      <c r="D383" t="s">
        <v>1049</v>
      </c>
      <c r="E383" s="26" t="s">
        <v>1228</v>
      </c>
      <c r="F383" s="6">
        <v>26</v>
      </c>
      <c r="G383" s="6">
        <v>26.477073000000001</v>
      </c>
      <c r="H383" s="51">
        <v>26</v>
      </c>
      <c r="I383" s="4">
        <f t="shared" si="18"/>
        <v>0</v>
      </c>
      <c r="J383" s="10">
        <f t="shared" si="19"/>
        <v>7.0000000000000007E-2</v>
      </c>
      <c r="K383" t="str">
        <f t="shared" si="20"/>
        <v>Dentro del rango</v>
      </c>
      <c r="L383" s="51">
        <v>1</v>
      </c>
      <c r="M383" s="51">
        <v>1</v>
      </c>
      <c r="N383" s="51">
        <v>1</v>
      </c>
      <c r="O383" s="51">
        <v>1</v>
      </c>
      <c r="P383" s="51">
        <v>1</v>
      </c>
      <c r="Q383" s="51">
        <v>1</v>
      </c>
      <c r="R383" s="51">
        <v>1</v>
      </c>
      <c r="S383" s="51">
        <v>1</v>
      </c>
      <c r="T383" s="51">
        <v>1</v>
      </c>
      <c r="U383" s="51">
        <v>1</v>
      </c>
      <c r="V383" s="51" t="s">
        <v>47</v>
      </c>
      <c r="W38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83" t="str">
        <f>IF(cto1255AMCO3[[#This Row],[Calificacion]]=1,"Aprobado","Subsanar")</f>
        <v>Aprobado</v>
      </c>
    </row>
    <row r="384" spans="1:24" customFormat="1" hidden="1">
      <c r="A384">
        <v>383</v>
      </c>
      <c r="B384" t="s">
        <v>1229</v>
      </c>
      <c r="C384" s="13" t="s">
        <v>1230</v>
      </c>
      <c r="D384" t="s">
        <v>1049</v>
      </c>
      <c r="E384" s="26" t="s">
        <v>1231</v>
      </c>
      <c r="F384" s="6">
        <v>48</v>
      </c>
      <c r="G384" s="6">
        <v>48.828212999999998</v>
      </c>
      <c r="H384" s="48">
        <v>48</v>
      </c>
      <c r="I384" s="4">
        <f t="shared" si="18"/>
        <v>0</v>
      </c>
      <c r="J384" s="10">
        <f t="shared" si="19"/>
        <v>7.0000000000000007E-2</v>
      </c>
      <c r="K384" t="str">
        <f t="shared" si="20"/>
        <v>Dentro del rango</v>
      </c>
      <c r="L384" s="48">
        <v>1</v>
      </c>
      <c r="M384" s="48">
        <v>1</v>
      </c>
      <c r="N384" s="48">
        <v>1</v>
      </c>
      <c r="O384" s="48">
        <v>1</v>
      </c>
      <c r="P384" s="48">
        <v>1</v>
      </c>
      <c r="Q384" s="48">
        <v>1</v>
      </c>
      <c r="R384" s="48">
        <v>1</v>
      </c>
      <c r="S384" s="48">
        <v>1</v>
      </c>
      <c r="T384" s="48">
        <v>1</v>
      </c>
      <c r="U384" s="48">
        <v>1</v>
      </c>
      <c r="V384" s="48" t="s">
        <v>47</v>
      </c>
      <c r="W38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84" t="str">
        <f>IF(cto1255AMCO3[[#This Row],[Calificacion]]=1,"Aprobado","Subsanar")</f>
        <v>Aprobado</v>
      </c>
    </row>
    <row r="385" spans="1:24" customFormat="1" hidden="1">
      <c r="A385">
        <v>384</v>
      </c>
      <c r="B385" t="s">
        <v>1232</v>
      </c>
      <c r="C385" s="13" t="s">
        <v>1233</v>
      </c>
      <c r="D385" t="s">
        <v>1049</v>
      </c>
      <c r="E385" s="26" t="s">
        <v>1234</v>
      </c>
      <c r="F385" s="6">
        <v>147</v>
      </c>
      <c r="G385" s="6">
        <v>146.497434</v>
      </c>
      <c r="H385" s="51">
        <v>147</v>
      </c>
      <c r="I385" s="4">
        <f t="shared" si="18"/>
        <v>0</v>
      </c>
      <c r="J385" s="10">
        <f t="shared" si="19"/>
        <v>0.06</v>
      </c>
      <c r="K385" t="str">
        <f t="shared" si="20"/>
        <v>Dentro del rango</v>
      </c>
      <c r="L385" s="51">
        <v>1</v>
      </c>
      <c r="M385" s="51">
        <v>1</v>
      </c>
      <c r="N385" s="51">
        <v>1</v>
      </c>
      <c r="O385" s="51">
        <v>1</v>
      </c>
      <c r="P385" s="51">
        <v>1</v>
      </c>
      <c r="Q385" s="51">
        <v>1</v>
      </c>
      <c r="R385" s="51">
        <v>1</v>
      </c>
      <c r="S385" s="51">
        <v>1</v>
      </c>
      <c r="T385" s="51">
        <v>1</v>
      </c>
      <c r="U385" s="51">
        <v>1</v>
      </c>
      <c r="V385" s="51" t="s">
        <v>47</v>
      </c>
      <c r="W38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85" t="str">
        <f>IF(cto1255AMCO3[[#This Row],[Calificacion]]=1,"Aprobado","Subsanar")</f>
        <v>Aprobado</v>
      </c>
    </row>
    <row r="386" spans="1:24" customFormat="1" hidden="1">
      <c r="A386">
        <v>385</v>
      </c>
      <c r="B386" t="s">
        <v>1235</v>
      </c>
      <c r="C386" s="13" t="s">
        <v>1236</v>
      </c>
      <c r="D386" t="s">
        <v>1049</v>
      </c>
      <c r="E386" s="26" t="s">
        <v>1237</v>
      </c>
      <c r="F386" s="6">
        <v>96</v>
      </c>
      <c r="G386" s="6">
        <v>95.843127999999993</v>
      </c>
      <c r="H386" s="48">
        <v>96</v>
      </c>
      <c r="I386" s="4">
        <f t="shared" si="18"/>
        <v>0</v>
      </c>
      <c r="J386" s="10">
        <f t="shared" si="19"/>
        <v>0.06</v>
      </c>
      <c r="K386" t="str">
        <f t="shared" si="20"/>
        <v>Dentro del rango</v>
      </c>
      <c r="L386" s="48">
        <v>1</v>
      </c>
      <c r="M386" s="48">
        <v>1</v>
      </c>
      <c r="N386" s="48">
        <v>1</v>
      </c>
      <c r="O386" s="48">
        <v>1</v>
      </c>
      <c r="P386" s="48">
        <v>1</v>
      </c>
      <c r="Q386" s="48">
        <v>1</v>
      </c>
      <c r="R386" s="48">
        <v>1</v>
      </c>
      <c r="S386" s="48">
        <v>1</v>
      </c>
      <c r="T386" s="48">
        <v>1</v>
      </c>
      <c r="U386" s="48">
        <v>1</v>
      </c>
      <c r="V386" s="48" t="s">
        <v>47</v>
      </c>
      <c r="W38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86" t="str">
        <f>IF(cto1255AMCO3[[#This Row],[Calificacion]]=1,"Aprobado","Subsanar")</f>
        <v>Aprobado</v>
      </c>
    </row>
    <row r="387" spans="1:24" customFormat="1" hidden="1">
      <c r="A387">
        <v>386</v>
      </c>
      <c r="B387" t="s">
        <v>1238</v>
      </c>
      <c r="C387" s="13" t="s">
        <v>1239</v>
      </c>
      <c r="D387" t="s">
        <v>1049</v>
      </c>
      <c r="E387" s="26" t="s">
        <v>1240</v>
      </c>
      <c r="F387" s="6">
        <v>177</v>
      </c>
      <c r="G387" s="6">
        <v>177.405404</v>
      </c>
      <c r="H387" s="51">
        <v>177</v>
      </c>
      <c r="I387" s="4">
        <f t="shared" si="18"/>
        <v>0</v>
      </c>
      <c r="J387" s="10">
        <f t="shared" si="19"/>
        <v>0.06</v>
      </c>
      <c r="K387" t="str">
        <f t="shared" si="20"/>
        <v>Dentro del rango</v>
      </c>
      <c r="L387" s="51">
        <v>1</v>
      </c>
      <c r="M387" s="51">
        <v>1</v>
      </c>
      <c r="N387" s="51">
        <v>1</v>
      </c>
      <c r="O387" s="51">
        <v>1</v>
      </c>
      <c r="P387" s="51">
        <v>1</v>
      </c>
      <c r="Q387" s="51">
        <v>1</v>
      </c>
      <c r="R387" s="51">
        <v>1</v>
      </c>
      <c r="S387" s="51">
        <v>1</v>
      </c>
      <c r="T387" s="51">
        <v>1</v>
      </c>
      <c r="U387" s="51">
        <v>1</v>
      </c>
      <c r="V387" s="51" t="s">
        <v>47</v>
      </c>
      <c r="W38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87" t="str">
        <f>IF(cto1255AMCO3[[#This Row],[Calificacion]]=1,"Aprobado","Subsanar")</f>
        <v>Aprobado</v>
      </c>
    </row>
    <row r="388" spans="1:24" customFormat="1" hidden="1">
      <c r="A388">
        <v>387</v>
      </c>
      <c r="B388" t="s">
        <v>1241</v>
      </c>
      <c r="C388" s="13" t="s">
        <v>1242</v>
      </c>
      <c r="D388" t="s">
        <v>1049</v>
      </c>
      <c r="E388" s="26" t="s">
        <v>1243</v>
      </c>
      <c r="F388" s="6">
        <v>60</v>
      </c>
      <c r="G388" s="6">
        <v>60.337057999999999</v>
      </c>
      <c r="H388" s="48">
        <v>60</v>
      </c>
      <c r="I388" s="4">
        <f t="shared" si="18"/>
        <v>0</v>
      </c>
      <c r="J388" s="10">
        <f t="shared" si="19"/>
        <v>7.0000000000000007E-2</v>
      </c>
      <c r="K388" t="str">
        <f t="shared" si="20"/>
        <v>Dentro del rango</v>
      </c>
      <c r="L388" s="48">
        <v>1</v>
      </c>
      <c r="M388" s="48">
        <v>1</v>
      </c>
      <c r="N388" s="48">
        <v>1</v>
      </c>
      <c r="O388" s="48">
        <v>1</v>
      </c>
      <c r="P388" s="48">
        <v>1</v>
      </c>
      <c r="Q388" s="48">
        <v>1</v>
      </c>
      <c r="R388" s="48">
        <v>1</v>
      </c>
      <c r="S388" s="48">
        <v>1</v>
      </c>
      <c r="T388" s="48">
        <v>1</v>
      </c>
      <c r="U388" s="48">
        <v>1</v>
      </c>
      <c r="V388" s="48" t="s">
        <v>47</v>
      </c>
      <c r="W38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88" t="str">
        <f>IF(cto1255AMCO3[[#This Row],[Calificacion]]=1,"Aprobado","Subsanar")</f>
        <v>Aprobado</v>
      </c>
    </row>
    <row r="389" spans="1:24" customFormat="1" hidden="1">
      <c r="A389">
        <v>388</v>
      </c>
      <c r="B389" t="s">
        <v>1244</v>
      </c>
      <c r="C389" s="13" t="s">
        <v>1245</v>
      </c>
      <c r="D389" t="s">
        <v>1049</v>
      </c>
      <c r="E389" s="26" t="s">
        <v>1246</v>
      </c>
      <c r="F389" s="6">
        <v>54</v>
      </c>
      <c r="G389" s="6">
        <v>54.454433999999999</v>
      </c>
      <c r="H389" s="51">
        <v>54</v>
      </c>
      <c r="I389" s="4">
        <f t="shared" si="18"/>
        <v>0</v>
      </c>
      <c r="J389" s="10">
        <f t="shared" si="19"/>
        <v>7.0000000000000007E-2</v>
      </c>
      <c r="K389" t="str">
        <f t="shared" si="20"/>
        <v>Dentro del rango</v>
      </c>
      <c r="L389" s="51">
        <v>1</v>
      </c>
      <c r="M389" s="51">
        <v>1</v>
      </c>
      <c r="N389" s="51">
        <v>1</v>
      </c>
      <c r="O389" s="51">
        <v>1</v>
      </c>
      <c r="P389" s="51">
        <v>1</v>
      </c>
      <c r="Q389" s="51">
        <v>1</v>
      </c>
      <c r="R389" s="51">
        <v>1</v>
      </c>
      <c r="S389" s="51">
        <v>1</v>
      </c>
      <c r="T389" s="51">
        <v>1</v>
      </c>
      <c r="U389" s="51">
        <v>1</v>
      </c>
      <c r="V389" s="51" t="s">
        <v>47</v>
      </c>
      <c r="W38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89" t="str">
        <f>IF(cto1255AMCO3[[#This Row],[Calificacion]]=1,"Aprobado","Subsanar")</f>
        <v>Aprobado</v>
      </c>
    </row>
    <row r="390" spans="1:24" customFormat="1" hidden="1">
      <c r="A390">
        <v>389</v>
      </c>
      <c r="B390" t="s">
        <v>1247</v>
      </c>
      <c r="C390" s="13" t="s">
        <v>1248</v>
      </c>
      <c r="D390" t="s">
        <v>1049</v>
      </c>
      <c r="E390" s="26" t="s">
        <v>1249</v>
      </c>
      <c r="F390" s="6">
        <v>107</v>
      </c>
      <c r="G390" s="6">
        <v>106.928489</v>
      </c>
      <c r="H390" s="48">
        <v>107</v>
      </c>
      <c r="I390" s="4">
        <f t="shared" si="18"/>
        <v>0</v>
      </c>
      <c r="J390" s="10">
        <f t="shared" si="19"/>
        <v>0.06</v>
      </c>
      <c r="K390" t="str">
        <f t="shared" si="20"/>
        <v>Dentro del rango</v>
      </c>
      <c r="L390" s="48">
        <v>1</v>
      </c>
      <c r="M390" s="48">
        <v>1</v>
      </c>
      <c r="N390" s="48">
        <v>1</v>
      </c>
      <c r="O390" s="48">
        <v>1</v>
      </c>
      <c r="P390" s="48">
        <v>1</v>
      </c>
      <c r="Q390" s="48">
        <v>1</v>
      </c>
      <c r="R390" s="48">
        <v>1</v>
      </c>
      <c r="S390" s="48">
        <v>1</v>
      </c>
      <c r="T390" s="48">
        <v>1</v>
      </c>
      <c r="U390" s="48">
        <v>1</v>
      </c>
      <c r="V390" s="48" t="s">
        <v>47</v>
      </c>
      <c r="W39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90" t="str">
        <f>IF(cto1255AMCO3[[#This Row],[Calificacion]]=1,"Aprobado","Subsanar")</f>
        <v>Aprobado</v>
      </c>
    </row>
    <row r="391" spans="1:24" customFormat="1" hidden="1">
      <c r="A391">
        <v>390</v>
      </c>
      <c r="B391" t="s">
        <v>1250</v>
      </c>
      <c r="C391" s="13" t="s">
        <v>1251</v>
      </c>
      <c r="D391" t="s">
        <v>1049</v>
      </c>
      <c r="E391" s="26" t="s">
        <v>1252</v>
      </c>
      <c r="F391" s="6">
        <v>90</v>
      </c>
      <c r="G391" s="6">
        <v>90.513636000000005</v>
      </c>
      <c r="H391" s="51">
        <v>90</v>
      </c>
      <c r="I391" s="4">
        <f t="shared" si="18"/>
        <v>0</v>
      </c>
      <c r="J391" s="10">
        <f t="shared" si="19"/>
        <v>0.06</v>
      </c>
      <c r="K391" t="str">
        <f t="shared" si="20"/>
        <v>Dentro del rango</v>
      </c>
      <c r="L391" s="51">
        <v>1</v>
      </c>
      <c r="M391" s="51">
        <v>1</v>
      </c>
      <c r="N391" s="51">
        <v>1</v>
      </c>
      <c r="O391" s="51">
        <v>1</v>
      </c>
      <c r="P391" s="51">
        <v>1</v>
      </c>
      <c r="Q391" s="51">
        <v>1</v>
      </c>
      <c r="R391" s="51">
        <v>1</v>
      </c>
      <c r="S391" s="51">
        <v>1</v>
      </c>
      <c r="T391" s="51">
        <v>1</v>
      </c>
      <c r="U391" s="51">
        <v>1</v>
      </c>
      <c r="V391" s="51" t="s">
        <v>47</v>
      </c>
      <c r="W39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91" t="str">
        <f>IF(cto1255AMCO3[[#This Row],[Calificacion]]=1,"Aprobado","Subsanar")</f>
        <v>Aprobado</v>
      </c>
    </row>
    <row r="392" spans="1:24" customFormat="1" hidden="1">
      <c r="A392">
        <v>391</v>
      </c>
      <c r="B392" t="s">
        <v>1265</v>
      </c>
      <c r="C392" s="13" t="s">
        <v>1266</v>
      </c>
      <c r="D392" t="s">
        <v>1049</v>
      </c>
      <c r="E392" s="26" t="s">
        <v>1267</v>
      </c>
      <c r="F392" s="6">
        <v>71</v>
      </c>
      <c r="G392" s="6">
        <v>71.123537999999996</v>
      </c>
      <c r="H392" s="48">
        <v>71</v>
      </c>
      <c r="I392" s="4">
        <f t="shared" si="18"/>
        <v>0</v>
      </c>
      <c r="J392" s="10">
        <f t="shared" si="19"/>
        <v>7.0000000000000007E-2</v>
      </c>
      <c r="K392" t="str">
        <f t="shared" si="20"/>
        <v>Dentro del rango</v>
      </c>
      <c r="L392" s="48">
        <v>1</v>
      </c>
      <c r="M392" s="48">
        <v>1</v>
      </c>
      <c r="N392" s="48">
        <v>1</v>
      </c>
      <c r="O392" s="48">
        <v>1</v>
      </c>
      <c r="P392" s="48">
        <v>1</v>
      </c>
      <c r="Q392" s="48">
        <v>1</v>
      </c>
      <c r="R392" s="48">
        <v>1</v>
      </c>
      <c r="S392" s="48">
        <v>1</v>
      </c>
      <c r="T392" s="48">
        <v>1</v>
      </c>
      <c r="U392" s="48">
        <v>1</v>
      </c>
      <c r="V392" s="48" t="s">
        <v>47</v>
      </c>
      <c r="W39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92" t="str">
        <f>IF(cto1255AMCO3[[#This Row],[Calificacion]]=1,"Aprobado","Subsanar")</f>
        <v>Aprobado</v>
      </c>
    </row>
    <row r="393" spans="1:24" customFormat="1" hidden="1">
      <c r="A393">
        <v>392</v>
      </c>
      <c r="B393" t="s">
        <v>1268</v>
      </c>
      <c r="C393" s="13" t="s">
        <v>1269</v>
      </c>
      <c r="D393" t="s">
        <v>1049</v>
      </c>
      <c r="E393" s="26" t="s">
        <v>1270</v>
      </c>
      <c r="F393" s="6">
        <v>73</v>
      </c>
      <c r="G393" s="6">
        <v>73.142544999999998</v>
      </c>
      <c r="H393" s="51">
        <v>73</v>
      </c>
      <c r="I393" s="4">
        <f t="shared" si="18"/>
        <v>0</v>
      </c>
      <c r="J393" s="10">
        <f t="shared" si="19"/>
        <v>7.0000000000000007E-2</v>
      </c>
      <c r="K393" t="str">
        <f t="shared" si="20"/>
        <v>Dentro del rango</v>
      </c>
      <c r="L393" s="51">
        <v>1</v>
      </c>
      <c r="M393" s="51">
        <v>1</v>
      </c>
      <c r="N393" s="51">
        <v>1</v>
      </c>
      <c r="O393" s="51">
        <v>1</v>
      </c>
      <c r="P393" s="51">
        <v>1</v>
      </c>
      <c r="Q393" s="51">
        <v>1</v>
      </c>
      <c r="R393" s="51">
        <v>1</v>
      </c>
      <c r="S393" s="51">
        <v>1</v>
      </c>
      <c r="T393" s="51">
        <v>1</v>
      </c>
      <c r="U393" s="51">
        <v>1</v>
      </c>
      <c r="V393" s="51" t="s">
        <v>47</v>
      </c>
      <c r="W39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93" t="str">
        <f>IF(cto1255AMCO3[[#This Row],[Calificacion]]=1,"Aprobado","Subsanar")</f>
        <v>Aprobado</v>
      </c>
    </row>
    <row r="394" spans="1:24" customFormat="1" hidden="1">
      <c r="A394">
        <v>393</v>
      </c>
      <c r="B394" t="s">
        <v>1271</v>
      </c>
      <c r="C394" s="13" t="s">
        <v>1272</v>
      </c>
      <c r="D394" t="s">
        <v>1049</v>
      </c>
      <c r="E394" s="26" t="s">
        <v>1273</v>
      </c>
      <c r="F394" s="6">
        <v>90</v>
      </c>
      <c r="G394" s="6">
        <v>90.090858999999995</v>
      </c>
      <c r="H394" s="48">
        <v>90</v>
      </c>
      <c r="I394" s="4">
        <f t="shared" si="18"/>
        <v>0</v>
      </c>
      <c r="J394" s="10">
        <f t="shared" si="19"/>
        <v>0.06</v>
      </c>
      <c r="K394" t="str">
        <f t="shared" si="20"/>
        <v>Dentro del rango</v>
      </c>
      <c r="L394" s="48">
        <v>1</v>
      </c>
      <c r="M394" s="48">
        <v>1</v>
      </c>
      <c r="N394" s="48">
        <v>1</v>
      </c>
      <c r="O394" s="48">
        <v>1</v>
      </c>
      <c r="P394" s="48">
        <v>1</v>
      </c>
      <c r="Q394" s="48">
        <v>1</v>
      </c>
      <c r="R394" s="48">
        <v>1</v>
      </c>
      <c r="S394" s="48">
        <v>1</v>
      </c>
      <c r="T394" s="48">
        <v>1</v>
      </c>
      <c r="U394" s="48">
        <v>1</v>
      </c>
      <c r="V394" s="48" t="s">
        <v>47</v>
      </c>
      <c r="W39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94" t="str">
        <f>IF(cto1255AMCO3[[#This Row],[Calificacion]]=1,"Aprobado","Subsanar")</f>
        <v>Aprobado</v>
      </c>
    </row>
    <row r="395" spans="1:24" customFormat="1" hidden="1">
      <c r="A395">
        <v>394</v>
      </c>
      <c r="B395" t="s">
        <v>1274</v>
      </c>
      <c r="C395" s="13" t="s">
        <v>1275</v>
      </c>
      <c r="D395" t="s">
        <v>1049</v>
      </c>
      <c r="E395" s="26" t="s">
        <v>1276</v>
      </c>
      <c r="F395" s="6">
        <v>168</v>
      </c>
      <c r="G395" s="6">
        <v>168.10386800000001</v>
      </c>
      <c r="H395" s="51">
        <v>168</v>
      </c>
      <c r="I395" s="4">
        <f t="shared" si="18"/>
        <v>0</v>
      </c>
      <c r="J395" s="10">
        <f t="shared" si="19"/>
        <v>0.06</v>
      </c>
      <c r="K395" t="str">
        <f t="shared" si="20"/>
        <v>Dentro del rango</v>
      </c>
      <c r="L395" s="51">
        <v>1</v>
      </c>
      <c r="M395" s="51">
        <v>1</v>
      </c>
      <c r="N395" s="51">
        <v>1</v>
      </c>
      <c r="O395" s="51">
        <v>1</v>
      </c>
      <c r="P395" s="51">
        <v>1</v>
      </c>
      <c r="Q395" s="51">
        <v>1</v>
      </c>
      <c r="R395" s="51">
        <v>1</v>
      </c>
      <c r="S395" s="51">
        <v>1</v>
      </c>
      <c r="T395" s="51">
        <v>1</v>
      </c>
      <c r="U395" s="51">
        <v>1</v>
      </c>
      <c r="V395" s="51" t="s">
        <v>47</v>
      </c>
      <c r="W39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95" t="str">
        <f>IF(cto1255AMCO3[[#This Row],[Calificacion]]=1,"Aprobado","Subsanar")</f>
        <v>Aprobado</v>
      </c>
    </row>
    <row r="396" spans="1:24" customFormat="1" hidden="1">
      <c r="A396">
        <v>395</v>
      </c>
      <c r="B396" t="s">
        <v>1292</v>
      </c>
      <c r="C396" s="13" t="s">
        <v>1293</v>
      </c>
      <c r="D396" t="s">
        <v>1049</v>
      </c>
      <c r="E396" s="26" t="s">
        <v>1294</v>
      </c>
      <c r="F396" s="6">
        <v>59</v>
      </c>
      <c r="G396" s="6">
        <v>58.893183000000001</v>
      </c>
      <c r="H396" s="51">
        <v>59</v>
      </c>
      <c r="I396" s="4">
        <f t="shared" si="18"/>
        <v>0</v>
      </c>
      <c r="J396" s="10">
        <f t="shared" si="19"/>
        <v>7.0000000000000007E-2</v>
      </c>
      <c r="K396" t="str">
        <f t="shared" si="20"/>
        <v>Dentro del rango</v>
      </c>
      <c r="L396" s="51">
        <v>1</v>
      </c>
      <c r="M396" s="51">
        <v>1</v>
      </c>
      <c r="N396" s="51">
        <v>1</v>
      </c>
      <c r="O396" s="51">
        <v>1</v>
      </c>
      <c r="P396" s="51">
        <v>1</v>
      </c>
      <c r="Q396" s="51">
        <v>1</v>
      </c>
      <c r="R396" s="51">
        <v>1</v>
      </c>
      <c r="S396" s="51">
        <v>1</v>
      </c>
      <c r="T396" s="51">
        <v>1</v>
      </c>
      <c r="U396" s="51">
        <v>1</v>
      </c>
      <c r="V396" s="51" t="s">
        <v>47</v>
      </c>
      <c r="W39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96" t="str">
        <f>IF(cto1255AMCO3[[#This Row],[Calificacion]]=1,"Aprobado","Subsanar")</f>
        <v>Aprobado</v>
      </c>
    </row>
    <row r="397" spans="1:24" customFormat="1" hidden="1">
      <c r="A397">
        <v>396</v>
      </c>
      <c r="B397" t="s">
        <v>1295</v>
      </c>
      <c r="C397" s="13" t="s">
        <v>1296</v>
      </c>
      <c r="D397" t="s">
        <v>1049</v>
      </c>
      <c r="E397" s="26" t="s">
        <v>1297</v>
      </c>
      <c r="F397" s="6">
        <v>42</v>
      </c>
      <c r="G397" s="6">
        <v>41.654778999999998</v>
      </c>
      <c r="H397" s="48">
        <v>42</v>
      </c>
      <c r="I397" s="4">
        <f t="shared" si="18"/>
        <v>0</v>
      </c>
      <c r="J397" s="10">
        <f t="shared" si="19"/>
        <v>7.0000000000000007E-2</v>
      </c>
      <c r="K397" t="str">
        <f t="shared" si="20"/>
        <v>Dentro del rango</v>
      </c>
      <c r="L397" s="48">
        <v>1</v>
      </c>
      <c r="M397" s="48">
        <v>1</v>
      </c>
      <c r="N397" s="48">
        <v>1</v>
      </c>
      <c r="O397" s="48">
        <v>1</v>
      </c>
      <c r="P397" s="48">
        <v>1</v>
      </c>
      <c r="Q397" s="48">
        <v>1</v>
      </c>
      <c r="R397" s="48">
        <v>1</v>
      </c>
      <c r="S397" s="48">
        <v>1</v>
      </c>
      <c r="T397" s="48">
        <v>1</v>
      </c>
      <c r="U397" s="48">
        <v>1</v>
      </c>
      <c r="V397" s="48" t="s">
        <v>47</v>
      </c>
      <c r="W39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97" t="str">
        <f>IF(cto1255AMCO3[[#This Row],[Calificacion]]=1,"Aprobado","Subsanar")</f>
        <v>Aprobado</v>
      </c>
    </row>
    <row r="398" spans="1:24" customFormat="1" hidden="1">
      <c r="A398">
        <v>397</v>
      </c>
      <c r="B398" t="s">
        <v>1298</v>
      </c>
      <c r="C398" s="13" t="s">
        <v>1299</v>
      </c>
      <c r="D398" t="s">
        <v>1049</v>
      </c>
      <c r="E398" s="26" t="s">
        <v>1300</v>
      </c>
      <c r="F398" s="6">
        <v>46</v>
      </c>
      <c r="G398" s="6">
        <v>45.587808000000003</v>
      </c>
      <c r="H398" s="51">
        <v>46</v>
      </c>
      <c r="I398" s="4">
        <f t="shared" si="18"/>
        <v>0</v>
      </c>
      <c r="J398" s="10">
        <f t="shared" si="19"/>
        <v>7.0000000000000007E-2</v>
      </c>
      <c r="K398" t="str">
        <f t="shared" si="20"/>
        <v>Dentro del rango</v>
      </c>
      <c r="L398" s="51">
        <v>1</v>
      </c>
      <c r="M398" s="51">
        <v>1</v>
      </c>
      <c r="N398" s="51">
        <v>1</v>
      </c>
      <c r="O398" s="51">
        <v>1</v>
      </c>
      <c r="P398" s="51">
        <v>1</v>
      </c>
      <c r="Q398" s="51">
        <v>1</v>
      </c>
      <c r="R398" s="51">
        <v>1</v>
      </c>
      <c r="S398" s="51">
        <v>1</v>
      </c>
      <c r="T398" s="51">
        <v>1</v>
      </c>
      <c r="U398" s="51">
        <v>1</v>
      </c>
      <c r="V398" s="51" t="s">
        <v>47</v>
      </c>
      <c r="W39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98" t="str">
        <f>IF(cto1255AMCO3[[#This Row],[Calificacion]]=1,"Aprobado","Subsanar")</f>
        <v>Aprobado</v>
      </c>
    </row>
    <row r="399" spans="1:24" customFormat="1" hidden="1">
      <c r="A399">
        <v>398</v>
      </c>
      <c r="B399" t="s">
        <v>1301</v>
      </c>
      <c r="C399" s="13" t="s">
        <v>1302</v>
      </c>
      <c r="D399" t="s">
        <v>1049</v>
      </c>
      <c r="E399" s="26" t="s">
        <v>1303</v>
      </c>
      <c r="F399" s="6">
        <v>113</v>
      </c>
      <c r="G399" s="6">
        <v>113.00249700000001</v>
      </c>
      <c r="H399" s="48">
        <v>113</v>
      </c>
      <c r="I399" s="4">
        <f t="shared" si="18"/>
        <v>0</v>
      </c>
      <c r="J399" s="10">
        <f t="shared" si="19"/>
        <v>0.06</v>
      </c>
      <c r="K399" t="str">
        <f t="shared" si="20"/>
        <v>Dentro del rango</v>
      </c>
      <c r="L399" s="48">
        <v>1</v>
      </c>
      <c r="M399" s="48">
        <v>1</v>
      </c>
      <c r="N399" s="48">
        <v>1</v>
      </c>
      <c r="O399" s="48">
        <v>1</v>
      </c>
      <c r="P399" s="48">
        <v>1</v>
      </c>
      <c r="Q399" s="48">
        <v>1</v>
      </c>
      <c r="R399" s="48">
        <v>1</v>
      </c>
      <c r="S399" s="48">
        <v>1</v>
      </c>
      <c r="T399" s="48">
        <v>1</v>
      </c>
      <c r="U399" s="48">
        <v>1</v>
      </c>
      <c r="V399" s="48" t="s">
        <v>47</v>
      </c>
      <c r="W39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399" t="str">
        <f>IF(cto1255AMCO3[[#This Row],[Calificacion]]=1,"Aprobado","Subsanar")</f>
        <v>Aprobado</v>
      </c>
    </row>
    <row r="400" spans="1:24" customFormat="1" hidden="1">
      <c r="A400">
        <v>399</v>
      </c>
      <c r="B400" t="s">
        <v>1304</v>
      </c>
      <c r="C400" s="13" t="s">
        <v>1305</v>
      </c>
      <c r="D400" t="s">
        <v>1049</v>
      </c>
      <c r="E400" s="26" t="s">
        <v>1306</v>
      </c>
      <c r="F400" s="6">
        <v>42</v>
      </c>
      <c r="G400" s="6">
        <v>42.387608999999998</v>
      </c>
      <c r="H400" s="51">
        <v>42</v>
      </c>
      <c r="I400" s="4">
        <f t="shared" si="18"/>
        <v>0</v>
      </c>
      <c r="J400" s="10">
        <f t="shared" si="19"/>
        <v>7.0000000000000007E-2</v>
      </c>
      <c r="K400" t="str">
        <f t="shared" si="20"/>
        <v>Dentro del rango</v>
      </c>
      <c r="L400" s="51">
        <v>1</v>
      </c>
      <c r="M400" s="51">
        <v>1</v>
      </c>
      <c r="N400" s="51">
        <v>1</v>
      </c>
      <c r="O400" s="51">
        <v>1</v>
      </c>
      <c r="P400" s="51">
        <v>1</v>
      </c>
      <c r="Q400" s="51">
        <v>1</v>
      </c>
      <c r="R400" s="51">
        <v>1</v>
      </c>
      <c r="S400" s="51">
        <v>1</v>
      </c>
      <c r="T400" s="51">
        <v>1</v>
      </c>
      <c r="U400" s="51">
        <v>1</v>
      </c>
      <c r="V400" s="51" t="s">
        <v>47</v>
      </c>
      <c r="W40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00" t="str">
        <f>IF(cto1255AMCO3[[#This Row],[Calificacion]]=1,"Aprobado","Subsanar")</f>
        <v>Aprobado</v>
      </c>
    </row>
    <row r="401" spans="1:24" customFormat="1" hidden="1">
      <c r="A401">
        <v>400</v>
      </c>
      <c r="B401" t="s">
        <v>1307</v>
      </c>
      <c r="C401" s="13" t="s">
        <v>1308</v>
      </c>
      <c r="D401" t="s">
        <v>1049</v>
      </c>
      <c r="E401" s="26" t="s">
        <v>1309</v>
      </c>
      <c r="F401" s="6">
        <v>82</v>
      </c>
      <c r="G401" s="6">
        <v>82.044999000000004</v>
      </c>
      <c r="H401" s="48">
        <v>82</v>
      </c>
      <c r="I401" s="4">
        <f t="shared" ref="I401:I432" si="21">(((ABS(H401-F401))/F401))</f>
        <v>0</v>
      </c>
      <c r="J401" s="10">
        <f t="shared" ref="J401:J422" si="22">IF(H401&lt;=80,0.07,IF(AND(H401&gt;80,H401&lt;=250),0.06,IF(AND(H401&gt;250,H401&lt;=500),0.04,IF(H401&gt;500,0.03,0))))</f>
        <v>0.06</v>
      </c>
      <c r="K401" t="str">
        <f t="shared" ref="K401:K432" si="23">IF(ABS(I401)&lt;=J401,"Dentro del rango","Supera el rango")</f>
        <v>Dentro del rango</v>
      </c>
      <c r="L401" s="48">
        <v>1</v>
      </c>
      <c r="M401" s="48">
        <v>1</v>
      </c>
      <c r="N401" s="48">
        <v>1</v>
      </c>
      <c r="O401" s="48">
        <v>1</v>
      </c>
      <c r="P401" s="48">
        <v>1</v>
      </c>
      <c r="Q401" s="48">
        <v>1</v>
      </c>
      <c r="R401" s="48">
        <v>1</v>
      </c>
      <c r="S401" s="48">
        <v>1</v>
      </c>
      <c r="T401" s="48">
        <v>1</v>
      </c>
      <c r="U401" s="48">
        <v>1</v>
      </c>
      <c r="V401" s="48" t="s">
        <v>47</v>
      </c>
      <c r="W40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01" t="str">
        <f>IF(cto1255AMCO3[[#This Row],[Calificacion]]=1,"Aprobado","Subsanar")</f>
        <v>Aprobado</v>
      </c>
    </row>
    <row r="402" spans="1:24" customFormat="1" hidden="1">
      <c r="A402">
        <v>401</v>
      </c>
      <c r="B402" t="s">
        <v>1323</v>
      </c>
      <c r="C402" s="13" t="s">
        <v>1324</v>
      </c>
      <c r="D402" t="s">
        <v>1049</v>
      </c>
      <c r="E402" s="26" t="s">
        <v>1325</v>
      </c>
      <c r="F402" s="6">
        <v>127</v>
      </c>
      <c r="G402" s="6">
        <v>127.469274</v>
      </c>
      <c r="H402" s="51">
        <v>127</v>
      </c>
      <c r="I402" s="4">
        <f t="shared" si="21"/>
        <v>0</v>
      </c>
      <c r="J402" s="10">
        <f t="shared" si="22"/>
        <v>0.06</v>
      </c>
      <c r="K402" t="str">
        <f t="shared" si="23"/>
        <v>Dentro del rango</v>
      </c>
      <c r="L402" s="51">
        <v>1</v>
      </c>
      <c r="M402" s="51">
        <v>1</v>
      </c>
      <c r="N402" s="51">
        <v>1</v>
      </c>
      <c r="O402" s="51">
        <v>1</v>
      </c>
      <c r="P402" s="51">
        <v>1</v>
      </c>
      <c r="Q402" s="51">
        <v>1</v>
      </c>
      <c r="R402" s="51">
        <v>1</v>
      </c>
      <c r="S402" s="51">
        <v>1</v>
      </c>
      <c r="T402" s="51">
        <v>1</v>
      </c>
      <c r="U402" s="51">
        <v>1</v>
      </c>
      <c r="V402" s="51" t="s">
        <v>47</v>
      </c>
      <c r="W40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02" t="str">
        <f>IF(cto1255AMCO3[[#This Row],[Calificacion]]=1,"Aprobado","Subsanar")</f>
        <v>Aprobado</v>
      </c>
    </row>
    <row r="403" spans="1:24" customFormat="1" hidden="1">
      <c r="A403">
        <v>402</v>
      </c>
      <c r="B403" t="s">
        <v>1341</v>
      </c>
      <c r="C403" s="13" t="s">
        <v>1342</v>
      </c>
      <c r="D403" t="s">
        <v>1049</v>
      </c>
      <c r="E403" s="26" t="s">
        <v>1343</v>
      </c>
      <c r="F403" s="6">
        <v>126</v>
      </c>
      <c r="G403" s="6">
        <v>126.417367</v>
      </c>
      <c r="H403" s="51">
        <v>126</v>
      </c>
      <c r="I403" s="4">
        <f t="shared" si="21"/>
        <v>0</v>
      </c>
      <c r="J403" s="10">
        <f t="shared" si="22"/>
        <v>0.06</v>
      </c>
      <c r="K403" t="str">
        <f t="shared" si="23"/>
        <v>Dentro del rango</v>
      </c>
      <c r="L403" s="51">
        <v>1</v>
      </c>
      <c r="M403" s="51">
        <v>1</v>
      </c>
      <c r="N403" s="51">
        <v>1</v>
      </c>
      <c r="O403" s="51">
        <v>1</v>
      </c>
      <c r="P403" s="51">
        <v>1</v>
      </c>
      <c r="Q403" s="51">
        <v>1</v>
      </c>
      <c r="R403" s="51">
        <v>1</v>
      </c>
      <c r="S403" s="51">
        <v>1</v>
      </c>
      <c r="T403" s="51">
        <v>1</v>
      </c>
      <c r="U403" s="51">
        <v>1</v>
      </c>
      <c r="V403" s="51" t="s">
        <v>47</v>
      </c>
      <c r="W40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03" t="str">
        <f>IF(cto1255AMCO3[[#This Row],[Calificacion]]=1,"Aprobado","Subsanar")</f>
        <v>Aprobado</v>
      </c>
    </row>
    <row r="404" spans="1:24" customFormat="1" hidden="1">
      <c r="A404">
        <v>403</v>
      </c>
      <c r="B404" t="s">
        <v>1344</v>
      </c>
      <c r="C404" s="13" t="s">
        <v>1345</v>
      </c>
      <c r="D404" t="s">
        <v>1049</v>
      </c>
      <c r="E404" s="26" t="s">
        <v>1346</v>
      </c>
      <c r="F404" s="6">
        <v>78</v>
      </c>
      <c r="G404" s="6">
        <v>78.208824000000007</v>
      </c>
      <c r="H404" s="58">
        <v>78</v>
      </c>
      <c r="I404" s="4">
        <f t="shared" si="21"/>
        <v>0</v>
      </c>
      <c r="J404" s="10">
        <f t="shared" si="22"/>
        <v>7.0000000000000007E-2</v>
      </c>
      <c r="K404" t="str">
        <f t="shared" si="23"/>
        <v>Dentro del rango</v>
      </c>
      <c r="L404" s="48">
        <v>1</v>
      </c>
      <c r="M404" s="48">
        <v>1</v>
      </c>
      <c r="N404" s="48">
        <v>1</v>
      </c>
      <c r="O404" s="48">
        <v>1</v>
      </c>
      <c r="P404" s="48">
        <v>1</v>
      </c>
      <c r="Q404" s="48">
        <v>1</v>
      </c>
      <c r="R404" s="48">
        <v>1</v>
      </c>
      <c r="S404" s="48">
        <v>1</v>
      </c>
      <c r="T404" s="48">
        <v>1</v>
      </c>
      <c r="U404" s="48">
        <v>1</v>
      </c>
      <c r="V404" s="58" t="s">
        <v>47</v>
      </c>
      <c r="W40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04" t="str">
        <f>IF(cto1255AMCO3[[#This Row],[Calificacion]]=1,"Aprobado","Subsanar")</f>
        <v>Aprobado</v>
      </c>
    </row>
    <row r="405" spans="1:24" customFormat="1" hidden="1">
      <c r="A405">
        <v>404</v>
      </c>
      <c r="B405" t="s">
        <v>1347</v>
      </c>
      <c r="C405" s="13" t="s">
        <v>1348</v>
      </c>
      <c r="D405" t="s">
        <v>1049</v>
      </c>
      <c r="E405" s="26" t="s">
        <v>1349</v>
      </c>
      <c r="F405" s="6">
        <v>159</v>
      </c>
      <c r="G405" s="6">
        <v>159.46177499999999</v>
      </c>
      <c r="H405" s="51">
        <v>159</v>
      </c>
      <c r="I405" s="4">
        <f t="shared" si="21"/>
        <v>0</v>
      </c>
      <c r="J405" s="10">
        <f t="shared" si="22"/>
        <v>0.06</v>
      </c>
      <c r="K405" t="str">
        <f t="shared" si="23"/>
        <v>Dentro del rango</v>
      </c>
      <c r="L405" s="51">
        <v>1</v>
      </c>
      <c r="M405" s="51">
        <v>1</v>
      </c>
      <c r="N405" s="51">
        <v>1</v>
      </c>
      <c r="O405" s="51">
        <v>1</v>
      </c>
      <c r="P405" s="51">
        <v>1</v>
      </c>
      <c r="Q405" s="51">
        <v>1</v>
      </c>
      <c r="R405" s="51">
        <v>1</v>
      </c>
      <c r="S405" s="51">
        <v>1</v>
      </c>
      <c r="T405" s="51">
        <v>1</v>
      </c>
      <c r="U405" s="51">
        <v>1</v>
      </c>
      <c r="V405" s="51" t="s">
        <v>47</v>
      </c>
      <c r="W40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05" t="str">
        <f>IF(cto1255AMCO3[[#This Row],[Calificacion]]=1,"Aprobado","Subsanar")</f>
        <v>Aprobado</v>
      </c>
    </row>
    <row r="406" spans="1:24" customFormat="1" hidden="1">
      <c r="A406">
        <v>405</v>
      </c>
      <c r="B406" t="s">
        <v>1350</v>
      </c>
      <c r="C406" s="13" t="s">
        <v>1351</v>
      </c>
      <c r="D406" t="s">
        <v>1049</v>
      </c>
      <c r="E406" s="26" t="s">
        <v>1352</v>
      </c>
      <c r="F406" s="6">
        <v>51</v>
      </c>
      <c r="G406" s="6">
        <v>50.606431999999998</v>
      </c>
      <c r="H406" s="48">
        <v>51</v>
      </c>
      <c r="I406" s="4">
        <f t="shared" si="21"/>
        <v>0</v>
      </c>
      <c r="J406" s="10">
        <f t="shared" si="22"/>
        <v>7.0000000000000007E-2</v>
      </c>
      <c r="K406" t="str">
        <f t="shared" si="23"/>
        <v>Dentro del rango</v>
      </c>
      <c r="L406" s="48">
        <v>1</v>
      </c>
      <c r="M406" s="48">
        <v>1</v>
      </c>
      <c r="N406" s="48">
        <v>1</v>
      </c>
      <c r="O406" s="48">
        <v>1</v>
      </c>
      <c r="P406" s="48">
        <v>1</v>
      </c>
      <c r="Q406" s="48">
        <v>1</v>
      </c>
      <c r="R406" s="48">
        <v>1</v>
      </c>
      <c r="S406" s="48">
        <v>1</v>
      </c>
      <c r="T406" s="48">
        <v>1</v>
      </c>
      <c r="U406" s="48">
        <v>1</v>
      </c>
      <c r="V406" s="48" t="s">
        <v>47</v>
      </c>
      <c r="W40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06" t="str">
        <f>IF(cto1255AMCO3[[#This Row],[Calificacion]]=1,"Aprobado","Subsanar")</f>
        <v>Aprobado</v>
      </c>
    </row>
    <row r="407" spans="1:24" customFormat="1" hidden="1">
      <c r="A407">
        <v>406</v>
      </c>
      <c r="B407" t="s">
        <v>1353</v>
      </c>
      <c r="C407" s="13" t="s">
        <v>1354</v>
      </c>
      <c r="D407" t="s">
        <v>1049</v>
      </c>
      <c r="E407" s="26" t="s">
        <v>1355</v>
      </c>
      <c r="F407" s="6">
        <v>51</v>
      </c>
      <c r="G407" s="6">
        <v>50.783611999999998</v>
      </c>
      <c r="H407" s="51">
        <v>51</v>
      </c>
      <c r="I407" s="4">
        <f t="shared" si="21"/>
        <v>0</v>
      </c>
      <c r="J407" s="10">
        <f t="shared" si="22"/>
        <v>7.0000000000000007E-2</v>
      </c>
      <c r="K407" t="str">
        <f t="shared" si="23"/>
        <v>Dentro del rango</v>
      </c>
      <c r="L407" s="51">
        <v>1</v>
      </c>
      <c r="M407" s="51">
        <v>1</v>
      </c>
      <c r="N407" s="51">
        <v>1</v>
      </c>
      <c r="O407" s="51">
        <v>1</v>
      </c>
      <c r="P407" s="51">
        <v>1</v>
      </c>
      <c r="Q407" s="51">
        <v>1</v>
      </c>
      <c r="R407" s="51">
        <v>1</v>
      </c>
      <c r="S407" s="51">
        <v>1</v>
      </c>
      <c r="T407" s="51">
        <v>1</v>
      </c>
      <c r="U407" s="51">
        <v>1</v>
      </c>
      <c r="V407" s="51" t="s">
        <v>47</v>
      </c>
      <c r="W40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07" t="str">
        <f>IF(cto1255AMCO3[[#This Row],[Calificacion]]=1,"Aprobado","Subsanar")</f>
        <v>Aprobado</v>
      </c>
    </row>
    <row r="408" spans="1:24" customFormat="1" hidden="1">
      <c r="A408">
        <v>407</v>
      </c>
      <c r="B408" t="s">
        <v>1356</v>
      </c>
      <c r="C408" s="13" t="s">
        <v>1357</v>
      </c>
      <c r="D408" t="s">
        <v>1049</v>
      </c>
      <c r="E408" s="26" t="s">
        <v>1358</v>
      </c>
      <c r="F408" s="6">
        <v>48</v>
      </c>
      <c r="G408" s="6">
        <v>48.306578999999999</v>
      </c>
      <c r="H408" s="48">
        <v>48</v>
      </c>
      <c r="I408" s="4">
        <f t="shared" si="21"/>
        <v>0</v>
      </c>
      <c r="J408" s="10">
        <f t="shared" si="22"/>
        <v>7.0000000000000007E-2</v>
      </c>
      <c r="K408" t="str">
        <f t="shared" si="23"/>
        <v>Dentro del rango</v>
      </c>
      <c r="L408" s="48">
        <v>1</v>
      </c>
      <c r="M408" s="48">
        <v>1</v>
      </c>
      <c r="N408" s="48">
        <v>1</v>
      </c>
      <c r="O408" s="48">
        <v>1</v>
      </c>
      <c r="P408" s="48">
        <v>1</v>
      </c>
      <c r="Q408" s="48">
        <v>1</v>
      </c>
      <c r="R408" s="48">
        <v>1</v>
      </c>
      <c r="S408" s="48">
        <v>1</v>
      </c>
      <c r="T408" s="48">
        <v>1</v>
      </c>
      <c r="U408" s="48">
        <v>1</v>
      </c>
      <c r="V408" s="48" t="s">
        <v>47</v>
      </c>
      <c r="W40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08" t="str">
        <f>IF(cto1255AMCO3[[#This Row],[Calificacion]]=1,"Aprobado","Subsanar")</f>
        <v>Aprobado</v>
      </c>
    </row>
    <row r="409" spans="1:24" customFormat="1" hidden="1">
      <c r="A409">
        <v>408</v>
      </c>
      <c r="B409" t="s">
        <v>1371</v>
      </c>
      <c r="C409" s="13" t="s">
        <v>1372</v>
      </c>
      <c r="D409" t="s">
        <v>1049</v>
      </c>
      <c r="E409" s="26" t="s">
        <v>1373</v>
      </c>
      <c r="F409" s="6">
        <v>117</v>
      </c>
      <c r="G409" s="6">
        <v>116.564978</v>
      </c>
      <c r="H409" s="51">
        <v>117</v>
      </c>
      <c r="I409" s="4">
        <f t="shared" si="21"/>
        <v>0</v>
      </c>
      <c r="J409" s="10">
        <f t="shared" si="22"/>
        <v>0.06</v>
      </c>
      <c r="K409" t="str">
        <f t="shared" si="23"/>
        <v>Dentro del rango</v>
      </c>
      <c r="L409" s="51">
        <v>1</v>
      </c>
      <c r="M409" s="51">
        <v>1</v>
      </c>
      <c r="N409" s="51">
        <v>1</v>
      </c>
      <c r="O409" s="51">
        <v>1</v>
      </c>
      <c r="P409" s="51">
        <v>1</v>
      </c>
      <c r="Q409" s="51">
        <v>1</v>
      </c>
      <c r="R409" s="51">
        <v>1</v>
      </c>
      <c r="S409" s="51">
        <v>1</v>
      </c>
      <c r="T409" s="51">
        <v>1</v>
      </c>
      <c r="U409" s="51">
        <v>1</v>
      </c>
      <c r="V409" s="51" t="s">
        <v>47</v>
      </c>
      <c r="W40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09" t="str">
        <f>IF(cto1255AMCO3[[#This Row],[Calificacion]]=1,"Aprobado","Subsanar")</f>
        <v>Aprobado</v>
      </c>
    </row>
    <row r="410" spans="1:24" customFormat="1" hidden="1">
      <c r="A410">
        <v>409</v>
      </c>
      <c r="B410" t="s">
        <v>1374</v>
      </c>
      <c r="C410" s="13" t="s">
        <v>1375</v>
      </c>
      <c r="D410" t="s">
        <v>1049</v>
      </c>
      <c r="E410" s="26" t="s">
        <v>1376</v>
      </c>
      <c r="F410" s="6">
        <v>145</v>
      </c>
      <c r="G410" s="6">
        <v>145.24032199999999</v>
      </c>
      <c r="H410" s="48">
        <v>145</v>
      </c>
      <c r="I410" s="4">
        <f t="shared" si="21"/>
        <v>0</v>
      </c>
      <c r="J410" s="10">
        <f t="shared" si="22"/>
        <v>0.06</v>
      </c>
      <c r="K410" t="str">
        <f t="shared" si="23"/>
        <v>Dentro del rango</v>
      </c>
      <c r="L410" s="48">
        <v>1</v>
      </c>
      <c r="M410" s="48">
        <v>1</v>
      </c>
      <c r="N410" s="48">
        <v>1</v>
      </c>
      <c r="O410" s="48">
        <v>1</v>
      </c>
      <c r="P410" s="48">
        <v>1</v>
      </c>
      <c r="Q410" s="48">
        <v>1</v>
      </c>
      <c r="R410" s="48">
        <v>1</v>
      </c>
      <c r="S410" s="48">
        <v>1</v>
      </c>
      <c r="T410" s="48">
        <v>1</v>
      </c>
      <c r="U410" s="48">
        <v>1</v>
      </c>
      <c r="V410" s="48" t="s">
        <v>47</v>
      </c>
      <c r="W41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10" t="str">
        <f>IF(cto1255AMCO3[[#This Row],[Calificacion]]=1,"Aprobado","Subsanar")</f>
        <v>Aprobado</v>
      </c>
    </row>
    <row r="411" spans="1:24" customFormat="1" hidden="1">
      <c r="A411">
        <v>410</v>
      </c>
      <c r="B411" t="s">
        <v>1377</v>
      </c>
      <c r="C411" s="13" t="s">
        <v>1378</v>
      </c>
      <c r="D411" t="s">
        <v>1049</v>
      </c>
      <c r="E411" s="26" t="s">
        <v>1379</v>
      </c>
      <c r="F411" s="6">
        <v>144</v>
      </c>
      <c r="G411" s="6">
        <v>144.40420800000001</v>
      </c>
      <c r="H411" s="51">
        <v>144</v>
      </c>
      <c r="I411" s="4">
        <f t="shared" si="21"/>
        <v>0</v>
      </c>
      <c r="J411" s="10">
        <f t="shared" si="22"/>
        <v>0.06</v>
      </c>
      <c r="K411" t="str">
        <f t="shared" si="23"/>
        <v>Dentro del rango</v>
      </c>
      <c r="L411" s="51">
        <v>1</v>
      </c>
      <c r="M411" s="51">
        <v>1</v>
      </c>
      <c r="N411" s="51">
        <v>1</v>
      </c>
      <c r="O411" s="51">
        <v>1</v>
      </c>
      <c r="P411" s="51">
        <v>1</v>
      </c>
      <c r="Q411" s="51">
        <v>1</v>
      </c>
      <c r="R411" s="51">
        <v>1</v>
      </c>
      <c r="S411" s="51">
        <v>1</v>
      </c>
      <c r="T411" s="51">
        <v>1</v>
      </c>
      <c r="U411" s="51">
        <v>1</v>
      </c>
      <c r="V411" s="51" t="s">
        <v>47</v>
      </c>
      <c r="W41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11" t="str">
        <f>IF(cto1255AMCO3[[#This Row],[Calificacion]]=1,"Aprobado","Subsanar")</f>
        <v>Aprobado</v>
      </c>
    </row>
    <row r="412" spans="1:24" customFormat="1" hidden="1">
      <c r="A412">
        <v>411</v>
      </c>
      <c r="B412" t="s">
        <v>1380</v>
      </c>
      <c r="C412" s="13" t="s">
        <v>1381</v>
      </c>
      <c r="D412" t="s">
        <v>1049</v>
      </c>
      <c r="E412" s="26" t="s">
        <v>1382</v>
      </c>
      <c r="F412" s="6">
        <v>159</v>
      </c>
      <c r="G412" s="6">
        <v>158.62862200000001</v>
      </c>
      <c r="H412" s="48">
        <v>159</v>
      </c>
      <c r="I412" s="4">
        <f t="shared" si="21"/>
        <v>0</v>
      </c>
      <c r="J412" s="10">
        <f t="shared" si="22"/>
        <v>0.06</v>
      </c>
      <c r="K412" t="str">
        <f t="shared" si="23"/>
        <v>Dentro del rango</v>
      </c>
      <c r="L412" s="48">
        <v>1</v>
      </c>
      <c r="M412" s="48">
        <v>1</v>
      </c>
      <c r="N412" s="48">
        <v>1</v>
      </c>
      <c r="O412" s="48">
        <v>1</v>
      </c>
      <c r="P412" s="48">
        <v>1</v>
      </c>
      <c r="Q412" s="48">
        <v>1</v>
      </c>
      <c r="R412" s="48">
        <v>1</v>
      </c>
      <c r="S412" s="48">
        <v>1</v>
      </c>
      <c r="T412" s="48">
        <v>1</v>
      </c>
      <c r="U412" s="48">
        <v>1</v>
      </c>
      <c r="V412" s="48" t="s">
        <v>47</v>
      </c>
      <c r="W41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12" t="str">
        <f>IF(cto1255AMCO3[[#This Row],[Calificacion]]=1,"Aprobado","Subsanar")</f>
        <v>Aprobado</v>
      </c>
    </row>
    <row r="413" spans="1:24" customFormat="1" hidden="1">
      <c r="A413">
        <v>412</v>
      </c>
      <c r="B413" t="s">
        <v>1383</v>
      </c>
      <c r="C413" s="13" t="s">
        <v>1384</v>
      </c>
      <c r="D413" t="s">
        <v>1049</v>
      </c>
      <c r="E413" s="26" t="s">
        <v>1385</v>
      </c>
      <c r="F413" s="6">
        <v>149</v>
      </c>
      <c r="G413" s="6">
        <v>149.56642299999999</v>
      </c>
      <c r="H413" s="51">
        <v>149</v>
      </c>
      <c r="I413" s="4">
        <f t="shared" si="21"/>
        <v>0</v>
      </c>
      <c r="J413" s="10">
        <f t="shared" si="22"/>
        <v>0.06</v>
      </c>
      <c r="K413" t="str">
        <f t="shared" si="23"/>
        <v>Dentro del rango</v>
      </c>
      <c r="L413" s="51">
        <v>1</v>
      </c>
      <c r="M413" s="51">
        <v>1</v>
      </c>
      <c r="N413" s="51">
        <v>1</v>
      </c>
      <c r="O413" s="51">
        <v>1</v>
      </c>
      <c r="P413" s="51">
        <v>1</v>
      </c>
      <c r="Q413" s="51">
        <v>1</v>
      </c>
      <c r="R413" s="51">
        <v>1</v>
      </c>
      <c r="S413" s="51">
        <v>1</v>
      </c>
      <c r="T413" s="51">
        <v>1</v>
      </c>
      <c r="U413" s="51">
        <v>1</v>
      </c>
      <c r="V413" s="51" t="s">
        <v>47</v>
      </c>
      <c r="W41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13" t="str">
        <f>IF(cto1255AMCO3[[#This Row],[Calificacion]]=1,"Aprobado","Subsanar")</f>
        <v>Aprobado</v>
      </c>
    </row>
    <row r="414" spans="1:24" customFormat="1" hidden="1">
      <c r="A414">
        <v>413</v>
      </c>
      <c r="B414" t="s">
        <v>1386</v>
      </c>
      <c r="C414" s="13" t="s">
        <v>1387</v>
      </c>
      <c r="D414" t="s">
        <v>1049</v>
      </c>
      <c r="E414" s="26" t="s">
        <v>1388</v>
      </c>
      <c r="F414" s="6">
        <v>60</v>
      </c>
      <c r="G414" s="6">
        <v>60.785974000000003</v>
      </c>
      <c r="H414" s="48">
        <v>60</v>
      </c>
      <c r="I414" s="4">
        <f t="shared" si="21"/>
        <v>0</v>
      </c>
      <c r="J414" s="10">
        <f t="shared" si="22"/>
        <v>7.0000000000000007E-2</v>
      </c>
      <c r="K414" t="str">
        <f t="shared" si="23"/>
        <v>Dentro del rango</v>
      </c>
      <c r="L414" s="48">
        <v>1</v>
      </c>
      <c r="M414" s="48">
        <v>1</v>
      </c>
      <c r="N414" s="48">
        <v>1</v>
      </c>
      <c r="O414" s="48">
        <v>1</v>
      </c>
      <c r="P414" s="48">
        <v>1</v>
      </c>
      <c r="Q414" s="48">
        <v>1</v>
      </c>
      <c r="R414" s="48">
        <v>1</v>
      </c>
      <c r="S414" s="48">
        <v>1</v>
      </c>
      <c r="T414" s="48">
        <v>1</v>
      </c>
      <c r="U414" s="48">
        <v>1</v>
      </c>
      <c r="V414" s="48" t="s">
        <v>47</v>
      </c>
      <c r="W41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14" t="str">
        <f>IF(cto1255AMCO3[[#This Row],[Calificacion]]=1,"Aprobado","Subsanar")</f>
        <v>Aprobado</v>
      </c>
    </row>
    <row r="415" spans="1:24" customFormat="1" hidden="1">
      <c r="A415">
        <v>414</v>
      </c>
      <c r="B415" t="s">
        <v>1389</v>
      </c>
      <c r="C415" s="13" t="s">
        <v>1390</v>
      </c>
      <c r="D415" t="s">
        <v>1049</v>
      </c>
      <c r="E415" s="26" t="s">
        <v>1391</v>
      </c>
      <c r="F415" s="6">
        <v>86</v>
      </c>
      <c r="G415" s="6">
        <v>86.291225999999995</v>
      </c>
      <c r="H415" s="51">
        <v>86</v>
      </c>
      <c r="I415" s="4">
        <f t="shared" si="21"/>
        <v>0</v>
      </c>
      <c r="J415" s="10">
        <f t="shared" si="22"/>
        <v>0.06</v>
      </c>
      <c r="K415" t="str">
        <f t="shared" si="23"/>
        <v>Dentro del rango</v>
      </c>
      <c r="L415" s="51">
        <v>1</v>
      </c>
      <c r="M415" s="51">
        <v>1</v>
      </c>
      <c r="N415" s="51">
        <v>1</v>
      </c>
      <c r="O415" s="51">
        <v>1</v>
      </c>
      <c r="P415" s="51">
        <v>1</v>
      </c>
      <c r="Q415" s="51">
        <v>1</v>
      </c>
      <c r="R415" s="51">
        <v>1</v>
      </c>
      <c r="S415" s="51">
        <v>1</v>
      </c>
      <c r="T415" s="51">
        <v>1</v>
      </c>
      <c r="U415" s="51">
        <v>1</v>
      </c>
      <c r="V415" s="51" t="s">
        <v>47</v>
      </c>
      <c r="W41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15" t="str">
        <f>IF(cto1255AMCO3[[#This Row],[Calificacion]]=1,"Aprobado","Subsanar")</f>
        <v>Aprobado</v>
      </c>
    </row>
    <row r="416" spans="1:24" customFormat="1" hidden="1">
      <c r="A416">
        <v>415</v>
      </c>
      <c r="B416" t="s">
        <v>1392</v>
      </c>
      <c r="C416" s="13" t="s">
        <v>1393</v>
      </c>
      <c r="D416" t="s">
        <v>1049</v>
      </c>
      <c r="E416" s="26" t="s">
        <v>1394</v>
      </c>
      <c r="F416" s="6">
        <v>98</v>
      </c>
      <c r="G416" s="6">
        <v>100.099062</v>
      </c>
      <c r="H416" s="48">
        <v>98</v>
      </c>
      <c r="I416" s="4">
        <f t="shared" si="21"/>
        <v>0</v>
      </c>
      <c r="J416" s="10">
        <f t="shared" si="22"/>
        <v>0.06</v>
      </c>
      <c r="K416" t="str">
        <f t="shared" si="23"/>
        <v>Dentro del rango</v>
      </c>
      <c r="L416" s="48">
        <v>1</v>
      </c>
      <c r="M416" s="48">
        <v>1</v>
      </c>
      <c r="N416" s="48">
        <v>1</v>
      </c>
      <c r="O416" s="48">
        <v>1</v>
      </c>
      <c r="P416" s="48">
        <v>1</v>
      </c>
      <c r="Q416" s="48">
        <v>1</v>
      </c>
      <c r="R416" s="48">
        <v>1</v>
      </c>
      <c r="S416" s="48">
        <v>1</v>
      </c>
      <c r="T416" s="48">
        <v>1</v>
      </c>
      <c r="U416" s="48">
        <v>1</v>
      </c>
      <c r="V416" s="48" t="s">
        <v>47</v>
      </c>
      <c r="W41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16" t="str">
        <f>IF(cto1255AMCO3[[#This Row],[Calificacion]]=1,"Aprobado","Subsanar")</f>
        <v>Aprobado</v>
      </c>
    </row>
    <row r="417" spans="1:24" customFormat="1" hidden="1">
      <c r="A417">
        <v>416</v>
      </c>
      <c r="B417" t="s">
        <v>1395</v>
      </c>
      <c r="C417" s="13" t="s">
        <v>1396</v>
      </c>
      <c r="D417" t="s">
        <v>1049</v>
      </c>
      <c r="E417" s="26" t="s">
        <v>1397</v>
      </c>
      <c r="F417" s="6">
        <v>140</v>
      </c>
      <c r="G417" s="6">
        <v>140.585667</v>
      </c>
      <c r="H417" s="51">
        <v>140</v>
      </c>
      <c r="I417" s="4">
        <f t="shared" si="21"/>
        <v>0</v>
      </c>
      <c r="J417" s="10">
        <f t="shared" si="22"/>
        <v>0.06</v>
      </c>
      <c r="K417" t="str">
        <f t="shared" si="23"/>
        <v>Dentro del rango</v>
      </c>
      <c r="L417" s="51">
        <v>1</v>
      </c>
      <c r="M417" s="51">
        <v>1</v>
      </c>
      <c r="N417" s="51">
        <v>1</v>
      </c>
      <c r="O417" s="51">
        <v>1</v>
      </c>
      <c r="P417" s="51">
        <v>1</v>
      </c>
      <c r="Q417" s="51">
        <v>1</v>
      </c>
      <c r="R417" s="51">
        <v>1</v>
      </c>
      <c r="S417" s="51">
        <v>1</v>
      </c>
      <c r="T417" s="51">
        <v>1</v>
      </c>
      <c r="U417" s="51">
        <v>1</v>
      </c>
      <c r="V417" s="51" t="s">
        <v>47</v>
      </c>
      <c r="W41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17" t="str">
        <f>IF(cto1255AMCO3[[#This Row],[Calificacion]]=1,"Aprobado","Subsanar")</f>
        <v>Aprobado</v>
      </c>
    </row>
    <row r="418" spans="1:24" customFormat="1" hidden="1">
      <c r="A418">
        <v>417</v>
      </c>
      <c r="B418" t="s">
        <v>1398</v>
      </c>
      <c r="C418" s="13" t="s">
        <v>1399</v>
      </c>
      <c r="D418" t="s">
        <v>1049</v>
      </c>
      <c r="E418" s="26" t="s">
        <v>1400</v>
      </c>
      <c r="F418" s="6">
        <v>71</v>
      </c>
      <c r="G418" s="6">
        <v>71.343710999999999</v>
      </c>
      <c r="H418" s="48">
        <v>71</v>
      </c>
      <c r="I418" s="4">
        <f t="shared" si="21"/>
        <v>0</v>
      </c>
      <c r="J418" s="10">
        <f t="shared" si="22"/>
        <v>7.0000000000000007E-2</v>
      </c>
      <c r="K418" t="str">
        <f t="shared" si="23"/>
        <v>Dentro del rango</v>
      </c>
      <c r="L418" s="48">
        <v>1</v>
      </c>
      <c r="M418" s="48">
        <v>1</v>
      </c>
      <c r="N418" s="48">
        <v>1</v>
      </c>
      <c r="O418" s="48">
        <v>1</v>
      </c>
      <c r="P418" s="48">
        <v>1</v>
      </c>
      <c r="Q418" s="48">
        <v>1</v>
      </c>
      <c r="R418" s="48">
        <v>1</v>
      </c>
      <c r="S418" s="48">
        <v>1</v>
      </c>
      <c r="T418" s="48">
        <v>1</v>
      </c>
      <c r="U418" s="48">
        <v>1</v>
      </c>
      <c r="V418" s="48" t="s">
        <v>47</v>
      </c>
      <c r="W41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18" t="str">
        <f>IF(cto1255AMCO3[[#This Row],[Calificacion]]=1,"Aprobado","Subsanar")</f>
        <v>Aprobado</v>
      </c>
    </row>
    <row r="419" spans="1:24" customFormat="1" hidden="1">
      <c r="A419">
        <v>418</v>
      </c>
      <c r="B419" t="s">
        <v>1401</v>
      </c>
      <c r="C419" s="13" t="s">
        <v>1402</v>
      </c>
      <c r="D419" t="s">
        <v>1049</v>
      </c>
      <c r="E419" s="26" t="s">
        <v>1403</v>
      </c>
      <c r="F419" s="6">
        <v>144</v>
      </c>
      <c r="G419" s="6">
        <v>143.726899</v>
      </c>
      <c r="H419" s="51">
        <v>144</v>
      </c>
      <c r="I419" s="4">
        <f t="shared" si="21"/>
        <v>0</v>
      </c>
      <c r="J419" s="10">
        <f t="shared" si="22"/>
        <v>0.06</v>
      </c>
      <c r="K419" t="str">
        <f t="shared" si="23"/>
        <v>Dentro del rango</v>
      </c>
      <c r="L419" s="51">
        <v>1</v>
      </c>
      <c r="M419" s="51">
        <v>1</v>
      </c>
      <c r="N419" s="51">
        <v>1</v>
      </c>
      <c r="O419" s="51">
        <v>1</v>
      </c>
      <c r="P419" s="51">
        <v>1</v>
      </c>
      <c r="Q419" s="51">
        <v>1</v>
      </c>
      <c r="R419" s="51">
        <v>1</v>
      </c>
      <c r="S419" s="51">
        <v>1</v>
      </c>
      <c r="T419" s="51">
        <v>1</v>
      </c>
      <c r="U419" s="51">
        <v>1</v>
      </c>
      <c r="V419" s="51" t="s">
        <v>47</v>
      </c>
      <c r="W41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19" t="str">
        <f>IF(cto1255AMCO3[[#This Row],[Calificacion]]=1,"Aprobado","Subsanar")</f>
        <v>Aprobado</v>
      </c>
    </row>
    <row r="420" spans="1:24" customFormat="1" hidden="1">
      <c r="A420">
        <v>419</v>
      </c>
      <c r="B420" t="s">
        <v>1404</v>
      </c>
      <c r="C420" s="13" t="s">
        <v>1405</v>
      </c>
      <c r="D420" t="s">
        <v>1049</v>
      </c>
      <c r="E420" s="26" t="s">
        <v>1406</v>
      </c>
      <c r="F420" s="6">
        <v>68</v>
      </c>
      <c r="G420" s="6">
        <v>67.825528000000006</v>
      </c>
      <c r="H420" s="48">
        <v>68</v>
      </c>
      <c r="I420" s="4">
        <f t="shared" si="21"/>
        <v>0</v>
      </c>
      <c r="J420" s="10">
        <f t="shared" si="22"/>
        <v>7.0000000000000007E-2</v>
      </c>
      <c r="K420" t="str">
        <f t="shared" si="23"/>
        <v>Dentro del rango</v>
      </c>
      <c r="L420" s="48">
        <v>1</v>
      </c>
      <c r="M420" s="48">
        <v>1</v>
      </c>
      <c r="N420" s="48">
        <v>1</v>
      </c>
      <c r="O420" s="48">
        <v>1</v>
      </c>
      <c r="P420" s="48">
        <v>1</v>
      </c>
      <c r="Q420" s="48">
        <v>1</v>
      </c>
      <c r="R420" s="48">
        <v>1</v>
      </c>
      <c r="S420" s="48">
        <v>1</v>
      </c>
      <c r="T420" s="48">
        <v>1</v>
      </c>
      <c r="U420" s="48">
        <v>1</v>
      </c>
      <c r="V420" s="48" t="s">
        <v>47</v>
      </c>
      <c r="W42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20" t="str">
        <f>IF(cto1255AMCO3[[#This Row],[Calificacion]]=1,"Aprobado","Subsanar")</f>
        <v>Aprobado</v>
      </c>
    </row>
    <row r="421" spans="1:24" customFormat="1" hidden="1">
      <c r="A421">
        <v>420</v>
      </c>
      <c r="B421" t="s">
        <v>1407</v>
      </c>
      <c r="C421" s="13" t="s">
        <v>1408</v>
      </c>
      <c r="D421" t="s">
        <v>1049</v>
      </c>
      <c r="E421" s="26" t="s">
        <v>1409</v>
      </c>
      <c r="F421" s="6">
        <v>70</v>
      </c>
      <c r="G421" s="6">
        <v>70.726321999999996</v>
      </c>
      <c r="H421" s="51">
        <v>70</v>
      </c>
      <c r="I421" s="4">
        <f t="shared" si="21"/>
        <v>0</v>
      </c>
      <c r="J421" s="10">
        <f t="shared" si="22"/>
        <v>7.0000000000000007E-2</v>
      </c>
      <c r="K421" t="str">
        <f t="shared" si="23"/>
        <v>Dentro del rango</v>
      </c>
      <c r="L421" s="51">
        <v>1</v>
      </c>
      <c r="M421" s="51">
        <v>1</v>
      </c>
      <c r="N421" s="51">
        <v>1</v>
      </c>
      <c r="O421" s="51">
        <v>1</v>
      </c>
      <c r="P421" s="51">
        <v>1</v>
      </c>
      <c r="Q421" s="51">
        <v>1</v>
      </c>
      <c r="R421" s="51">
        <v>1</v>
      </c>
      <c r="S421" s="51">
        <v>1</v>
      </c>
      <c r="T421" s="51">
        <v>1</v>
      </c>
      <c r="U421" s="51">
        <v>1</v>
      </c>
      <c r="V421" s="51" t="s">
        <v>47</v>
      </c>
      <c r="W4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21" t="str">
        <f>IF(cto1255AMCO3[[#This Row],[Calificacion]]=1,"Aprobado","Subsanar")</f>
        <v>Aprobado</v>
      </c>
    </row>
    <row r="422" spans="1:24" customFormat="1" hidden="1">
      <c r="A422">
        <v>421</v>
      </c>
      <c r="B422" t="s">
        <v>1410</v>
      </c>
      <c r="C422" s="13" t="s">
        <v>1411</v>
      </c>
      <c r="D422" t="s">
        <v>1049</v>
      </c>
      <c r="E422" s="26" t="s">
        <v>1412</v>
      </c>
      <c r="F422" s="6">
        <v>76</v>
      </c>
      <c r="G422" s="6">
        <v>76.406982999999997</v>
      </c>
      <c r="H422" s="48">
        <v>76</v>
      </c>
      <c r="I422" s="4">
        <f t="shared" si="21"/>
        <v>0</v>
      </c>
      <c r="J422" s="10">
        <f t="shared" si="22"/>
        <v>7.0000000000000007E-2</v>
      </c>
      <c r="K422" t="str">
        <f t="shared" si="23"/>
        <v>Dentro del rango</v>
      </c>
      <c r="L422" s="48">
        <v>1</v>
      </c>
      <c r="M422" s="48">
        <v>1</v>
      </c>
      <c r="N422" s="48">
        <v>1</v>
      </c>
      <c r="O422" s="48">
        <v>1</v>
      </c>
      <c r="P422" s="48">
        <v>1</v>
      </c>
      <c r="Q422" s="48">
        <v>1</v>
      </c>
      <c r="R422" s="48">
        <v>1</v>
      </c>
      <c r="S422" s="48">
        <v>1</v>
      </c>
      <c r="T422" s="48">
        <v>1</v>
      </c>
      <c r="U422" s="48">
        <v>1</v>
      </c>
      <c r="V422" s="48" t="s">
        <v>47</v>
      </c>
      <c r="W42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22" t="str">
        <f>IF(cto1255AMCO3[[#This Row],[Calificacion]]=1,"Aprobado","Subsanar")</f>
        <v>Aprobado</v>
      </c>
    </row>
    <row r="423" spans="1:24" customFormat="1" hidden="1">
      <c r="A423">
        <v>422</v>
      </c>
      <c r="B423" t="s">
        <v>1428</v>
      </c>
      <c r="C423" s="13" t="s">
        <v>1429</v>
      </c>
      <c r="D423" t="s">
        <v>1430</v>
      </c>
      <c r="E423" s="26" t="s">
        <v>1431</v>
      </c>
      <c r="F423" s="6">
        <v>73</v>
      </c>
      <c r="G423" s="6">
        <v>72.870202000000006</v>
      </c>
      <c r="H423" s="48">
        <v>73</v>
      </c>
      <c r="I423" s="32">
        <v>0</v>
      </c>
      <c r="J423" s="59">
        <v>7.0000000000000007E-2</v>
      </c>
      <c r="K423" s="48" t="s">
        <v>861</v>
      </c>
      <c r="L423" s="48">
        <v>1</v>
      </c>
      <c r="M423" s="48">
        <v>1</v>
      </c>
      <c r="N423" s="48">
        <v>1</v>
      </c>
      <c r="O423" s="48">
        <v>1</v>
      </c>
      <c r="P423" s="48">
        <v>1</v>
      </c>
      <c r="Q423" s="48">
        <v>1</v>
      </c>
      <c r="R423" s="48">
        <v>1</v>
      </c>
      <c r="S423" s="48">
        <v>1</v>
      </c>
      <c r="T423" s="48">
        <v>1</v>
      </c>
      <c r="U423" s="48">
        <v>1</v>
      </c>
      <c r="V423" s="48" t="s">
        <v>146</v>
      </c>
      <c r="W42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23" t="str">
        <f>IF(cto1255AMCO3[[#This Row],[Calificacion]]=1,"Aprobado","Subsanar")</f>
        <v>Aprobado</v>
      </c>
    </row>
    <row r="424" spans="1:24" customFormat="1" hidden="1">
      <c r="A424">
        <v>423</v>
      </c>
      <c r="B424" t="s">
        <v>1432</v>
      </c>
      <c r="C424" s="13" t="s">
        <v>1433</v>
      </c>
      <c r="D424" t="s">
        <v>1430</v>
      </c>
      <c r="E424" s="26" t="s">
        <v>1434</v>
      </c>
      <c r="F424" s="6">
        <v>77</v>
      </c>
      <c r="G424" s="6">
        <v>77.122084999999998</v>
      </c>
      <c r="H424" s="48">
        <v>77</v>
      </c>
      <c r="I424" s="32">
        <v>0</v>
      </c>
      <c r="J424" s="59">
        <v>7.0000000000000007E-2</v>
      </c>
      <c r="K424" s="48" t="s">
        <v>861</v>
      </c>
      <c r="L424" s="48">
        <v>1</v>
      </c>
      <c r="M424" s="48">
        <v>1</v>
      </c>
      <c r="N424" s="48">
        <v>1</v>
      </c>
      <c r="O424" s="48">
        <v>1</v>
      </c>
      <c r="P424" s="48">
        <v>1</v>
      </c>
      <c r="Q424" s="48">
        <v>1</v>
      </c>
      <c r="R424" s="48">
        <v>1</v>
      </c>
      <c r="S424" s="48">
        <v>1</v>
      </c>
      <c r="T424" s="48">
        <v>1</v>
      </c>
      <c r="U424" s="48">
        <v>1</v>
      </c>
      <c r="V424" s="48" t="s">
        <v>146</v>
      </c>
      <c r="W42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24" t="str">
        <f>IF(cto1255AMCO3[[#This Row],[Calificacion]]=1,"Aprobado","Subsanar")</f>
        <v>Aprobado</v>
      </c>
    </row>
    <row r="425" spans="1:24" customFormat="1" hidden="1">
      <c r="A425">
        <v>424</v>
      </c>
      <c r="B425" t="s">
        <v>1435</v>
      </c>
      <c r="C425" s="13" t="s">
        <v>1436</v>
      </c>
      <c r="D425" t="s">
        <v>1430</v>
      </c>
      <c r="E425" s="26" t="s">
        <v>1437</v>
      </c>
      <c r="F425" s="6">
        <v>57</v>
      </c>
      <c r="G425" s="6">
        <v>57.4437</v>
      </c>
      <c r="H425" s="51">
        <v>57</v>
      </c>
      <c r="I425" s="34">
        <v>0</v>
      </c>
      <c r="J425" s="64">
        <v>7.0000000000000007E-2</v>
      </c>
      <c r="K425" s="51" t="s">
        <v>861</v>
      </c>
      <c r="L425" s="51">
        <v>1</v>
      </c>
      <c r="M425" s="51">
        <v>1</v>
      </c>
      <c r="N425" s="51">
        <v>1</v>
      </c>
      <c r="O425" s="51">
        <v>1</v>
      </c>
      <c r="P425" s="51">
        <v>1</v>
      </c>
      <c r="Q425" s="51">
        <v>1</v>
      </c>
      <c r="R425" s="51">
        <v>1</v>
      </c>
      <c r="S425" s="51">
        <v>1</v>
      </c>
      <c r="T425" s="51">
        <v>1</v>
      </c>
      <c r="U425" s="51">
        <v>1</v>
      </c>
      <c r="V425" s="51" t="s">
        <v>146</v>
      </c>
      <c r="W42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25" t="str">
        <f>IF(cto1255AMCO3[[#This Row],[Calificacion]]=1,"Aprobado","Subsanar")</f>
        <v>Aprobado</v>
      </c>
    </row>
    <row r="426" spans="1:24" customFormat="1" hidden="1">
      <c r="A426">
        <v>425</v>
      </c>
      <c r="B426" t="s">
        <v>1438</v>
      </c>
      <c r="C426" s="13" t="s">
        <v>1439</v>
      </c>
      <c r="D426" t="s">
        <v>1430</v>
      </c>
      <c r="E426" s="26" t="s">
        <v>1440</v>
      </c>
      <c r="F426" s="6">
        <v>146</v>
      </c>
      <c r="G426" s="6">
        <v>146.62767299999999</v>
      </c>
      <c r="H426" s="48">
        <v>146</v>
      </c>
      <c r="I426" s="32">
        <v>0</v>
      </c>
      <c r="J426" s="59">
        <v>0.06</v>
      </c>
      <c r="K426" s="48" t="s">
        <v>861</v>
      </c>
      <c r="L426" s="48">
        <v>1</v>
      </c>
      <c r="M426" s="48">
        <v>1</v>
      </c>
      <c r="N426" s="48">
        <v>1</v>
      </c>
      <c r="O426" s="48">
        <v>1</v>
      </c>
      <c r="P426" s="48">
        <v>1</v>
      </c>
      <c r="Q426" s="48">
        <v>1</v>
      </c>
      <c r="R426" s="48">
        <v>1</v>
      </c>
      <c r="S426" s="48">
        <v>1</v>
      </c>
      <c r="T426" s="48">
        <v>1</v>
      </c>
      <c r="U426" s="48">
        <v>1</v>
      </c>
      <c r="V426" s="48" t="s">
        <v>146</v>
      </c>
      <c r="W42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26" t="str">
        <f>IF(cto1255AMCO3[[#This Row],[Calificacion]]=1,"Aprobado","Subsanar")</f>
        <v>Aprobado</v>
      </c>
    </row>
    <row r="427" spans="1:24" customFormat="1" hidden="1">
      <c r="A427">
        <v>426</v>
      </c>
      <c r="B427" t="s">
        <v>1441</v>
      </c>
      <c r="C427" s="13" t="s">
        <v>1442</v>
      </c>
      <c r="D427" t="s">
        <v>1430</v>
      </c>
      <c r="E427" s="26" t="s">
        <v>1443</v>
      </c>
      <c r="F427" s="6">
        <v>147</v>
      </c>
      <c r="G427" s="6">
        <v>147.36527000000001</v>
      </c>
      <c r="H427" s="51">
        <v>147</v>
      </c>
      <c r="I427" s="34">
        <v>0</v>
      </c>
      <c r="J427" s="64">
        <v>0.06</v>
      </c>
      <c r="K427" s="51" t="s">
        <v>861</v>
      </c>
      <c r="L427" s="51">
        <v>1</v>
      </c>
      <c r="M427" s="51">
        <v>1</v>
      </c>
      <c r="N427" s="51">
        <v>1</v>
      </c>
      <c r="O427" s="51">
        <v>1</v>
      </c>
      <c r="P427" s="51">
        <v>1</v>
      </c>
      <c r="Q427" s="51">
        <v>1</v>
      </c>
      <c r="R427" s="51">
        <v>1</v>
      </c>
      <c r="S427" s="51">
        <v>1</v>
      </c>
      <c r="T427" s="51">
        <v>1</v>
      </c>
      <c r="U427" s="51">
        <v>1</v>
      </c>
      <c r="V427" s="51" t="s">
        <v>146</v>
      </c>
      <c r="W42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27" t="str">
        <f>IF(cto1255AMCO3[[#This Row],[Calificacion]]=1,"Aprobado","Subsanar")</f>
        <v>Aprobado</v>
      </c>
    </row>
    <row r="428" spans="1:24" customFormat="1" hidden="1">
      <c r="A428">
        <v>427</v>
      </c>
      <c r="B428" t="s">
        <v>1444</v>
      </c>
      <c r="C428" s="13" t="s">
        <v>1445</v>
      </c>
      <c r="D428" t="s">
        <v>1430</v>
      </c>
      <c r="E428" s="26" t="s">
        <v>1446</v>
      </c>
      <c r="F428" s="6">
        <v>144</v>
      </c>
      <c r="G428" s="6">
        <v>144.34357199999999</v>
      </c>
      <c r="H428" s="48">
        <v>144</v>
      </c>
      <c r="I428" s="32">
        <v>0</v>
      </c>
      <c r="J428" s="59">
        <v>0.06</v>
      </c>
      <c r="K428" s="48" t="s">
        <v>861</v>
      </c>
      <c r="L428" s="48">
        <v>1</v>
      </c>
      <c r="M428" s="48">
        <v>1</v>
      </c>
      <c r="N428" s="48">
        <v>1</v>
      </c>
      <c r="O428" s="48">
        <v>1</v>
      </c>
      <c r="P428" s="48">
        <v>1</v>
      </c>
      <c r="Q428" s="48">
        <v>1</v>
      </c>
      <c r="R428" s="48">
        <v>1</v>
      </c>
      <c r="S428" s="48">
        <v>1</v>
      </c>
      <c r="T428" s="48">
        <v>1</v>
      </c>
      <c r="U428" s="48">
        <v>1</v>
      </c>
      <c r="V428" s="48" t="s">
        <v>146</v>
      </c>
      <c r="W42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28" t="str">
        <f>IF(cto1255AMCO3[[#This Row],[Calificacion]]=1,"Aprobado","Subsanar")</f>
        <v>Aprobado</v>
      </c>
    </row>
    <row r="429" spans="1:24" customFormat="1" hidden="1">
      <c r="A429">
        <v>428</v>
      </c>
      <c r="B429" t="s">
        <v>1447</v>
      </c>
      <c r="C429" s="13" t="s">
        <v>1448</v>
      </c>
      <c r="D429" t="s">
        <v>1430</v>
      </c>
      <c r="E429" s="26" t="s">
        <v>1449</v>
      </c>
      <c r="F429" s="6">
        <v>146</v>
      </c>
      <c r="G429" s="6">
        <v>146.50106400000001</v>
      </c>
      <c r="H429" s="56">
        <v>146</v>
      </c>
      <c r="I429" s="34">
        <v>0</v>
      </c>
      <c r="J429" s="64">
        <v>0.06</v>
      </c>
      <c r="K429" s="51" t="s">
        <v>861</v>
      </c>
      <c r="L429" s="51">
        <v>1</v>
      </c>
      <c r="M429" s="51">
        <v>1</v>
      </c>
      <c r="N429" s="51">
        <v>1</v>
      </c>
      <c r="O429" s="51">
        <v>1</v>
      </c>
      <c r="P429" s="51">
        <v>1</v>
      </c>
      <c r="Q429" s="51">
        <v>1</v>
      </c>
      <c r="R429" s="51">
        <v>1</v>
      </c>
      <c r="S429" s="51">
        <v>1</v>
      </c>
      <c r="T429" s="51">
        <v>1</v>
      </c>
      <c r="U429" s="51">
        <v>1</v>
      </c>
      <c r="V429" s="51" t="s">
        <v>146</v>
      </c>
      <c r="W42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29" t="str">
        <f>IF(cto1255AMCO3[[#This Row],[Calificacion]]=1,"Aprobado","Subsanar")</f>
        <v>Aprobado</v>
      </c>
    </row>
    <row r="430" spans="1:24" customFormat="1" hidden="1">
      <c r="A430">
        <v>429</v>
      </c>
      <c r="B430" t="s">
        <v>1450</v>
      </c>
      <c r="C430" s="13" t="s">
        <v>1451</v>
      </c>
      <c r="D430" t="s">
        <v>1430</v>
      </c>
      <c r="E430" s="26" t="s">
        <v>1452</v>
      </c>
      <c r="F430" s="6">
        <v>155</v>
      </c>
      <c r="G430" s="6">
        <v>155.349808</v>
      </c>
      <c r="H430" s="48">
        <v>155</v>
      </c>
      <c r="I430" s="32">
        <v>0</v>
      </c>
      <c r="J430" s="59">
        <v>0.06</v>
      </c>
      <c r="K430" s="48" t="s">
        <v>861</v>
      </c>
      <c r="L430" s="48">
        <v>1</v>
      </c>
      <c r="M430" s="48">
        <v>1</v>
      </c>
      <c r="N430" s="48">
        <v>1</v>
      </c>
      <c r="O430" s="48">
        <v>1</v>
      </c>
      <c r="P430" s="48">
        <v>1</v>
      </c>
      <c r="Q430" s="48">
        <v>1</v>
      </c>
      <c r="R430" s="48">
        <v>1</v>
      </c>
      <c r="S430" s="48">
        <v>1</v>
      </c>
      <c r="T430" s="48">
        <v>1</v>
      </c>
      <c r="U430" s="48">
        <v>1</v>
      </c>
      <c r="V430" s="48" t="s">
        <v>146</v>
      </c>
      <c r="W43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30" t="str">
        <f>IF(cto1255AMCO3[[#This Row],[Calificacion]]=1,"Aprobado","Subsanar")</f>
        <v>Aprobado</v>
      </c>
    </row>
    <row r="431" spans="1:24" customFormat="1" hidden="1">
      <c r="A431">
        <v>430</v>
      </c>
      <c r="B431" t="s">
        <v>1453</v>
      </c>
      <c r="C431" s="13" t="s">
        <v>1454</v>
      </c>
      <c r="D431" t="s">
        <v>1430</v>
      </c>
      <c r="E431" s="26" t="s">
        <v>1455</v>
      </c>
      <c r="F431" s="6">
        <v>55</v>
      </c>
      <c r="G431" s="6">
        <v>55.035477999999998</v>
      </c>
      <c r="H431" s="48">
        <v>55</v>
      </c>
      <c r="I431" s="32">
        <v>0</v>
      </c>
      <c r="J431" s="59">
        <v>7.0000000000000007E-2</v>
      </c>
      <c r="K431" s="48" t="s">
        <v>861</v>
      </c>
      <c r="L431" s="48">
        <v>1</v>
      </c>
      <c r="M431" s="48">
        <v>1</v>
      </c>
      <c r="N431" s="48">
        <v>1</v>
      </c>
      <c r="O431" s="48">
        <v>1</v>
      </c>
      <c r="P431" s="48">
        <v>1</v>
      </c>
      <c r="Q431" s="48">
        <v>1</v>
      </c>
      <c r="R431" s="48">
        <v>1</v>
      </c>
      <c r="S431" s="48">
        <v>1</v>
      </c>
      <c r="T431" s="48">
        <v>1</v>
      </c>
      <c r="U431" s="48">
        <v>1</v>
      </c>
      <c r="V431" s="48" t="s">
        <v>146</v>
      </c>
      <c r="W43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31" t="str">
        <f>IF(cto1255AMCO3[[#This Row],[Calificacion]]=1,"Aprobado","Subsanar")</f>
        <v>Aprobado</v>
      </c>
    </row>
    <row r="432" spans="1:24" customFormat="1" hidden="1">
      <c r="A432">
        <v>431</v>
      </c>
      <c r="B432" t="s">
        <v>1456</v>
      </c>
      <c r="C432" s="13" t="s">
        <v>1457</v>
      </c>
      <c r="D432" t="s">
        <v>1430</v>
      </c>
      <c r="E432" s="26" t="s">
        <v>1458</v>
      </c>
      <c r="F432" s="6">
        <v>141</v>
      </c>
      <c r="G432" s="6">
        <v>141.37857199999999</v>
      </c>
      <c r="H432" s="51">
        <v>141</v>
      </c>
      <c r="I432" s="34">
        <v>0</v>
      </c>
      <c r="J432" s="64">
        <v>0.06</v>
      </c>
      <c r="K432" s="51" t="s">
        <v>861</v>
      </c>
      <c r="L432" s="51">
        <v>1</v>
      </c>
      <c r="M432" s="51">
        <v>1</v>
      </c>
      <c r="N432" s="51">
        <v>1</v>
      </c>
      <c r="O432" s="51">
        <v>1</v>
      </c>
      <c r="P432" s="51">
        <v>1</v>
      </c>
      <c r="Q432" s="51">
        <v>1</v>
      </c>
      <c r="R432" s="51">
        <v>1</v>
      </c>
      <c r="S432" s="51">
        <v>1</v>
      </c>
      <c r="T432" s="51">
        <v>1</v>
      </c>
      <c r="U432" s="51">
        <v>1</v>
      </c>
      <c r="V432" s="51" t="s">
        <v>146</v>
      </c>
      <c r="W43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32" t="str">
        <f>IF(cto1255AMCO3[[#This Row],[Calificacion]]=1,"Aprobado","Subsanar")</f>
        <v>Aprobado</v>
      </c>
    </row>
    <row r="433" spans="1:24" customFormat="1" hidden="1">
      <c r="A433">
        <v>432</v>
      </c>
      <c r="B433" t="s">
        <v>1459</v>
      </c>
      <c r="C433" s="13" t="s">
        <v>1460</v>
      </c>
      <c r="D433" t="s">
        <v>1430</v>
      </c>
      <c r="E433" s="26" t="s">
        <v>1461</v>
      </c>
      <c r="F433" s="6">
        <v>145</v>
      </c>
      <c r="G433" s="6">
        <v>145.504344</v>
      </c>
      <c r="H433" s="48">
        <v>145</v>
      </c>
      <c r="I433" s="32">
        <v>0</v>
      </c>
      <c r="J433" s="59">
        <v>0.06</v>
      </c>
      <c r="K433" s="48" t="s">
        <v>861</v>
      </c>
      <c r="L433" s="48">
        <v>1</v>
      </c>
      <c r="M433" s="48">
        <v>1</v>
      </c>
      <c r="N433" s="48">
        <v>1</v>
      </c>
      <c r="O433" s="48">
        <v>1</v>
      </c>
      <c r="P433" s="48">
        <v>1</v>
      </c>
      <c r="Q433" s="48">
        <v>1</v>
      </c>
      <c r="R433" s="48">
        <v>1</v>
      </c>
      <c r="S433" s="48">
        <v>1</v>
      </c>
      <c r="T433" s="48">
        <v>1</v>
      </c>
      <c r="U433" s="48">
        <v>1</v>
      </c>
      <c r="V433" s="48" t="s">
        <v>146</v>
      </c>
      <c r="W43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33" t="str">
        <f>IF(cto1255AMCO3[[#This Row],[Calificacion]]=1,"Aprobado","Subsanar")</f>
        <v>Aprobado</v>
      </c>
    </row>
    <row r="434" spans="1:24" customFormat="1" hidden="1">
      <c r="A434">
        <v>433</v>
      </c>
      <c r="B434" t="s">
        <v>1462</v>
      </c>
      <c r="C434" s="13" t="s">
        <v>1463</v>
      </c>
      <c r="D434" t="s">
        <v>1430</v>
      </c>
      <c r="E434" s="26" t="s">
        <v>1464</v>
      </c>
      <c r="F434" s="6">
        <v>145</v>
      </c>
      <c r="G434" s="6">
        <v>144.67597000000001</v>
      </c>
      <c r="H434" s="51">
        <v>145</v>
      </c>
      <c r="I434" s="34">
        <v>0</v>
      </c>
      <c r="J434" s="64">
        <v>0.06</v>
      </c>
      <c r="K434" s="51" t="s">
        <v>861</v>
      </c>
      <c r="L434" s="51">
        <v>1</v>
      </c>
      <c r="M434" s="51">
        <v>1</v>
      </c>
      <c r="N434" s="51">
        <v>1</v>
      </c>
      <c r="O434" s="51">
        <v>1</v>
      </c>
      <c r="P434" s="51">
        <v>1</v>
      </c>
      <c r="Q434" s="51">
        <v>1</v>
      </c>
      <c r="R434" s="51">
        <v>1</v>
      </c>
      <c r="S434" s="51">
        <v>1</v>
      </c>
      <c r="T434" s="51">
        <v>1</v>
      </c>
      <c r="U434" s="51">
        <v>1</v>
      </c>
      <c r="V434" s="51" t="s">
        <v>146</v>
      </c>
      <c r="W43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34" t="str">
        <f>IF(cto1255AMCO3[[#This Row],[Calificacion]]=1,"Aprobado","Subsanar")</f>
        <v>Aprobado</v>
      </c>
    </row>
    <row r="435" spans="1:24" customFormat="1" hidden="1">
      <c r="A435">
        <v>434</v>
      </c>
      <c r="B435" t="s">
        <v>1465</v>
      </c>
      <c r="C435" s="13" t="s">
        <v>1466</v>
      </c>
      <c r="D435" t="s">
        <v>1430</v>
      </c>
      <c r="E435" s="26" t="s">
        <v>1467</v>
      </c>
      <c r="F435" s="6">
        <v>74</v>
      </c>
      <c r="G435" s="6">
        <v>73.709772000000001</v>
      </c>
      <c r="H435" s="48">
        <v>74</v>
      </c>
      <c r="I435" s="32">
        <v>0</v>
      </c>
      <c r="J435" s="59">
        <v>7.0000000000000007E-2</v>
      </c>
      <c r="K435" s="48" t="s">
        <v>861</v>
      </c>
      <c r="L435" s="48">
        <v>1</v>
      </c>
      <c r="M435" s="48">
        <v>1</v>
      </c>
      <c r="N435" s="48">
        <v>1</v>
      </c>
      <c r="O435" s="48">
        <v>1</v>
      </c>
      <c r="P435" s="48">
        <v>1</v>
      </c>
      <c r="Q435" s="48">
        <v>1</v>
      </c>
      <c r="R435" s="48">
        <v>1</v>
      </c>
      <c r="S435" s="48">
        <v>1</v>
      </c>
      <c r="T435" s="48">
        <v>1</v>
      </c>
      <c r="U435" s="48">
        <v>1</v>
      </c>
      <c r="V435" s="48" t="s">
        <v>146</v>
      </c>
      <c r="W43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35" t="str">
        <f>IF(cto1255AMCO3[[#This Row],[Calificacion]]=1,"Aprobado","Subsanar")</f>
        <v>Aprobado</v>
      </c>
    </row>
    <row r="436" spans="1:24" customFormat="1" hidden="1">
      <c r="A436">
        <v>435</v>
      </c>
      <c r="B436" t="s">
        <v>1468</v>
      </c>
      <c r="C436" s="13" t="s">
        <v>1469</v>
      </c>
      <c r="D436" t="s">
        <v>1430</v>
      </c>
      <c r="E436" s="26" t="s">
        <v>1470</v>
      </c>
      <c r="F436" s="6">
        <v>143</v>
      </c>
      <c r="G436" s="6">
        <v>143.50583499999999</v>
      </c>
      <c r="H436" s="51">
        <v>143</v>
      </c>
      <c r="I436" s="34">
        <v>0</v>
      </c>
      <c r="J436" s="64">
        <v>0.06</v>
      </c>
      <c r="K436" s="51" t="s">
        <v>861</v>
      </c>
      <c r="L436" s="51">
        <v>1</v>
      </c>
      <c r="M436" s="51">
        <v>1</v>
      </c>
      <c r="N436" s="51">
        <v>1</v>
      </c>
      <c r="O436" s="51">
        <v>1</v>
      </c>
      <c r="P436" s="51">
        <v>1</v>
      </c>
      <c r="Q436" s="51">
        <v>1</v>
      </c>
      <c r="R436" s="51">
        <v>1</v>
      </c>
      <c r="S436" s="51">
        <v>1</v>
      </c>
      <c r="T436" s="51">
        <v>1</v>
      </c>
      <c r="U436" s="51">
        <v>1</v>
      </c>
      <c r="V436" s="51" t="s">
        <v>146</v>
      </c>
      <c r="W43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36" t="str">
        <f>IF(cto1255AMCO3[[#This Row],[Calificacion]]=1,"Aprobado","Subsanar")</f>
        <v>Aprobado</v>
      </c>
    </row>
    <row r="437" spans="1:24" customFormat="1" hidden="1">
      <c r="A437">
        <v>436</v>
      </c>
      <c r="B437" t="s">
        <v>1471</v>
      </c>
      <c r="C437" s="13" t="s">
        <v>1472</v>
      </c>
      <c r="D437" t="s">
        <v>1430</v>
      </c>
      <c r="E437" s="26" t="s">
        <v>1473</v>
      </c>
      <c r="F437" s="6">
        <v>83</v>
      </c>
      <c r="G437" s="6">
        <v>82.863400999999996</v>
      </c>
      <c r="H437" s="51">
        <v>83</v>
      </c>
      <c r="I437" s="34">
        <v>0</v>
      </c>
      <c r="J437" s="64">
        <v>0.06</v>
      </c>
      <c r="K437" s="51" t="s">
        <v>861</v>
      </c>
      <c r="L437" s="51">
        <v>1</v>
      </c>
      <c r="M437" s="51">
        <v>1</v>
      </c>
      <c r="N437" s="51">
        <v>1</v>
      </c>
      <c r="O437" s="51">
        <v>1</v>
      </c>
      <c r="P437" s="51">
        <v>1</v>
      </c>
      <c r="Q437" s="51">
        <v>1</v>
      </c>
      <c r="R437" s="51">
        <v>1</v>
      </c>
      <c r="S437" s="51">
        <v>1</v>
      </c>
      <c r="T437" s="51">
        <v>1</v>
      </c>
      <c r="U437" s="51">
        <v>1</v>
      </c>
      <c r="V437" s="51" t="s">
        <v>146</v>
      </c>
      <c r="W43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37" t="str">
        <f>IF(cto1255AMCO3[[#This Row],[Calificacion]]=1,"Aprobado","Subsanar")</f>
        <v>Aprobado</v>
      </c>
    </row>
    <row r="438" spans="1:24" customFormat="1" hidden="1">
      <c r="A438">
        <v>437</v>
      </c>
      <c r="B438" t="s">
        <v>1474</v>
      </c>
      <c r="C438" s="13" t="s">
        <v>1475</v>
      </c>
      <c r="D438" t="s">
        <v>1430</v>
      </c>
      <c r="E438" s="26" t="s">
        <v>1476</v>
      </c>
      <c r="F438" s="6">
        <v>66</v>
      </c>
      <c r="G438" s="6">
        <v>65.635981999999998</v>
      </c>
      <c r="H438" s="51">
        <v>66</v>
      </c>
      <c r="I438" s="34">
        <v>0</v>
      </c>
      <c r="J438" s="64">
        <v>7.0000000000000007E-2</v>
      </c>
      <c r="K438" s="51" t="s">
        <v>861</v>
      </c>
      <c r="L438" s="51">
        <v>1</v>
      </c>
      <c r="M438" s="51">
        <v>1</v>
      </c>
      <c r="N438" s="51">
        <v>1</v>
      </c>
      <c r="O438" s="51">
        <v>1</v>
      </c>
      <c r="P438" s="51">
        <v>1</v>
      </c>
      <c r="Q438" s="51">
        <v>1</v>
      </c>
      <c r="R438" s="51">
        <v>1</v>
      </c>
      <c r="S438" s="51">
        <v>1</v>
      </c>
      <c r="T438" s="51">
        <v>1</v>
      </c>
      <c r="U438" s="51">
        <v>1</v>
      </c>
      <c r="V438" s="51" t="s">
        <v>146</v>
      </c>
      <c r="W43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38" t="str">
        <f>IF(cto1255AMCO3[[#This Row],[Calificacion]]=1,"Aprobado","Subsanar")</f>
        <v>Aprobado</v>
      </c>
    </row>
    <row r="439" spans="1:24" customFormat="1" hidden="1">
      <c r="A439">
        <v>438</v>
      </c>
      <c r="B439" t="s">
        <v>1477</v>
      </c>
      <c r="C439" s="13" t="s">
        <v>1478</v>
      </c>
      <c r="D439" t="s">
        <v>1430</v>
      </c>
      <c r="E439" s="26" t="s">
        <v>1479</v>
      </c>
      <c r="F439" s="6">
        <v>151</v>
      </c>
      <c r="G439" s="6">
        <v>150.829712</v>
      </c>
      <c r="H439" s="51">
        <v>151</v>
      </c>
      <c r="I439" s="34">
        <v>0</v>
      </c>
      <c r="J439" s="64">
        <v>0.06</v>
      </c>
      <c r="K439" s="51" t="s">
        <v>861</v>
      </c>
      <c r="L439" s="51">
        <v>1</v>
      </c>
      <c r="M439" s="51">
        <v>1</v>
      </c>
      <c r="N439" s="51">
        <v>1</v>
      </c>
      <c r="O439" s="51">
        <v>1</v>
      </c>
      <c r="P439" s="51">
        <v>1</v>
      </c>
      <c r="Q439" s="51">
        <v>1</v>
      </c>
      <c r="R439" s="51">
        <v>1</v>
      </c>
      <c r="S439" s="51">
        <v>1</v>
      </c>
      <c r="T439" s="51">
        <v>1</v>
      </c>
      <c r="U439" s="51">
        <v>1</v>
      </c>
      <c r="V439" s="51" t="s">
        <v>146</v>
      </c>
      <c r="W43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39" t="str">
        <f>IF(cto1255AMCO3[[#This Row],[Calificacion]]=1,"Aprobado","Subsanar")</f>
        <v>Aprobado</v>
      </c>
    </row>
    <row r="440" spans="1:24" customFormat="1" hidden="1">
      <c r="A440">
        <v>439</v>
      </c>
      <c r="B440" t="s">
        <v>1480</v>
      </c>
      <c r="C440" s="13" t="s">
        <v>1481</v>
      </c>
      <c r="D440" t="s">
        <v>1430</v>
      </c>
      <c r="E440" s="26" t="s">
        <v>1482</v>
      </c>
      <c r="F440" s="6">
        <v>151</v>
      </c>
      <c r="G440" s="6">
        <v>150.65616199999999</v>
      </c>
      <c r="H440" s="48">
        <v>151</v>
      </c>
      <c r="I440" s="32">
        <v>0</v>
      </c>
      <c r="J440" s="59">
        <v>0.06</v>
      </c>
      <c r="K440" s="48" t="s">
        <v>861</v>
      </c>
      <c r="L440" s="48">
        <v>1</v>
      </c>
      <c r="M440" s="48">
        <v>1</v>
      </c>
      <c r="N440" s="48">
        <v>1</v>
      </c>
      <c r="O440" s="48">
        <v>1</v>
      </c>
      <c r="P440" s="48">
        <v>1</v>
      </c>
      <c r="Q440" s="48">
        <v>1</v>
      </c>
      <c r="R440" s="48">
        <v>1</v>
      </c>
      <c r="S440" s="48">
        <v>1</v>
      </c>
      <c r="T440" s="48">
        <v>1</v>
      </c>
      <c r="U440" s="48">
        <v>1</v>
      </c>
      <c r="V440" s="48" t="s">
        <v>146</v>
      </c>
      <c r="W44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40" t="str">
        <f>IF(cto1255AMCO3[[#This Row],[Calificacion]]=1,"Aprobado","Subsanar")</f>
        <v>Aprobado</v>
      </c>
    </row>
    <row r="441" spans="1:24" customFormat="1" hidden="1">
      <c r="A441">
        <v>440</v>
      </c>
      <c r="B441" t="s">
        <v>1483</v>
      </c>
      <c r="C441" s="13" t="s">
        <v>1484</v>
      </c>
      <c r="D441" t="s">
        <v>1430</v>
      </c>
      <c r="E441" s="26" t="s">
        <v>1485</v>
      </c>
      <c r="F441" s="6">
        <v>147</v>
      </c>
      <c r="G441" s="6">
        <v>147.45272399999999</v>
      </c>
      <c r="H441" s="51">
        <v>147</v>
      </c>
      <c r="I441" s="34">
        <v>0</v>
      </c>
      <c r="J441" s="64">
        <v>0.06</v>
      </c>
      <c r="K441" s="51" t="s">
        <v>861</v>
      </c>
      <c r="L441" s="51">
        <v>1</v>
      </c>
      <c r="M441" s="51">
        <v>1</v>
      </c>
      <c r="N441" s="51">
        <v>1</v>
      </c>
      <c r="O441" s="51">
        <v>1</v>
      </c>
      <c r="P441" s="51">
        <v>1</v>
      </c>
      <c r="Q441" s="51">
        <v>1</v>
      </c>
      <c r="R441" s="51">
        <v>1</v>
      </c>
      <c r="S441" s="51">
        <v>1</v>
      </c>
      <c r="T441" s="51">
        <v>1</v>
      </c>
      <c r="U441" s="51">
        <v>1</v>
      </c>
      <c r="V441" s="51" t="s">
        <v>146</v>
      </c>
      <c r="W44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41" t="str">
        <f>IF(cto1255AMCO3[[#This Row],[Calificacion]]=1,"Aprobado","Subsanar")</f>
        <v>Aprobado</v>
      </c>
    </row>
    <row r="442" spans="1:24" customFormat="1" hidden="1">
      <c r="A442">
        <v>441</v>
      </c>
      <c r="B442" t="s">
        <v>1486</v>
      </c>
      <c r="C442" s="13" t="s">
        <v>1487</v>
      </c>
      <c r="D442" t="s">
        <v>1430</v>
      </c>
      <c r="E442" s="26" t="s">
        <v>1488</v>
      </c>
      <c r="F442" s="6">
        <v>74</v>
      </c>
      <c r="G442" s="6">
        <v>74.496150999999998</v>
      </c>
      <c r="H442" s="51">
        <v>74</v>
      </c>
      <c r="I442" s="34">
        <v>0</v>
      </c>
      <c r="J442" s="64">
        <v>7.0000000000000007E-2</v>
      </c>
      <c r="K442" s="51" t="s">
        <v>861</v>
      </c>
      <c r="L442" s="51">
        <v>1</v>
      </c>
      <c r="M442" s="51">
        <v>1</v>
      </c>
      <c r="N442" s="51">
        <v>1</v>
      </c>
      <c r="O442" s="51">
        <v>1</v>
      </c>
      <c r="P442" s="51">
        <v>1</v>
      </c>
      <c r="Q442" s="51">
        <v>1</v>
      </c>
      <c r="R442" s="51">
        <v>1</v>
      </c>
      <c r="S442" s="51">
        <v>1</v>
      </c>
      <c r="T442" s="51">
        <v>1</v>
      </c>
      <c r="U442" s="51">
        <v>1</v>
      </c>
      <c r="V442" s="51" t="s">
        <v>146</v>
      </c>
      <c r="W44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42" t="str">
        <f>IF(cto1255AMCO3[[#This Row],[Calificacion]]=1,"Aprobado","Subsanar")</f>
        <v>Aprobado</v>
      </c>
    </row>
    <row r="443" spans="1:24" customFormat="1" hidden="1">
      <c r="A443">
        <v>442</v>
      </c>
      <c r="B443" t="s">
        <v>1489</v>
      </c>
      <c r="C443" s="13" t="s">
        <v>1490</v>
      </c>
      <c r="D443" t="s">
        <v>1430</v>
      </c>
      <c r="E443" s="26" t="s">
        <v>1491</v>
      </c>
      <c r="F443" s="6">
        <v>71</v>
      </c>
      <c r="G443" s="6">
        <v>70.953156000000007</v>
      </c>
      <c r="H443" s="48">
        <v>71</v>
      </c>
      <c r="I443" s="32">
        <v>0</v>
      </c>
      <c r="J443" s="59">
        <v>7.0000000000000007E-2</v>
      </c>
      <c r="K443" s="48" t="s">
        <v>861</v>
      </c>
      <c r="L443" s="48">
        <v>1</v>
      </c>
      <c r="M443" s="48">
        <v>1</v>
      </c>
      <c r="N443" s="48">
        <v>1</v>
      </c>
      <c r="O443" s="48">
        <v>1</v>
      </c>
      <c r="P443" s="48">
        <v>1</v>
      </c>
      <c r="Q443" s="48">
        <v>1</v>
      </c>
      <c r="R443" s="48">
        <v>1</v>
      </c>
      <c r="S443" s="48">
        <v>1</v>
      </c>
      <c r="T443" s="48">
        <v>1</v>
      </c>
      <c r="U443" s="48">
        <v>1</v>
      </c>
      <c r="V443" s="48" t="s">
        <v>146</v>
      </c>
      <c r="W44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43" t="str">
        <f>IF(cto1255AMCO3[[#This Row],[Calificacion]]=1,"Aprobado","Subsanar")</f>
        <v>Aprobado</v>
      </c>
    </row>
    <row r="444" spans="1:24" customFormat="1" hidden="1">
      <c r="A444">
        <v>443</v>
      </c>
      <c r="B444" t="s">
        <v>1492</v>
      </c>
      <c r="C444" s="13" t="s">
        <v>1493</v>
      </c>
      <c r="D444" t="s">
        <v>1430</v>
      </c>
      <c r="E444" s="26" t="s">
        <v>1494</v>
      </c>
      <c r="F444" s="6">
        <v>147</v>
      </c>
      <c r="G444" s="6">
        <v>146.766741</v>
      </c>
      <c r="H444" s="51">
        <v>147</v>
      </c>
      <c r="I444" s="34">
        <v>0</v>
      </c>
      <c r="J444" s="64">
        <v>0.06</v>
      </c>
      <c r="K444" s="51" t="s">
        <v>861</v>
      </c>
      <c r="L444" s="51">
        <v>1</v>
      </c>
      <c r="M444" s="51">
        <v>1</v>
      </c>
      <c r="N444" s="51">
        <v>1</v>
      </c>
      <c r="O444" s="51">
        <v>1</v>
      </c>
      <c r="P444" s="51">
        <v>1</v>
      </c>
      <c r="Q444" s="51">
        <v>1</v>
      </c>
      <c r="R444" s="51">
        <v>1</v>
      </c>
      <c r="S444" s="51">
        <v>1</v>
      </c>
      <c r="T444" s="51">
        <v>1</v>
      </c>
      <c r="U444" s="51">
        <v>1</v>
      </c>
      <c r="V444" s="51" t="s">
        <v>146</v>
      </c>
      <c r="W44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44" t="str">
        <f>IF(cto1255AMCO3[[#This Row],[Calificacion]]=1,"Aprobado","Subsanar")</f>
        <v>Aprobado</v>
      </c>
    </row>
    <row r="445" spans="1:24" customFormat="1" hidden="1">
      <c r="A445">
        <v>444</v>
      </c>
      <c r="B445" t="s">
        <v>1495</v>
      </c>
      <c r="C445" s="13" t="s">
        <v>1496</v>
      </c>
      <c r="D445" t="s">
        <v>1430</v>
      </c>
      <c r="E445" s="26" t="s">
        <v>1497</v>
      </c>
      <c r="F445" s="6">
        <v>184</v>
      </c>
      <c r="G445" s="6">
        <v>184.44944000000001</v>
      </c>
      <c r="H445" s="48">
        <v>184</v>
      </c>
      <c r="I445" s="32">
        <v>0</v>
      </c>
      <c r="J445" s="59">
        <v>0.06</v>
      </c>
      <c r="K445" s="48" t="s">
        <v>861</v>
      </c>
      <c r="L445" s="48">
        <v>1</v>
      </c>
      <c r="M445" s="48">
        <v>1</v>
      </c>
      <c r="N445" s="48">
        <v>1</v>
      </c>
      <c r="O445" s="48">
        <v>1</v>
      </c>
      <c r="P445" s="48">
        <v>1</v>
      </c>
      <c r="Q445" s="48">
        <v>1</v>
      </c>
      <c r="R445" s="48">
        <v>1</v>
      </c>
      <c r="S445" s="48">
        <v>1</v>
      </c>
      <c r="T445" s="48">
        <v>1</v>
      </c>
      <c r="U445" s="48">
        <v>1</v>
      </c>
      <c r="V445" s="48" t="s">
        <v>146</v>
      </c>
      <c r="W44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45" t="str">
        <f>IF(cto1255AMCO3[[#This Row],[Calificacion]]=1,"Aprobado","Subsanar")</f>
        <v>Aprobado</v>
      </c>
    </row>
    <row r="446" spans="1:24" customFormat="1" hidden="1">
      <c r="A446">
        <v>445</v>
      </c>
      <c r="B446" t="s">
        <v>1498</v>
      </c>
      <c r="C446" s="13" t="s">
        <v>1499</v>
      </c>
      <c r="D446" t="s">
        <v>1430</v>
      </c>
      <c r="E446" s="26" t="s">
        <v>1500</v>
      </c>
      <c r="F446" s="6">
        <v>98</v>
      </c>
      <c r="G446" s="6">
        <v>97.643236000000002</v>
      </c>
      <c r="H446" s="51">
        <v>98</v>
      </c>
      <c r="I446" s="34">
        <v>0</v>
      </c>
      <c r="J446" s="64">
        <v>0.06</v>
      </c>
      <c r="K446" s="51" t="s">
        <v>861</v>
      </c>
      <c r="L446" s="51">
        <v>1</v>
      </c>
      <c r="M446" s="51">
        <v>1</v>
      </c>
      <c r="N446" s="51">
        <v>1</v>
      </c>
      <c r="O446" s="51">
        <v>1</v>
      </c>
      <c r="P446" s="51">
        <v>1</v>
      </c>
      <c r="Q446" s="51">
        <v>1</v>
      </c>
      <c r="R446" s="51">
        <v>1</v>
      </c>
      <c r="S446" s="51">
        <v>1</v>
      </c>
      <c r="T446" s="51">
        <v>1</v>
      </c>
      <c r="U446" s="51">
        <v>1</v>
      </c>
      <c r="V446" s="51" t="s">
        <v>146</v>
      </c>
      <c r="W44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46" t="str">
        <f>IF(cto1255AMCO3[[#This Row],[Calificacion]]=1,"Aprobado","Subsanar")</f>
        <v>Aprobado</v>
      </c>
    </row>
    <row r="447" spans="1:24" customFormat="1" hidden="1">
      <c r="A447">
        <v>446</v>
      </c>
      <c r="B447" t="s">
        <v>1501</v>
      </c>
      <c r="C447" s="13" t="s">
        <v>1502</v>
      </c>
      <c r="D447" t="s">
        <v>1430</v>
      </c>
      <c r="E447" s="26" t="s">
        <v>1503</v>
      </c>
      <c r="F447" s="6">
        <v>76</v>
      </c>
      <c r="G447" s="6">
        <v>76.042916000000005</v>
      </c>
      <c r="H447" s="51">
        <v>76</v>
      </c>
      <c r="I447" s="34">
        <v>0</v>
      </c>
      <c r="J447" s="64">
        <v>7.0000000000000007E-2</v>
      </c>
      <c r="K447" s="51" t="s">
        <v>861</v>
      </c>
      <c r="L447" s="51">
        <v>1</v>
      </c>
      <c r="M447" s="51">
        <v>1</v>
      </c>
      <c r="N447" s="51">
        <v>1</v>
      </c>
      <c r="O447" s="51">
        <v>1</v>
      </c>
      <c r="P447" s="51">
        <v>1</v>
      </c>
      <c r="Q447" s="51">
        <v>1</v>
      </c>
      <c r="R447" s="51">
        <v>1</v>
      </c>
      <c r="S447" s="51">
        <v>1</v>
      </c>
      <c r="T447" s="51">
        <v>1</v>
      </c>
      <c r="U447" s="51">
        <v>1</v>
      </c>
      <c r="V447" s="51" t="s">
        <v>146</v>
      </c>
      <c r="W44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47" t="str">
        <f>IF(cto1255AMCO3[[#This Row],[Calificacion]]=1,"Aprobado","Subsanar")</f>
        <v>Aprobado</v>
      </c>
    </row>
    <row r="448" spans="1:24" customFormat="1" hidden="1">
      <c r="A448">
        <v>447</v>
      </c>
      <c r="B448" t="s">
        <v>1504</v>
      </c>
      <c r="C448" s="13" t="s">
        <v>1505</v>
      </c>
      <c r="D448" t="s">
        <v>1430</v>
      </c>
      <c r="E448" s="26" t="s">
        <v>1506</v>
      </c>
      <c r="F448" s="6">
        <v>65</v>
      </c>
      <c r="G448" s="6">
        <v>65.437009000000003</v>
      </c>
      <c r="H448" s="48">
        <v>65</v>
      </c>
      <c r="I448" s="32">
        <v>0</v>
      </c>
      <c r="J448" s="59">
        <v>7.0000000000000007E-2</v>
      </c>
      <c r="K448" s="48" t="s">
        <v>861</v>
      </c>
      <c r="L448" s="48">
        <v>1</v>
      </c>
      <c r="M448" s="48">
        <v>1</v>
      </c>
      <c r="N448" s="48">
        <v>1</v>
      </c>
      <c r="O448" s="48">
        <v>1</v>
      </c>
      <c r="P448" s="48">
        <v>1</v>
      </c>
      <c r="Q448" s="48">
        <v>1</v>
      </c>
      <c r="R448" s="48">
        <v>1</v>
      </c>
      <c r="S448" s="48">
        <v>1</v>
      </c>
      <c r="T448" s="48">
        <v>1</v>
      </c>
      <c r="U448" s="48">
        <v>1</v>
      </c>
      <c r="V448" s="48" t="s">
        <v>146</v>
      </c>
      <c r="W4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48" t="str">
        <f>IF(cto1255AMCO3[[#This Row],[Calificacion]]=1,"Aprobado","Subsanar")</f>
        <v>Aprobado</v>
      </c>
    </row>
    <row r="449" spans="1:24" customFormat="1" hidden="1">
      <c r="A449">
        <v>448</v>
      </c>
      <c r="B449" t="s">
        <v>1507</v>
      </c>
      <c r="C449" s="13" t="s">
        <v>1508</v>
      </c>
      <c r="D449" t="s">
        <v>1430</v>
      </c>
      <c r="E449" s="26" t="s">
        <v>1509</v>
      </c>
      <c r="F449" s="6">
        <v>161</v>
      </c>
      <c r="G449" s="6">
        <v>161.91170399999999</v>
      </c>
      <c r="H449" s="51">
        <v>161</v>
      </c>
      <c r="I449" s="34">
        <v>0</v>
      </c>
      <c r="J449" s="64">
        <v>0.06</v>
      </c>
      <c r="K449" s="51" t="s">
        <v>861</v>
      </c>
      <c r="L449" s="51">
        <v>1</v>
      </c>
      <c r="M449" s="51">
        <v>1</v>
      </c>
      <c r="N449" s="51">
        <v>1</v>
      </c>
      <c r="O449" s="51">
        <v>1</v>
      </c>
      <c r="P449" s="51">
        <v>1</v>
      </c>
      <c r="Q449" s="51">
        <v>1</v>
      </c>
      <c r="R449" s="51">
        <v>1</v>
      </c>
      <c r="S449" s="51">
        <v>1</v>
      </c>
      <c r="T449" s="51">
        <v>1</v>
      </c>
      <c r="U449" s="51">
        <v>1</v>
      </c>
      <c r="V449" s="51" t="s">
        <v>146</v>
      </c>
      <c r="W4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49" t="str">
        <f>IF(cto1255AMCO3[[#This Row],[Calificacion]]=1,"Aprobado","Subsanar")</f>
        <v>Aprobado</v>
      </c>
    </row>
    <row r="450" spans="1:24" customFormat="1" hidden="1">
      <c r="A450">
        <v>449</v>
      </c>
      <c r="B450" t="s">
        <v>1510</v>
      </c>
      <c r="C450" s="13" t="s">
        <v>1511</v>
      </c>
      <c r="D450" t="s">
        <v>1430</v>
      </c>
      <c r="E450" s="26" t="s">
        <v>1512</v>
      </c>
      <c r="F450" s="6">
        <v>143</v>
      </c>
      <c r="G450" s="6">
        <v>143.23589100000001</v>
      </c>
      <c r="H450" s="51">
        <v>143</v>
      </c>
      <c r="I450" s="34">
        <v>0</v>
      </c>
      <c r="J450" s="64">
        <v>0.06</v>
      </c>
      <c r="K450" s="51" t="s">
        <v>861</v>
      </c>
      <c r="L450" s="51">
        <v>1</v>
      </c>
      <c r="M450" s="51">
        <v>1</v>
      </c>
      <c r="N450" s="51">
        <v>1</v>
      </c>
      <c r="O450" s="51">
        <v>1</v>
      </c>
      <c r="P450" s="51">
        <v>1</v>
      </c>
      <c r="Q450" s="51">
        <v>1</v>
      </c>
      <c r="R450" s="51">
        <v>1</v>
      </c>
      <c r="S450" s="51">
        <v>1</v>
      </c>
      <c r="T450" s="51">
        <v>1</v>
      </c>
      <c r="U450" s="51">
        <v>1</v>
      </c>
      <c r="V450" s="51" t="s">
        <v>146</v>
      </c>
      <c r="W45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50" t="str">
        <f>IF(cto1255AMCO3[[#This Row],[Calificacion]]=1,"Aprobado","Subsanar")</f>
        <v>Aprobado</v>
      </c>
    </row>
    <row r="451" spans="1:24" customFormat="1" hidden="1">
      <c r="A451">
        <v>450</v>
      </c>
      <c r="B451" t="s">
        <v>1513</v>
      </c>
      <c r="C451" s="13" t="s">
        <v>1514</v>
      </c>
      <c r="D451" t="s">
        <v>1430</v>
      </c>
      <c r="E451" s="26" t="s">
        <v>1515</v>
      </c>
      <c r="F451" s="6">
        <v>164</v>
      </c>
      <c r="G451" s="6">
        <v>164.48558399999999</v>
      </c>
      <c r="H451" s="48">
        <v>164</v>
      </c>
      <c r="I451" s="32">
        <v>0</v>
      </c>
      <c r="J451" s="59">
        <v>0.06</v>
      </c>
      <c r="K451" s="48" t="s">
        <v>861</v>
      </c>
      <c r="L451" s="48">
        <v>1</v>
      </c>
      <c r="M451" s="48">
        <v>1</v>
      </c>
      <c r="N451" s="48">
        <v>1</v>
      </c>
      <c r="O451" s="48">
        <v>1</v>
      </c>
      <c r="P451" s="48">
        <v>1</v>
      </c>
      <c r="Q451" s="48">
        <v>1</v>
      </c>
      <c r="R451" s="48">
        <v>1</v>
      </c>
      <c r="S451" s="48">
        <v>1</v>
      </c>
      <c r="T451" s="48">
        <v>1</v>
      </c>
      <c r="U451" s="48">
        <v>1</v>
      </c>
      <c r="V451" s="48" t="s">
        <v>146</v>
      </c>
      <c r="W4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51" t="str">
        <f>IF(cto1255AMCO3[[#This Row],[Calificacion]]=1,"Aprobado","Subsanar")</f>
        <v>Aprobado</v>
      </c>
    </row>
    <row r="452" spans="1:24" customFormat="1" hidden="1">
      <c r="A452">
        <v>451</v>
      </c>
      <c r="B452" t="s">
        <v>1516</v>
      </c>
      <c r="C452" s="13" t="s">
        <v>1517</v>
      </c>
      <c r="D452" t="s">
        <v>1430</v>
      </c>
      <c r="E452" s="26" t="s">
        <v>1518</v>
      </c>
      <c r="F452" s="6">
        <v>72</v>
      </c>
      <c r="G452" s="6">
        <v>69.516934000000006</v>
      </c>
      <c r="H452" s="48">
        <v>72</v>
      </c>
      <c r="I452" s="32">
        <v>0</v>
      </c>
      <c r="J452" s="59">
        <v>7.0000000000000007E-2</v>
      </c>
      <c r="K452" s="48" t="s">
        <v>861</v>
      </c>
      <c r="L452" s="48">
        <v>1</v>
      </c>
      <c r="M452" s="48">
        <v>1</v>
      </c>
      <c r="N452" s="48">
        <v>1</v>
      </c>
      <c r="O452" s="48">
        <v>1</v>
      </c>
      <c r="P452" s="48">
        <v>1</v>
      </c>
      <c r="Q452" s="48">
        <v>1</v>
      </c>
      <c r="R452" s="48">
        <v>1</v>
      </c>
      <c r="S452" s="48">
        <v>1</v>
      </c>
      <c r="T452" s="48">
        <v>1</v>
      </c>
      <c r="U452" s="48">
        <v>1</v>
      </c>
      <c r="V452" s="48" t="s">
        <v>146</v>
      </c>
      <c r="W45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52" t="str">
        <f>IF(cto1255AMCO3[[#This Row],[Calificacion]]=1,"Aprobado","Subsanar")</f>
        <v>Aprobado</v>
      </c>
    </row>
    <row r="453" spans="1:24" customFormat="1" hidden="1">
      <c r="A453">
        <v>452</v>
      </c>
      <c r="B453" t="s">
        <v>1519</v>
      </c>
      <c r="C453" s="13" t="s">
        <v>1520</v>
      </c>
      <c r="D453" t="s">
        <v>1430</v>
      </c>
      <c r="E453" s="26" t="s">
        <v>1521</v>
      </c>
      <c r="F453" s="6">
        <v>73</v>
      </c>
      <c r="G453" s="6">
        <v>73.351769000000004</v>
      </c>
      <c r="H453" s="51">
        <v>73</v>
      </c>
      <c r="I453" s="34">
        <v>0</v>
      </c>
      <c r="J453" s="64">
        <v>7.0000000000000007E-2</v>
      </c>
      <c r="K453" s="51" t="s">
        <v>861</v>
      </c>
      <c r="L453" s="51">
        <v>1</v>
      </c>
      <c r="M453" s="51">
        <v>1</v>
      </c>
      <c r="N453" s="51">
        <v>1</v>
      </c>
      <c r="O453" s="51">
        <v>1</v>
      </c>
      <c r="P453" s="51">
        <v>1</v>
      </c>
      <c r="Q453" s="51">
        <v>1</v>
      </c>
      <c r="R453" s="51">
        <v>1</v>
      </c>
      <c r="S453" s="51">
        <v>1</v>
      </c>
      <c r="T453" s="51">
        <v>1</v>
      </c>
      <c r="U453" s="51">
        <v>1</v>
      </c>
      <c r="V453" s="51" t="s">
        <v>146</v>
      </c>
      <c r="W45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53" t="str">
        <f>IF(cto1255AMCO3[[#This Row],[Calificacion]]=1,"Aprobado","Subsanar")</f>
        <v>Aprobado</v>
      </c>
    </row>
    <row r="454" spans="1:24" customFormat="1" hidden="1">
      <c r="A454">
        <v>453</v>
      </c>
      <c r="B454" t="s">
        <v>1522</v>
      </c>
      <c r="C454" s="13" t="s">
        <v>1523</v>
      </c>
      <c r="D454" t="s">
        <v>1430</v>
      </c>
      <c r="E454" s="26" t="s">
        <v>1524</v>
      </c>
      <c r="F454" s="6">
        <v>150</v>
      </c>
      <c r="G454" s="6">
        <v>149.97600499999999</v>
      </c>
      <c r="H454" s="48">
        <v>150</v>
      </c>
      <c r="I454" s="32">
        <v>0</v>
      </c>
      <c r="J454" s="59">
        <v>0.06</v>
      </c>
      <c r="K454" s="48" t="s">
        <v>861</v>
      </c>
      <c r="L454" s="48">
        <v>1</v>
      </c>
      <c r="M454" s="48">
        <v>1</v>
      </c>
      <c r="N454" s="48">
        <v>1</v>
      </c>
      <c r="O454" s="48">
        <v>1</v>
      </c>
      <c r="P454" s="48">
        <v>1</v>
      </c>
      <c r="Q454" s="48">
        <v>1</v>
      </c>
      <c r="R454" s="48">
        <v>1</v>
      </c>
      <c r="S454" s="48">
        <v>1</v>
      </c>
      <c r="T454" s="48">
        <v>1</v>
      </c>
      <c r="U454" s="48">
        <v>1</v>
      </c>
      <c r="V454" s="48" t="s">
        <v>146</v>
      </c>
      <c r="W45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54" t="str">
        <f>IF(cto1255AMCO3[[#This Row],[Calificacion]]=1,"Aprobado","Subsanar")</f>
        <v>Aprobado</v>
      </c>
    </row>
    <row r="455" spans="1:24" customFormat="1" hidden="1">
      <c r="A455">
        <v>454</v>
      </c>
      <c r="B455" t="s">
        <v>1525</v>
      </c>
      <c r="C455" s="13" t="s">
        <v>1526</v>
      </c>
      <c r="D455" t="s">
        <v>1430</v>
      </c>
      <c r="E455" s="26" t="s">
        <v>1527</v>
      </c>
      <c r="F455" s="6">
        <v>142</v>
      </c>
      <c r="G455" s="6">
        <v>142.19959600000001</v>
      </c>
      <c r="H455" s="51">
        <v>142</v>
      </c>
      <c r="I455" s="34">
        <v>0</v>
      </c>
      <c r="J455" s="64">
        <v>0.06</v>
      </c>
      <c r="K455" s="51" t="s">
        <v>861</v>
      </c>
      <c r="L455" s="51">
        <v>1</v>
      </c>
      <c r="M455" s="51">
        <v>1</v>
      </c>
      <c r="N455" s="51">
        <v>1</v>
      </c>
      <c r="O455" s="51">
        <v>1</v>
      </c>
      <c r="P455" s="51">
        <v>1</v>
      </c>
      <c r="Q455" s="51">
        <v>1</v>
      </c>
      <c r="R455" s="51">
        <v>1</v>
      </c>
      <c r="S455" s="51">
        <v>1</v>
      </c>
      <c r="T455" s="51">
        <v>1</v>
      </c>
      <c r="U455" s="51">
        <v>1</v>
      </c>
      <c r="V455" s="51" t="s">
        <v>146</v>
      </c>
      <c r="W45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55" t="str">
        <f>IF(cto1255AMCO3[[#This Row],[Calificacion]]=1,"Aprobado","Subsanar")</f>
        <v>Aprobado</v>
      </c>
    </row>
    <row r="456" spans="1:24" customFormat="1" hidden="1">
      <c r="A456">
        <v>455</v>
      </c>
      <c r="B456" t="s">
        <v>1528</v>
      </c>
      <c r="C456" s="13" t="s">
        <v>1529</v>
      </c>
      <c r="D456" t="s">
        <v>1430</v>
      </c>
      <c r="E456" s="26" t="s">
        <v>1530</v>
      </c>
      <c r="F456" s="6">
        <v>147</v>
      </c>
      <c r="G456" s="6">
        <v>147.14117100000001</v>
      </c>
      <c r="H456" s="48">
        <v>147</v>
      </c>
      <c r="I456" s="32">
        <v>0</v>
      </c>
      <c r="J456" s="59">
        <v>0.06</v>
      </c>
      <c r="K456" s="48" t="s">
        <v>861</v>
      </c>
      <c r="L456" s="48">
        <v>1</v>
      </c>
      <c r="M456" s="48">
        <v>1</v>
      </c>
      <c r="N456" s="48">
        <v>1</v>
      </c>
      <c r="O456" s="48">
        <v>1</v>
      </c>
      <c r="P456" s="48">
        <v>1</v>
      </c>
      <c r="Q456" s="48">
        <v>1</v>
      </c>
      <c r="R456" s="48">
        <v>1</v>
      </c>
      <c r="S456" s="48">
        <v>1</v>
      </c>
      <c r="T456" s="48">
        <v>1</v>
      </c>
      <c r="U456" s="48">
        <v>1</v>
      </c>
      <c r="V456" s="48" t="s">
        <v>146</v>
      </c>
      <c r="W45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56" t="str">
        <f>IF(cto1255AMCO3[[#This Row],[Calificacion]]=1,"Aprobado","Subsanar")</f>
        <v>Aprobado</v>
      </c>
    </row>
    <row r="457" spans="1:24" customFormat="1" hidden="1">
      <c r="A457">
        <v>456</v>
      </c>
      <c r="B457" t="s">
        <v>1531</v>
      </c>
      <c r="C457" s="13" t="s">
        <v>1532</v>
      </c>
      <c r="D457" t="s">
        <v>1430</v>
      </c>
      <c r="E457" s="26" t="s">
        <v>1533</v>
      </c>
      <c r="F457" s="6">
        <v>73</v>
      </c>
      <c r="G457" s="6">
        <v>72.929327999999998</v>
      </c>
      <c r="H457" s="51">
        <v>73</v>
      </c>
      <c r="I457" s="34">
        <v>0</v>
      </c>
      <c r="J457" s="64">
        <v>7.0000000000000007E-2</v>
      </c>
      <c r="K457" s="51" t="s">
        <v>861</v>
      </c>
      <c r="L457" s="51">
        <v>1</v>
      </c>
      <c r="M457" s="51">
        <v>1</v>
      </c>
      <c r="N457" s="51">
        <v>1</v>
      </c>
      <c r="O457" s="51">
        <v>1</v>
      </c>
      <c r="P457" s="51">
        <v>1</v>
      </c>
      <c r="Q457" s="51">
        <v>1</v>
      </c>
      <c r="R457" s="51">
        <v>1</v>
      </c>
      <c r="S457" s="51">
        <v>1</v>
      </c>
      <c r="T457" s="51">
        <v>1</v>
      </c>
      <c r="U457" s="51">
        <v>1</v>
      </c>
      <c r="V457" s="51" t="s">
        <v>146</v>
      </c>
      <c r="W45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57" t="str">
        <f>IF(cto1255AMCO3[[#This Row],[Calificacion]]=1,"Aprobado","Subsanar")</f>
        <v>Aprobado</v>
      </c>
    </row>
    <row r="458" spans="1:24" customFormat="1" hidden="1">
      <c r="A458">
        <v>457</v>
      </c>
      <c r="B458" t="s">
        <v>1534</v>
      </c>
      <c r="C458" s="13" t="s">
        <v>1535</v>
      </c>
      <c r="D458" t="s">
        <v>1536</v>
      </c>
      <c r="E458" s="26" t="s">
        <v>1537</v>
      </c>
      <c r="F458" s="6">
        <v>66</v>
      </c>
      <c r="G458" s="6">
        <v>65.713527999999997</v>
      </c>
      <c r="H458">
        <v>66</v>
      </c>
      <c r="I458" s="4">
        <f t="shared" ref="I458:I489" si="24">(((ABS(H458-F458))/F458))</f>
        <v>0</v>
      </c>
      <c r="J458" s="10">
        <f t="shared" ref="J458:J489" si="25">IF(H458&lt;=80,0.07,IF(AND(H458&gt;80,H458&lt;=250),0.06,IF(AND(H458&gt;250,H458&lt;=500),0.04,IF(H458&gt;500,0.03,0))))</f>
        <v>7.0000000000000007E-2</v>
      </c>
      <c r="K458" t="str">
        <f t="shared" ref="K458:K489" si="26">IF(ABS(I458)&lt;=J458,"Dentro del rango","Supera el rango")</f>
        <v>Dentro del rango</v>
      </c>
      <c r="L458">
        <v>1</v>
      </c>
      <c r="M458">
        <v>1</v>
      </c>
      <c r="N458">
        <v>1</v>
      </c>
      <c r="O458">
        <v>1</v>
      </c>
      <c r="P458">
        <v>1</v>
      </c>
      <c r="Q458">
        <v>1</v>
      </c>
      <c r="R458">
        <v>1</v>
      </c>
      <c r="S458">
        <v>1</v>
      </c>
      <c r="T458">
        <v>1</v>
      </c>
      <c r="U458">
        <v>1</v>
      </c>
      <c r="V458" t="s">
        <v>146</v>
      </c>
      <c r="W45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58" t="str">
        <f>IF(cto1255AMCO3[[#This Row],[Calificacion]]=1,"Aprobado","Subsanar")</f>
        <v>Aprobado</v>
      </c>
    </row>
    <row r="459" spans="1:24" customFormat="1" hidden="1">
      <c r="A459">
        <v>458</v>
      </c>
      <c r="B459" t="s">
        <v>1538</v>
      </c>
      <c r="C459" s="13" t="s">
        <v>1539</v>
      </c>
      <c r="D459" t="s">
        <v>1536</v>
      </c>
      <c r="E459" s="26" t="s">
        <v>1540</v>
      </c>
      <c r="F459" s="6">
        <v>41</v>
      </c>
      <c r="G459" s="6">
        <v>40.726975000000003</v>
      </c>
      <c r="H459">
        <v>41</v>
      </c>
      <c r="I459" s="4">
        <f t="shared" si="24"/>
        <v>0</v>
      </c>
      <c r="J459" s="10">
        <f t="shared" si="25"/>
        <v>7.0000000000000007E-2</v>
      </c>
      <c r="K459" t="str">
        <f t="shared" si="26"/>
        <v>Dentro del rango</v>
      </c>
      <c r="L459">
        <v>1</v>
      </c>
      <c r="M459">
        <v>1</v>
      </c>
      <c r="N459">
        <v>1</v>
      </c>
      <c r="O459">
        <v>1</v>
      </c>
      <c r="P459">
        <v>1</v>
      </c>
      <c r="Q459">
        <v>1</v>
      </c>
      <c r="R459">
        <v>1</v>
      </c>
      <c r="S459">
        <v>1</v>
      </c>
      <c r="T459">
        <v>1</v>
      </c>
      <c r="U459">
        <v>1</v>
      </c>
      <c r="V459" t="s">
        <v>146</v>
      </c>
      <c r="W45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59" t="str">
        <f>IF(cto1255AMCO3[[#This Row],[Calificacion]]=1,"Aprobado","Subsanar")</f>
        <v>Aprobado</v>
      </c>
    </row>
    <row r="460" spans="1:24" customFormat="1" hidden="1">
      <c r="A460">
        <v>459</v>
      </c>
      <c r="B460" t="s">
        <v>1541</v>
      </c>
      <c r="C460" s="13" t="s">
        <v>1542</v>
      </c>
      <c r="D460" t="s">
        <v>1536</v>
      </c>
      <c r="E460" s="26" t="s">
        <v>1543</v>
      </c>
      <c r="F460" s="6">
        <v>157</v>
      </c>
      <c r="G460" s="6">
        <v>157.55994999999999</v>
      </c>
      <c r="H460">
        <v>157</v>
      </c>
      <c r="I460" s="4">
        <f t="shared" si="24"/>
        <v>0</v>
      </c>
      <c r="J460" s="10">
        <f t="shared" si="25"/>
        <v>0.06</v>
      </c>
      <c r="K460" t="str">
        <f t="shared" si="26"/>
        <v>Dentro del rango</v>
      </c>
      <c r="L460">
        <v>1</v>
      </c>
      <c r="M460">
        <v>1</v>
      </c>
      <c r="N460">
        <v>1</v>
      </c>
      <c r="O460">
        <v>1</v>
      </c>
      <c r="P460">
        <v>1</v>
      </c>
      <c r="Q460">
        <v>1</v>
      </c>
      <c r="R460">
        <v>1</v>
      </c>
      <c r="S460">
        <v>1</v>
      </c>
      <c r="T460">
        <v>1</v>
      </c>
      <c r="U460">
        <v>1</v>
      </c>
      <c r="V460" t="s">
        <v>146</v>
      </c>
      <c r="W46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60" t="str">
        <f>IF(cto1255AMCO3[[#This Row],[Calificacion]]=1,"Aprobado","Subsanar")</f>
        <v>Aprobado</v>
      </c>
    </row>
    <row r="461" spans="1:24" customFormat="1" hidden="1">
      <c r="A461">
        <v>460</v>
      </c>
      <c r="B461" t="s">
        <v>1544</v>
      </c>
      <c r="C461" s="13" t="s">
        <v>1545</v>
      </c>
      <c r="D461" t="s">
        <v>1536</v>
      </c>
      <c r="E461" s="26" t="s">
        <v>1546</v>
      </c>
      <c r="F461" s="6">
        <v>153</v>
      </c>
      <c r="G461" s="6">
        <v>153.264746</v>
      </c>
      <c r="H461">
        <v>153</v>
      </c>
      <c r="I461" s="4">
        <f t="shared" si="24"/>
        <v>0</v>
      </c>
      <c r="J461" s="10">
        <f t="shared" si="25"/>
        <v>0.06</v>
      </c>
      <c r="K461" t="str">
        <f t="shared" si="26"/>
        <v>Dentro del rango</v>
      </c>
      <c r="L461">
        <v>1</v>
      </c>
      <c r="M461">
        <v>1</v>
      </c>
      <c r="N461">
        <v>1</v>
      </c>
      <c r="O461">
        <v>1</v>
      </c>
      <c r="P461">
        <v>1</v>
      </c>
      <c r="Q461">
        <v>1</v>
      </c>
      <c r="R461">
        <v>1</v>
      </c>
      <c r="S461">
        <v>1</v>
      </c>
      <c r="T461">
        <v>1</v>
      </c>
      <c r="U461">
        <v>1</v>
      </c>
      <c r="V461" t="s">
        <v>146</v>
      </c>
      <c r="W46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61" t="str">
        <f>IF(cto1255AMCO3[[#This Row],[Calificacion]]=1,"Aprobado","Subsanar")</f>
        <v>Aprobado</v>
      </c>
    </row>
    <row r="462" spans="1:24" customFormat="1" hidden="1">
      <c r="A462">
        <v>461</v>
      </c>
      <c r="B462" t="s">
        <v>1547</v>
      </c>
      <c r="C462" s="13" t="s">
        <v>1548</v>
      </c>
      <c r="D462" t="s">
        <v>1536</v>
      </c>
      <c r="E462" s="26" t="s">
        <v>1549</v>
      </c>
      <c r="F462" s="6">
        <v>78</v>
      </c>
      <c r="G462" s="6">
        <v>77.722267000000002</v>
      </c>
      <c r="H462">
        <v>78</v>
      </c>
      <c r="I462" s="4">
        <f t="shared" si="24"/>
        <v>0</v>
      </c>
      <c r="J462" s="10">
        <f t="shared" si="25"/>
        <v>7.0000000000000007E-2</v>
      </c>
      <c r="K462" t="str">
        <f t="shared" si="26"/>
        <v>Dentro del rango</v>
      </c>
      <c r="L462">
        <v>1</v>
      </c>
      <c r="M462">
        <v>1</v>
      </c>
      <c r="N462">
        <v>1</v>
      </c>
      <c r="O462">
        <v>1</v>
      </c>
      <c r="P462">
        <v>1</v>
      </c>
      <c r="Q462">
        <v>1</v>
      </c>
      <c r="R462">
        <v>1</v>
      </c>
      <c r="S462">
        <v>1</v>
      </c>
      <c r="T462">
        <v>1</v>
      </c>
      <c r="U462">
        <v>1</v>
      </c>
      <c r="V462" t="s">
        <v>146</v>
      </c>
      <c r="W46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62" t="str">
        <f>IF(cto1255AMCO3[[#This Row],[Calificacion]]=1,"Aprobado","Subsanar")</f>
        <v>Aprobado</v>
      </c>
    </row>
    <row r="463" spans="1:24" customFormat="1" hidden="1">
      <c r="A463">
        <v>462</v>
      </c>
      <c r="B463" t="s">
        <v>1550</v>
      </c>
      <c r="C463" s="13" t="s">
        <v>1551</v>
      </c>
      <c r="D463" t="s">
        <v>1536</v>
      </c>
      <c r="E463" s="26" t="s">
        <v>1552</v>
      </c>
      <c r="F463" s="6">
        <v>77</v>
      </c>
      <c r="G463" s="6">
        <v>77.390141</v>
      </c>
      <c r="H463">
        <v>77</v>
      </c>
      <c r="I463" s="4">
        <f t="shared" si="24"/>
        <v>0</v>
      </c>
      <c r="J463" s="10">
        <f t="shared" si="25"/>
        <v>7.0000000000000007E-2</v>
      </c>
      <c r="K463" t="str">
        <f t="shared" si="26"/>
        <v>Dentro del rango</v>
      </c>
      <c r="L463">
        <v>1</v>
      </c>
      <c r="M463">
        <v>1</v>
      </c>
      <c r="N463">
        <v>1</v>
      </c>
      <c r="O463">
        <v>1</v>
      </c>
      <c r="P463">
        <v>1</v>
      </c>
      <c r="Q463">
        <v>1</v>
      </c>
      <c r="R463">
        <v>1</v>
      </c>
      <c r="S463">
        <v>1</v>
      </c>
      <c r="T463">
        <v>1</v>
      </c>
      <c r="U463">
        <v>1</v>
      </c>
      <c r="V463" t="s">
        <v>146</v>
      </c>
      <c r="W46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63" t="str">
        <f>IF(cto1255AMCO3[[#This Row],[Calificacion]]=1,"Aprobado","Subsanar")</f>
        <v>Aprobado</v>
      </c>
    </row>
    <row r="464" spans="1:24" customFormat="1" hidden="1">
      <c r="A464">
        <v>463</v>
      </c>
      <c r="B464" t="s">
        <v>1553</v>
      </c>
      <c r="C464" s="13" t="s">
        <v>1554</v>
      </c>
      <c r="D464" t="s">
        <v>1536</v>
      </c>
      <c r="E464" s="26" t="s">
        <v>1555</v>
      </c>
      <c r="F464" s="6">
        <v>156</v>
      </c>
      <c r="G464" s="6">
        <v>155.77496300000001</v>
      </c>
      <c r="H464">
        <v>156</v>
      </c>
      <c r="I464" s="4">
        <f t="shared" si="24"/>
        <v>0</v>
      </c>
      <c r="J464" s="10">
        <f t="shared" si="25"/>
        <v>0.06</v>
      </c>
      <c r="K464" t="str">
        <f t="shared" si="26"/>
        <v>Dentro del rango</v>
      </c>
      <c r="L464">
        <v>1</v>
      </c>
      <c r="M464">
        <v>1</v>
      </c>
      <c r="N464">
        <v>1</v>
      </c>
      <c r="O464">
        <v>1</v>
      </c>
      <c r="P464">
        <v>1</v>
      </c>
      <c r="Q464">
        <v>1</v>
      </c>
      <c r="R464">
        <v>1</v>
      </c>
      <c r="S464">
        <v>1</v>
      </c>
      <c r="T464">
        <v>1</v>
      </c>
      <c r="U464">
        <v>1</v>
      </c>
      <c r="V464" t="s">
        <v>146</v>
      </c>
      <c r="W46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64" t="str">
        <f>IF(cto1255AMCO3[[#This Row],[Calificacion]]=1,"Aprobado","Subsanar")</f>
        <v>Aprobado</v>
      </c>
    </row>
    <row r="465" spans="1:24" customFormat="1" hidden="1">
      <c r="A465">
        <v>464</v>
      </c>
      <c r="B465" t="s">
        <v>1556</v>
      </c>
      <c r="C465" s="13" t="s">
        <v>1557</v>
      </c>
      <c r="D465" t="s">
        <v>1536</v>
      </c>
      <c r="E465" s="26" t="s">
        <v>1558</v>
      </c>
      <c r="F465" s="6">
        <v>44</v>
      </c>
      <c r="G465" s="6">
        <v>43.721043000000002</v>
      </c>
      <c r="H465">
        <v>44</v>
      </c>
      <c r="I465" s="4">
        <f t="shared" si="24"/>
        <v>0</v>
      </c>
      <c r="J465" s="10">
        <f t="shared" si="25"/>
        <v>7.0000000000000007E-2</v>
      </c>
      <c r="K465" t="str">
        <f t="shared" si="26"/>
        <v>Dentro del rango</v>
      </c>
      <c r="L465">
        <v>1</v>
      </c>
      <c r="M465">
        <v>1</v>
      </c>
      <c r="N465">
        <v>1</v>
      </c>
      <c r="O465">
        <v>1</v>
      </c>
      <c r="P465">
        <v>1</v>
      </c>
      <c r="Q465">
        <v>1</v>
      </c>
      <c r="R465">
        <v>1</v>
      </c>
      <c r="S465">
        <v>1</v>
      </c>
      <c r="T465">
        <v>1</v>
      </c>
      <c r="U465">
        <v>1</v>
      </c>
      <c r="V465" t="s">
        <v>146</v>
      </c>
      <c r="W46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65" t="str">
        <f>IF(cto1255AMCO3[[#This Row],[Calificacion]]=1,"Aprobado","Subsanar")</f>
        <v>Aprobado</v>
      </c>
    </row>
    <row r="466" spans="1:24" customFormat="1" hidden="1">
      <c r="A466">
        <v>465</v>
      </c>
      <c r="B466" t="s">
        <v>1559</v>
      </c>
      <c r="C466" s="13" t="s">
        <v>1560</v>
      </c>
      <c r="D466" t="s">
        <v>1536</v>
      </c>
      <c r="E466" s="26" t="s">
        <v>1561</v>
      </c>
      <c r="F466" s="6">
        <v>127</v>
      </c>
      <c r="G466" s="6">
        <v>126.715296</v>
      </c>
      <c r="H466">
        <v>127</v>
      </c>
      <c r="I466" s="4">
        <f t="shared" si="24"/>
        <v>0</v>
      </c>
      <c r="J466" s="10">
        <f t="shared" si="25"/>
        <v>0.06</v>
      </c>
      <c r="K466" t="str">
        <f t="shared" si="26"/>
        <v>Dentro del rango</v>
      </c>
      <c r="L466">
        <v>1</v>
      </c>
      <c r="M466">
        <v>1</v>
      </c>
      <c r="N466">
        <v>1</v>
      </c>
      <c r="O466">
        <v>1</v>
      </c>
      <c r="P466">
        <v>1</v>
      </c>
      <c r="Q466">
        <v>1</v>
      </c>
      <c r="R466">
        <v>1</v>
      </c>
      <c r="S466">
        <v>1</v>
      </c>
      <c r="T466">
        <v>1</v>
      </c>
      <c r="U466">
        <v>1</v>
      </c>
      <c r="V466" t="s">
        <v>146</v>
      </c>
      <c r="W46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66" t="str">
        <f>IF(cto1255AMCO3[[#This Row],[Calificacion]]=1,"Aprobado","Subsanar")</f>
        <v>Aprobado</v>
      </c>
    </row>
    <row r="467" spans="1:24" customFormat="1" hidden="1">
      <c r="A467">
        <v>466</v>
      </c>
      <c r="B467" t="s">
        <v>1562</v>
      </c>
      <c r="C467" s="13" t="s">
        <v>1563</v>
      </c>
      <c r="D467" t="s">
        <v>1536</v>
      </c>
      <c r="E467" s="26" t="s">
        <v>1564</v>
      </c>
      <c r="F467" s="6">
        <v>146</v>
      </c>
      <c r="G467" s="6">
        <v>145.65138899999999</v>
      </c>
      <c r="H467">
        <v>146</v>
      </c>
      <c r="I467" s="4">
        <f t="shared" si="24"/>
        <v>0</v>
      </c>
      <c r="J467" s="10">
        <f t="shared" si="25"/>
        <v>0.06</v>
      </c>
      <c r="K467" t="str">
        <f t="shared" si="26"/>
        <v>Dentro del rango</v>
      </c>
      <c r="L467">
        <v>1</v>
      </c>
      <c r="M467">
        <v>1</v>
      </c>
      <c r="N467">
        <v>1</v>
      </c>
      <c r="O467">
        <v>1</v>
      </c>
      <c r="P467">
        <v>1</v>
      </c>
      <c r="Q467">
        <v>1</v>
      </c>
      <c r="R467">
        <v>1</v>
      </c>
      <c r="S467">
        <v>1</v>
      </c>
      <c r="T467">
        <v>1</v>
      </c>
      <c r="U467">
        <v>1</v>
      </c>
      <c r="V467" t="s">
        <v>146</v>
      </c>
      <c r="W46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67" t="str">
        <f>IF(cto1255AMCO3[[#This Row],[Calificacion]]=1,"Aprobado","Subsanar")</f>
        <v>Aprobado</v>
      </c>
    </row>
    <row r="468" spans="1:24" customFormat="1" hidden="1">
      <c r="A468">
        <v>467</v>
      </c>
      <c r="B468" t="s">
        <v>1565</v>
      </c>
      <c r="C468" s="13" t="s">
        <v>1566</v>
      </c>
      <c r="D468" t="s">
        <v>1536</v>
      </c>
      <c r="E468" s="26" t="s">
        <v>1567</v>
      </c>
      <c r="F468" s="6">
        <v>43</v>
      </c>
      <c r="G468" s="6">
        <v>43.018082999999997</v>
      </c>
      <c r="H468">
        <v>43</v>
      </c>
      <c r="I468" s="4">
        <f t="shared" si="24"/>
        <v>0</v>
      </c>
      <c r="J468" s="10">
        <f t="shared" si="25"/>
        <v>7.0000000000000007E-2</v>
      </c>
      <c r="K468" t="str">
        <f t="shared" si="26"/>
        <v>Dentro del rango</v>
      </c>
      <c r="L468">
        <v>1</v>
      </c>
      <c r="M468">
        <v>1</v>
      </c>
      <c r="N468">
        <v>1</v>
      </c>
      <c r="O468">
        <v>1</v>
      </c>
      <c r="P468">
        <v>1</v>
      </c>
      <c r="Q468">
        <v>1</v>
      </c>
      <c r="R468">
        <v>1</v>
      </c>
      <c r="S468">
        <v>1</v>
      </c>
      <c r="T468">
        <v>1</v>
      </c>
      <c r="U468">
        <v>1</v>
      </c>
      <c r="V468" t="s">
        <v>146</v>
      </c>
      <c r="W46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68" t="str">
        <f>IF(cto1255AMCO3[[#This Row],[Calificacion]]=1,"Aprobado","Subsanar")</f>
        <v>Aprobado</v>
      </c>
    </row>
    <row r="469" spans="1:24" customFormat="1" hidden="1">
      <c r="A469">
        <v>468</v>
      </c>
      <c r="B469" t="s">
        <v>1568</v>
      </c>
      <c r="C469" s="13" t="s">
        <v>1569</v>
      </c>
      <c r="D469" t="s">
        <v>1536</v>
      </c>
      <c r="E469" s="26" t="s">
        <v>1570</v>
      </c>
      <c r="F469" s="6">
        <v>149</v>
      </c>
      <c r="G469" s="6">
        <v>149.13911300000001</v>
      </c>
      <c r="H469">
        <v>149</v>
      </c>
      <c r="I469" s="4">
        <f t="shared" si="24"/>
        <v>0</v>
      </c>
      <c r="J469" s="10">
        <f t="shared" si="25"/>
        <v>0.06</v>
      </c>
      <c r="K469" t="str">
        <f t="shared" si="26"/>
        <v>Dentro del rango</v>
      </c>
      <c r="L469">
        <v>1</v>
      </c>
      <c r="M469">
        <v>1</v>
      </c>
      <c r="N469">
        <v>1</v>
      </c>
      <c r="O469">
        <v>1</v>
      </c>
      <c r="P469">
        <v>1</v>
      </c>
      <c r="Q469">
        <v>1</v>
      </c>
      <c r="R469">
        <v>1</v>
      </c>
      <c r="S469">
        <v>1</v>
      </c>
      <c r="T469">
        <v>1</v>
      </c>
      <c r="U469">
        <v>1</v>
      </c>
      <c r="V469" t="s">
        <v>146</v>
      </c>
      <c r="W46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69" t="str">
        <f>IF(cto1255AMCO3[[#This Row],[Calificacion]]=1,"Aprobado","Subsanar")</f>
        <v>Aprobado</v>
      </c>
    </row>
    <row r="470" spans="1:24" customFormat="1" hidden="1">
      <c r="A470">
        <v>469</v>
      </c>
      <c r="B470" t="s">
        <v>1571</v>
      </c>
      <c r="C470" s="13" t="s">
        <v>1572</v>
      </c>
      <c r="D470" t="s">
        <v>1536</v>
      </c>
      <c r="E470" s="26" t="s">
        <v>1573</v>
      </c>
      <c r="F470" s="6">
        <v>146</v>
      </c>
      <c r="G470" s="6">
        <v>147.13908000000001</v>
      </c>
      <c r="H470">
        <v>146</v>
      </c>
      <c r="I470" s="4">
        <f t="shared" si="24"/>
        <v>0</v>
      </c>
      <c r="J470" s="10">
        <f t="shared" si="25"/>
        <v>0.06</v>
      </c>
      <c r="K470" t="str">
        <f t="shared" si="26"/>
        <v>Dentro del rango</v>
      </c>
      <c r="L470">
        <v>1</v>
      </c>
      <c r="M470">
        <v>1</v>
      </c>
      <c r="N470">
        <v>1</v>
      </c>
      <c r="O470">
        <v>1</v>
      </c>
      <c r="P470">
        <v>1</v>
      </c>
      <c r="Q470">
        <v>1</v>
      </c>
      <c r="R470">
        <v>1</v>
      </c>
      <c r="S470">
        <v>1</v>
      </c>
      <c r="T470">
        <v>1</v>
      </c>
      <c r="U470">
        <v>1</v>
      </c>
      <c r="V470" t="s">
        <v>146</v>
      </c>
      <c r="W47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70" t="str">
        <f>IF(cto1255AMCO3[[#This Row],[Calificacion]]=1,"Aprobado","Subsanar")</f>
        <v>Aprobado</v>
      </c>
    </row>
    <row r="471" spans="1:24" customFormat="1" hidden="1">
      <c r="A471">
        <v>470</v>
      </c>
      <c r="B471" t="s">
        <v>1574</v>
      </c>
      <c r="C471" s="13" t="s">
        <v>1575</v>
      </c>
      <c r="D471" t="s">
        <v>1536</v>
      </c>
      <c r="E471" s="26" t="s">
        <v>1576</v>
      </c>
      <c r="F471" s="6">
        <v>208</v>
      </c>
      <c r="G471" s="6">
        <v>208.17548500000001</v>
      </c>
      <c r="H471">
        <v>208</v>
      </c>
      <c r="I471" s="4">
        <f t="shared" si="24"/>
        <v>0</v>
      </c>
      <c r="J471" s="10">
        <f t="shared" si="25"/>
        <v>0.06</v>
      </c>
      <c r="K471" t="str">
        <f t="shared" si="26"/>
        <v>Dentro del rango</v>
      </c>
      <c r="L471">
        <v>1</v>
      </c>
      <c r="M471">
        <v>1</v>
      </c>
      <c r="N471">
        <v>1</v>
      </c>
      <c r="O471">
        <v>1</v>
      </c>
      <c r="P471">
        <v>1</v>
      </c>
      <c r="Q471">
        <v>1</v>
      </c>
      <c r="R471">
        <v>1</v>
      </c>
      <c r="S471">
        <v>1</v>
      </c>
      <c r="T471">
        <v>1</v>
      </c>
      <c r="U471">
        <v>1</v>
      </c>
      <c r="V471" t="s">
        <v>146</v>
      </c>
      <c r="W47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71" t="str">
        <f>IF(cto1255AMCO3[[#This Row],[Calificacion]]=1,"Aprobado","Subsanar")</f>
        <v>Aprobado</v>
      </c>
    </row>
    <row r="472" spans="1:24" customFormat="1" hidden="1">
      <c r="A472">
        <v>471</v>
      </c>
      <c r="B472" t="s">
        <v>1577</v>
      </c>
      <c r="C472" s="13" t="s">
        <v>1578</v>
      </c>
      <c r="D472" t="s">
        <v>1536</v>
      </c>
      <c r="E472" s="26" t="s">
        <v>1579</v>
      </c>
      <c r="F472" s="6">
        <v>78</v>
      </c>
      <c r="G472" s="6">
        <v>78.350738000000007</v>
      </c>
      <c r="H472">
        <v>78</v>
      </c>
      <c r="I472" s="4">
        <f t="shared" si="24"/>
        <v>0</v>
      </c>
      <c r="J472" s="10">
        <f t="shared" si="25"/>
        <v>7.0000000000000007E-2</v>
      </c>
      <c r="K472" t="str">
        <f t="shared" si="26"/>
        <v>Dentro del rango</v>
      </c>
      <c r="L472">
        <v>1</v>
      </c>
      <c r="M472">
        <v>1</v>
      </c>
      <c r="N472">
        <v>1</v>
      </c>
      <c r="O472">
        <v>1</v>
      </c>
      <c r="P472">
        <v>1</v>
      </c>
      <c r="Q472">
        <v>1</v>
      </c>
      <c r="R472">
        <v>1</v>
      </c>
      <c r="S472">
        <v>1</v>
      </c>
      <c r="T472">
        <v>1</v>
      </c>
      <c r="U472">
        <v>1</v>
      </c>
      <c r="V472" t="s">
        <v>146</v>
      </c>
      <c r="W47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72" t="str">
        <f>IF(cto1255AMCO3[[#This Row],[Calificacion]]=1,"Aprobado","Subsanar")</f>
        <v>Aprobado</v>
      </c>
    </row>
    <row r="473" spans="1:24" customFormat="1" hidden="1">
      <c r="A473">
        <v>472</v>
      </c>
      <c r="B473" t="s">
        <v>1580</v>
      </c>
      <c r="C473" s="13" t="s">
        <v>1581</v>
      </c>
      <c r="D473" t="s">
        <v>1536</v>
      </c>
      <c r="E473" s="26" t="s">
        <v>1582</v>
      </c>
      <c r="F473" s="6">
        <v>73</v>
      </c>
      <c r="G473" s="6">
        <v>72.972972999999996</v>
      </c>
      <c r="H473">
        <v>73</v>
      </c>
      <c r="I473" s="4">
        <f t="shared" si="24"/>
        <v>0</v>
      </c>
      <c r="J473" s="10">
        <f t="shared" si="25"/>
        <v>7.0000000000000007E-2</v>
      </c>
      <c r="K473" t="str">
        <f t="shared" si="26"/>
        <v>Dentro del rango</v>
      </c>
      <c r="L473">
        <v>1</v>
      </c>
      <c r="M473">
        <v>1</v>
      </c>
      <c r="N473">
        <v>1</v>
      </c>
      <c r="O473">
        <v>1</v>
      </c>
      <c r="P473">
        <v>1</v>
      </c>
      <c r="Q473">
        <v>1</v>
      </c>
      <c r="R473">
        <v>1</v>
      </c>
      <c r="S473">
        <v>1</v>
      </c>
      <c r="T473">
        <v>1</v>
      </c>
      <c r="U473">
        <v>1</v>
      </c>
      <c r="V473" t="s">
        <v>146</v>
      </c>
      <c r="W47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73" t="str">
        <f>IF(cto1255AMCO3[[#This Row],[Calificacion]]=1,"Aprobado","Subsanar")</f>
        <v>Aprobado</v>
      </c>
    </row>
    <row r="474" spans="1:24" customFormat="1" hidden="1">
      <c r="A474">
        <v>473</v>
      </c>
      <c r="B474" t="s">
        <v>1583</v>
      </c>
      <c r="C474" s="13" t="s">
        <v>1584</v>
      </c>
      <c r="D474" t="s">
        <v>1536</v>
      </c>
      <c r="E474" s="26" t="s">
        <v>1585</v>
      </c>
      <c r="F474" s="6">
        <v>87</v>
      </c>
      <c r="G474" s="6">
        <v>87.812105000000003</v>
      </c>
      <c r="H474">
        <v>87</v>
      </c>
      <c r="I474" s="4">
        <f t="shared" si="24"/>
        <v>0</v>
      </c>
      <c r="J474" s="10">
        <f t="shared" si="25"/>
        <v>0.06</v>
      </c>
      <c r="K474" t="str">
        <f t="shared" si="26"/>
        <v>Dentro del rango</v>
      </c>
      <c r="L474">
        <v>1</v>
      </c>
      <c r="M474">
        <v>1</v>
      </c>
      <c r="N474">
        <v>1</v>
      </c>
      <c r="O474">
        <v>1</v>
      </c>
      <c r="P474">
        <v>1</v>
      </c>
      <c r="Q474">
        <v>1</v>
      </c>
      <c r="R474">
        <v>1</v>
      </c>
      <c r="S474">
        <v>1</v>
      </c>
      <c r="T474">
        <v>1</v>
      </c>
      <c r="U474">
        <v>1</v>
      </c>
      <c r="V474" t="s">
        <v>146</v>
      </c>
      <c r="W47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74" t="str">
        <f>IF(cto1255AMCO3[[#This Row],[Calificacion]]=1,"Aprobado","Subsanar")</f>
        <v>Aprobado</v>
      </c>
    </row>
    <row r="475" spans="1:24" customFormat="1" hidden="1">
      <c r="A475">
        <v>474</v>
      </c>
      <c r="B475" t="s">
        <v>1586</v>
      </c>
      <c r="C475" s="13" t="s">
        <v>1587</v>
      </c>
      <c r="D475" t="s">
        <v>1536</v>
      </c>
      <c r="E475" s="26" t="s">
        <v>1588</v>
      </c>
      <c r="F475" s="6">
        <v>112</v>
      </c>
      <c r="G475" s="6">
        <v>112.344506</v>
      </c>
      <c r="H475">
        <v>112</v>
      </c>
      <c r="I475" s="4">
        <f t="shared" si="24"/>
        <v>0</v>
      </c>
      <c r="J475" s="10">
        <f t="shared" si="25"/>
        <v>0.06</v>
      </c>
      <c r="K475" t="str">
        <f t="shared" si="26"/>
        <v>Dentro del rango</v>
      </c>
      <c r="L475">
        <v>1</v>
      </c>
      <c r="M475">
        <v>1</v>
      </c>
      <c r="N475">
        <v>1</v>
      </c>
      <c r="O475">
        <v>1</v>
      </c>
      <c r="P475">
        <v>1</v>
      </c>
      <c r="Q475">
        <v>1</v>
      </c>
      <c r="R475">
        <v>1</v>
      </c>
      <c r="S475">
        <v>1</v>
      </c>
      <c r="T475">
        <v>1</v>
      </c>
      <c r="U475">
        <v>1</v>
      </c>
      <c r="V475" t="s">
        <v>146</v>
      </c>
      <c r="W47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75" t="str">
        <f>IF(cto1255AMCO3[[#This Row],[Calificacion]]=1,"Aprobado","Subsanar")</f>
        <v>Aprobado</v>
      </c>
    </row>
    <row r="476" spans="1:24" customFormat="1" hidden="1">
      <c r="A476">
        <v>475</v>
      </c>
      <c r="B476" t="s">
        <v>1589</v>
      </c>
      <c r="C476" s="13" t="s">
        <v>1590</v>
      </c>
      <c r="D476" t="s">
        <v>1536</v>
      </c>
      <c r="E476" s="26" t="s">
        <v>1591</v>
      </c>
      <c r="F476" s="6">
        <v>112</v>
      </c>
      <c r="G476" s="6">
        <v>112.103482</v>
      </c>
      <c r="H476">
        <v>112</v>
      </c>
      <c r="I476" s="4">
        <f t="shared" si="24"/>
        <v>0</v>
      </c>
      <c r="J476" s="10">
        <f t="shared" si="25"/>
        <v>0.06</v>
      </c>
      <c r="K476" t="str">
        <f t="shared" si="26"/>
        <v>Dentro del rango</v>
      </c>
      <c r="L476">
        <v>1</v>
      </c>
      <c r="M476">
        <v>1</v>
      </c>
      <c r="N476">
        <v>1</v>
      </c>
      <c r="O476">
        <v>1</v>
      </c>
      <c r="P476">
        <v>1</v>
      </c>
      <c r="Q476">
        <v>1</v>
      </c>
      <c r="R476">
        <v>1</v>
      </c>
      <c r="S476">
        <v>1</v>
      </c>
      <c r="T476">
        <v>1</v>
      </c>
      <c r="U476">
        <v>1</v>
      </c>
      <c r="V476" t="s">
        <v>146</v>
      </c>
      <c r="W47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76" t="str">
        <f>IF(cto1255AMCO3[[#This Row],[Calificacion]]=1,"Aprobado","Subsanar")</f>
        <v>Aprobado</v>
      </c>
    </row>
    <row r="477" spans="1:24" customFormat="1" hidden="1">
      <c r="A477">
        <v>476</v>
      </c>
      <c r="B477" t="s">
        <v>1592</v>
      </c>
      <c r="C477" s="13" t="s">
        <v>1593</v>
      </c>
      <c r="D477" t="s">
        <v>1536</v>
      </c>
      <c r="E477" s="26" t="s">
        <v>1594</v>
      </c>
      <c r="F477" s="6">
        <v>112</v>
      </c>
      <c r="G477" s="6">
        <v>109.578756</v>
      </c>
      <c r="H477">
        <v>112</v>
      </c>
      <c r="I477" s="4">
        <f t="shared" si="24"/>
        <v>0</v>
      </c>
      <c r="J477" s="10">
        <f t="shared" si="25"/>
        <v>0.06</v>
      </c>
      <c r="K477" t="str">
        <f t="shared" si="26"/>
        <v>Dentro del rango</v>
      </c>
      <c r="L477">
        <v>1</v>
      </c>
      <c r="M477">
        <v>1</v>
      </c>
      <c r="N477">
        <v>1</v>
      </c>
      <c r="O477">
        <v>1</v>
      </c>
      <c r="P477">
        <v>1</v>
      </c>
      <c r="Q477">
        <v>1</v>
      </c>
      <c r="R477">
        <v>1</v>
      </c>
      <c r="S477">
        <v>1</v>
      </c>
      <c r="T477">
        <v>1</v>
      </c>
      <c r="U477">
        <v>1</v>
      </c>
      <c r="V477" t="s">
        <v>146</v>
      </c>
      <c r="W47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77" t="str">
        <f>IF(cto1255AMCO3[[#This Row],[Calificacion]]=1,"Aprobado","Subsanar")</f>
        <v>Aprobado</v>
      </c>
    </row>
    <row r="478" spans="1:24" customFormat="1" hidden="1">
      <c r="A478">
        <v>477</v>
      </c>
      <c r="B478" t="s">
        <v>1595</v>
      </c>
      <c r="C478" s="13" t="s">
        <v>1596</v>
      </c>
      <c r="D478" t="s">
        <v>1536</v>
      </c>
      <c r="E478" s="26" t="s">
        <v>1597</v>
      </c>
      <c r="F478" s="6">
        <v>151</v>
      </c>
      <c r="G478" s="6">
        <v>150.908095</v>
      </c>
      <c r="H478">
        <v>151</v>
      </c>
      <c r="I478" s="4">
        <f t="shared" si="24"/>
        <v>0</v>
      </c>
      <c r="J478" s="10">
        <f t="shared" si="25"/>
        <v>0.06</v>
      </c>
      <c r="K478" t="str">
        <f t="shared" si="26"/>
        <v>Dentro del rango</v>
      </c>
      <c r="L478">
        <v>1</v>
      </c>
      <c r="M478">
        <v>1</v>
      </c>
      <c r="N478">
        <v>1</v>
      </c>
      <c r="O478">
        <v>1</v>
      </c>
      <c r="P478">
        <v>1</v>
      </c>
      <c r="Q478">
        <v>1</v>
      </c>
      <c r="R478">
        <v>1</v>
      </c>
      <c r="S478">
        <v>1</v>
      </c>
      <c r="T478">
        <v>1</v>
      </c>
      <c r="U478">
        <v>1</v>
      </c>
      <c r="V478" t="s">
        <v>146</v>
      </c>
      <c r="W47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78" t="str">
        <f>IF(cto1255AMCO3[[#This Row],[Calificacion]]=1,"Aprobado","Subsanar")</f>
        <v>Aprobado</v>
      </c>
    </row>
    <row r="479" spans="1:24" customFormat="1" hidden="1">
      <c r="A479">
        <v>478</v>
      </c>
      <c r="B479" t="s">
        <v>1598</v>
      </c>
      <c r="C479" s="13" t="s">
        <v>1599</v>
      </c>
      <c r="D479" t="s">
        <v>1536</v>
      </c>
      <c r="E479" s="26" t="s">
        <v>1600</v>
      </c>
      <c r="F479" s="6">
        <v>111</v>
      </c>
      <c r="G479" s="6">
        <v>111.266783</v>
      </c>
      <c r="H479">
        <v>111</v>
      </c>
      <c r="I479" s="4">
        <f t="shared" si="24"/>
        <v>0</v>
      </c>
      <c r="J479" s="10">
        <f t="shared" si="25"/>
        <v>0.06</v>
      </c>
      <c r="K479" t="str">
        <f t="shared" si="26"/>
        <v>Dentro del rango</v>
      </c>
      <c r="L479">
        <v>1</v>
      </c>
      <c r="M479">
        <v>1</v>
      </c>
      <c r="N479">
        <v>1</v>
      </c>
      <c r="O479">
        <v>1</v>
      </c>
      <c r="P479">
        <v>1</v>
      </c>
      <c r="Q479">
        <v>1</v>
      </c>
      <c r="R479">
        <v>1</v>
      </c>
      <c r="S479">
        <v>1</v>
      </c>
      <c r="T479">
        <v>1</v>
      </c>
      <c r="U479">
        <v>1</v>
      </c>
      <c r="V479" t="s">
        <v>146</v>
      </c>
      <c r="W47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79" t="str">
        <f>IF(cto1255AMCO3[[#This Row],[Calificacion]]=1,"Aprobado","Subsanar")</f>
        <v>Aprobado</v>
      </c>
    </row>
    <row r="480" spans="1:24" customFormat="1" hidden="1">
      <c r="A480">
        <v>479</v>
      </c>
      <c r="B480" t="s">
        <v>1601</v>
      </c>
      <c r="C480" s="13" t="s">
        <v>1602</v>
      </c>
      <c r="D480" t="s">
        <v>1536</v>
      </c>
      <c r="E480" s="26" t="s">
        <v>1603</v>
      </c>
      <c r="F480" s="6">
        <v>112</v>
      </c>
      <c r="G480" s="6">
        <v>111.829882</v>
      </c>
      <c r="H480">
        <v>112</v>
      </c>
      <c r="I480" s="4">
        <f t="shared" si="24"/>
        <v>0</v>
      </c>
      <c r="J480" s="10">
        <f t="shared" si="25"/>
        <v>0.06</v>
      </c>
      <c r="K480" t="str">
        <f t="shared" si="26"/>
        <v>Dentro del rango</v>
      </c>
      <c r="L480">
        <v>1</v>
      </c>
      <c r="M480">
        <v>1</v>
      </c>
      <c r="N480">
        <v>1</v>
      </c>
      <c r="O480">
        <v>1</v>
      </c>
      <c r="P480">
        <v>1</v>
      </c>
      <c r="Q480">
        <v>1</v>
      </c>
      <c r="R480">
        <v>1</v>
      </c>
      <c r="S480">
        <v>1</v>
      </c>
      <c r="T480">
        <v>1</v>
      </c>
      <c r="U480">
        <v>1</v>
      </c>
      <c r="V480" t="s">
        <v>146</v>
      </c>
      <c r="W48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80" t="str">
        <f>IF(cto1255AMCO3[[#This Row],[Calificacion]]=1,"Aprobado","Subsanar")</f>
        <v>Aprobado</v>
      </c>
    </row>
    <row r="481" spans="1:24" customFormat="1" hidden="1">
      <c r="A481">
        <v>480</v>
      </c>
      <c r="B481" t="s">
        <v>1604</v>
      </c>
      <c r="C481" s="13" t="s">
        <v>1605</v>
      </c>
      <c r="D481" t="s">
        <v>1536</v>
      </c>
      <c r="E481" s="26" t="s">
        <v>1606</v>
      </c>
      <c r="F481" s="6">
        <v>111</v>
      </c>
      <c r="G481" s="6">
        <v>111.560367</v>
      </c>
      <c r="H481">
        <v>111</v>
      </c>
      <c r="I481" s="4">
        <f t="shared" si="24"/>
        <v>0</v>
      </c>
      <c r="J481" s="10">
        <f t="shared" si="25"/>
        <v>0.06</v>
      </c>
      <c r="K481" t="str">
        <f t="shared" si="26"/>
        <v>Dentro del rango</v>
      </c>
      <c r="L481">
        <v>1</v>
      </c>
      <c r="M481">
        <v>1</v>
      </c>
      <c r="N481">
        <v>1</v>
      </c>
      <c r="O481">
        <v>1</v>
      </c>
      <c r="P481">
        <v>1</v>
      </c>
      <c r="Q481">
        <v>1</v>
      </c>
      <c r="R481">
        <v>1</v>
      </c>
      <c r="S481">
        <v>1</v>
      </c>
      <c r="T481">
        <v>1</v>
      </c>
      <c r="U481">
        <v>1</v>
      </c>
      <c r="V481" t="s">
        <v>146</v>
      </c>
      <c r="W48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81" t="str">
        <f>IF(cto1255AMCO3[[#This Row],[Calificacion]]=1,"Aprobado","Subsanar")</f>
        <v>Aprobado</v>
      </c>
    </row>
    <row r="482" spans="1:24" customFormat="1" hidden="1">
      <c r="A482">
        <v>481</v>
      </c>
      <c r="B482" t="s">
        <v>1607</v>
      </c>
      <c r="C482" s="13" t="s">
        <v>1608</v>
      </c>
      <c r="D482" t="s">
        <v>1536</v>
      </c>
      <c r="E482" s="26" t="s">
        <v>1609</v>
      </c>
      <c r="F482" s="6">
        <v>113</v>
      </c>
      <c r="G482" s="6">
        <v>112.659999</v>
      </c>
      <c r="H482">
        <v>113</v>
      </c>
      <c r="I482" s="4">
        <f t="shared" si="24"/>
        <v>0</v>
      </c>
      <c r="J482" s="10">
        <f t="shared" si="25"/>
        <v>0.06</v>
      </c>
      <c r="K482" t="str">
        <f t="shared" si="26"/>
        <v>Dentro del rango</v>
      </c>
      <c r="L482">
        <v>1</v>
      </c>
      <c r="M482">
        <v>1</v>
      </c>
      <c r="N482">
        <v>1</v>
      </c>
      <c r="O482">
        <v>1</v>
      </c>
      <c r="P482">
        <v>1</v>
      </c>
      <c r="Q482">
        <v>1</v>
      </c>
      <c r="R482">
        <v>1</v>
      </c>
      <c r="S482">
        <v>1</v>
      </c>
      <c r="T482">
        <v>1</v>
      </c>
      <c r="U482">
        <v>1</v>
      </c>
      <c r="V482" t="s">
        <v>146</v>
      </c>
      <c r="W48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82" t="str">
        <f>IF(cto1255AMCO3[[#This Row],[Calificacion]]=1,"Aprobado","Subsanar")</f>
        <v>Aprobado</v>
      </c>
    </row>
    <row r="483" spans="1:24" customFormat="1" hidden="1">
      <c r="A483">
        <v>482</v>
      </c>
      <c r="B483" t="s">
        <v>1610</v>
      </c>
      <c r="C483" s="13" t="s">
        <v>1611</v>
      </c>
      <c r="D483" t="s">
        <v>1536</v>
      </c>
      <c r="E483" s="26" t="s">
        <v>1612</v>
      </c>
      <c r="F483" s="6">
        <v>112</v>
      </c>
      <c r="G483" s="6">
        <v>112.41234799999999</v>
      </c>
      <c r="H483">
        <v>112</v>
      </c>
      <c r="I483" s="4">
        <f t="shared" si="24"/>
        <v>0</v>
      </c>
      <c r="J483" s="10">
        <f t="shared" si="25"/>
        <v>0.06</v>
      </c>
      <c r="K483" t="str">
        <f t="shared" si="26"/>
        <v>Dentro del rango</v>
      </c>
      <c r="L483">
        <v>1</v>
      </c>
      <c r="M483">
        <v>1</v>
      </c>
      <c r="N483">
        <v>1</v>
      </c>
      <c r="O483">
        <v>1</v>
      </c>
      <c r="P483">
        <v>1</v>
      </c>
      <c r="Q483">
        <v>1</v>
      </c>
      <c r="R483">
        <v>1</v>
      </c>
      <c r="S483">
        <v>1</v>
      </c>
      <c r="T483">
        <v>1</v>
      </c>
      <c r="U483">
        <v>1</v>
      </c>
      <c r="V483" t="s">
        <v>146</v>
      </c>
      <c r="W48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83" t="str">
        <f>IF(cto1255AMCO3[[#This Row],[Calificacion]]=1,"Aprobado","Subsanar")</f>
        <v>Aprobado</v>
      </c>
    </row>
    <row r="484" spans="1:24" customFormat="1" hidden="1">
      <c r="A484">
        <v>483</v>
      </c>
      <c r="B484" t="s">
        <v>1613</v>
      </c>
      <c r="C484" s="13" t="s">
        <v>1614</v>
      </c>
      <c r="D484" t="s">
        <v>1536</v>
      </c>
      <c r="E484" s="26" t="s">
        <v>1615</v>
      </c>
      <c r="F484" s="6">
        <v>112</v>
      </c>
      <c r="G484" s="6">
        <v>112.541285</v>
      </c>
      <c r="H484">
        <v>112</v>
      </c>
      <c r="I484" s="4">
        <f t="shared" si="24"/>
        <v>0</v>
      </c>
      <c r="J484" s="10">
        <f t="shared" si="25"/>
        <v>0.06</v>
      </c>
      <c r="K484" t="str">
        <f t="shared" si="26"/>
        <v>Dentro del rango</v>
      </c>
      <c r="L484">
        <v>1</v>
      </c>
      <c r="M484">
        <v>1</v>
      </c>
      <c r="N484">
        <v>1</v>
      </c>
      <c r="O484">
        <v>1</v>
      </c>
      <c r="P484">
        <v>1</v>
      </c>
      <c r="Q484">
        <v>1</v>
      </c>
      <c r="R484">
        <v>1</v>
      </c>
      <c r="S484">
        <v>1</v>
      </c>
      <c r="T484">
        <v>1</v>
      </c>
      <c r="U484">
        <v>1</v>
      </c>
      <c r="V484" t="s">
        <v>146</v>
      </c>
      <c r="W48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84" t="str">
        <f>IF(cto1255AMCO3[[#This Row],[Calificacion]]=1,"Aprobado","Subsanar")</f>
        <v>Aprobado</v>
      </c>
    </row>
    <row r="485" spans="1:24" customFormat="1" hidden="1">
      <c r="A485">
        <v>484</v>
      </c>
      <c r="B485" t="s">
        <v>1616</v>
      </c>
      <c r="C485" s="13" t="s">
        <v>1617</v>
      </c>
      <c r="D485" t="s">
        <v>1536</v>
      </c>
      <c r="E485" s="26" t="s">
        <v>1618</v>
      </c>
      <c r="F485" s="6">
        <v>97</v>
      </c>
      <c r="G485" s="6">
        <v>102.168769</v>
      </c>
      <c r="H485">
        <v>97</v>
      </c>
      <c r="I485" s="4">
        <f t="shared" si="24"/>
        <v>0</v>
      </c>
      <c r="J485" s="10">
        <f t="shared" si="25"/>
        <v>0.06</v>
      </c>
      <c r="K485" t="str">
        <f t="shared" si="26"/>
        <v>Dentro del rango</v>
      </c>
      <c r="L485">
        <v>1</v>
      </c>
      <c r="M485">
        <v>1</v>
      </c>
      <c r="N485">
        <v>1</v>
      </c>
      <c r="O485">
        <v>1</v>
      </c>
      <c r="P485">
        <v>1</v>
      </c>
      <c r="Q485">
        <v>1</v>
      </c>
      <c r="R485">
        <v>1</v>
      </c>
      <c r="S485">
        <v>1</v>
      </c>
      <c r="T485">
        <v>1</v>
      </c>
      <c r="U485">
        <v>1</v>
      </c>
      <c r="V485" t="s">
        <v>146</v>
      </c>
      <c r="W48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85" t="str">
        <f>IF(cto1255AMCO3[[#This Row],[Calificacion]]=1,"Aprobado","Subsanar")</f>
        <v>Aprobado</v>
      </c>
    </row>
    <row r="486" spans="1:24" customFormat="1" hidden="1">
      <c r="A486">
        <v>485</v>
      </c>
      <c r="B486" t="s">
        <v>1619</v>
      </c>
      <c r="C486" s="13" t="s">
        <v>1620</v>
      </c>
      <c r="D486" t="s">
        <v>1536</v>
      </c>
      <c r="E486" s="26" t="s">
        <v>1621</v>
      </c>
      <c r="F486" s="6">
        <v>62</v>
      </c>
      <c r="G486" s="6">
        <v>55.074489999999997</v>
      </c>
      <c r="H486">
        <v>62</v>
      </c>
      <c r="I486" s="4">
        <f t="shared" si="24"/>
        <v>0</v>
      </c>
      <c r="J486" s="10">
        <f t="shared" si="25"/>
        <v>7.0000000000000007E-2</v>
      </c>
      <c r="K486" t="str">
        <f t="shared" si="26"/>
        <v>Dentro del rango</v>
      </c>
      <c r="L486">
        <v>1</v>
      </c>
      <c r="M486">
        <v>1</v>
      </c>
      <c r="N486">
        <v>1</v>
      </c>
      <c r="O486">
        <v>1</v>
      </c>
      <c r="P486">
        <v>1</v>
      </c>
      <c r="Q486">
        <v>1</v>
      </c>
      <c r="R486">
        <v>1</v>
      </c>
      <c r="S486">
        <v>1</v>
      </c>
      <c r="T486">
        <v>1</v>
      </c>
      <c r="U486">
        <v>1</v>
      </c>
      <c r="V486" t="s">
        <v>146</v>
      </c>
      <c r="W48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86" t="str">
        <f>IF(cto1255AMCO3[[#This Row],[Calificacion]]=1,"Aprobado","Subsanar")</f>
        <v>Aprobado</v>
      </c>
    </row>
    <row r="487" spans="1:24" customFormat="1">
      <c r="A487">
        <v>486</v>
      </c>
      <c r="B487" t="s">
        <v>1622</v>
      </c>
      <c r="C487" s="13" t="s">
        <v>1623</v>
      </c>
      <c r="D487" t="s">
        <v>1624</v>
      </c>
      <c r="E487" s="26" t="s">
        <v>1625</v>
      </c>
      <c r="F487" s="6">
        <v>65</v>
      </c>
      <c r="G487" s="6">
        <v>65.359671000000006</v>
      </c>
      <c r="H487">
        <v>65</v>
      </c>
      <c r="I487" s="4">
        <f t="shared" si="24"/>
        <v>0</v>
      </c>
      <c r="J487" s="10">
        <f t="shared" si="25"/>
        <v>7.0000000000000007E-2</v>
      </c>
      <c r="K487" t="str">
        <f t="shared" si="26"/>
        <v>Dentro del rango</v>
      </c>
      <c r="L487">
        <v>1</v>
      </c>
      <c r="M487">
        <v>1</v>
      </c>
      <c r="N487">
        <v>1</v>
      </c>
      <c r="O487">
        <v>1</v>
      </c>
      <c r="P487">
        <v>1</v>
      </c>
      <c r="Q487">
        <v>1</v>
      </c>
      <c r="R487">
        <v>1</v>
      </c>
      <c r="S487">
        <v>1</v>
      </c>
      <c r="T487">
        <v>1</v>
      </c>
      <c r="U487">
        <v>1</v>
      </c>
      <c r="V487" t="s">
        <v>146</v>
      </c>
      <c r="W48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87" t="str">
        <f>IF(cto1255AMCO3[[#This Row],[Calificacion]]=1,"Aprobado","Subsanar")</f>
        <v>Aprobado</v>
      </c>
    </row>
    <row r="488" spans="1:24" customFormat="1">
      <c r="A488">
        <v>487</v>
      </c>
      <c r="B488" t="s">
        <v>1626</v>
      </c>
      <c r="C488" s="13" t="s">
        <v>1627</v>
      </c>
      <c r="D488" t="s">
        <v>1624</v>
      </c>
      <c r="E488" s="26" t="s">
        <v>1628</v>
      </c>
      <c r="F488" s="6">
        <v>66</v>
      </c>
      <c r="G488" s="6">
        <v>65.593162000000007</v>
      </c>
      <c r="H488">
        <v>66</v>
      </c>
      <c r="I488" s="4">
        <f t="shared" si="24"/>
        <v>0</v>
      </c>
      <c r="J488" s="10">
        <f t="shared" si="25"/>
        <v>7.0000000000000007E-2</v>
      </c>
      <c r="K488" t="str">
        <f t="shared" si="26"/>
        <v>Dentro del rango</v>
      </c>
      <c r="L488">
        <v>1</v>
      </c>
      <c r="M488">
        <v>1</v>
      </c>
      <c r="N488">
        <v>1</v>
      </c>
      <c r="O488">
        <v>1</v>
      </c>
      <c r="P488">
        <v>1</v>
      </c>
      <c r="Q488">
        <v>1</v>
      </c>
      <c r="R488">
        <v>1</v>
      </c>
      <c r="S488">
        <v>1</v>
      </c>
      <c r="T488">
        <v>1</v>
      </c>
      <c r="U488">
        <v>1</v>
      </c>
      <c r="V488" t="s">
        <v>146</v>
      </c>
      <c r="W48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88" t="str">
        <f>IF(cto1255AMCO3[[#This Row],[Calificacion]]=1,"Aprobado","Subsanar")</f>
        <v>Aprobado</v>
      </c>
    </row>
    <row r="489" spans="1:24" customFormat="1">
      <c r="A489">
        <v>488</v>
      </c>
      <c r="B489" t="s">
        <v>1629</v>
      </c>
      <c r="C489" s="13" t="s">
        <v>1630</v>
      </c>
      <c r="D489" t="s">
        <v>1624</v>
      </c>
      <c r="E489" s="26" t="s">
        <v>1631</v>
      </c>
      <c r="F489" s="6">
        <v>66</v>
      </c>
      <c r="G489" s="6">
        <v>65.852658000000005</v>
      </c>
      <c r="H489">
        <v>66</v>
      </c>
      <c r="I489" s="4">
        <f t="shared" si="24"/>
        <v>0</v>
      </c>
      <c r="J489" s="10">
        <f t="shared" si="25"/>
        <v>7.0000000000000007E-2</v>
      </c>
      <c r="K489" t="str">
        <f t="shared" si="26"/>
        <v>Dentro del rango</v>
      </c>
      <c r="L489">
        <v>1</v>
      </c>
      <c r="M489">
        <v>1</v>
      </c>
      <c r="N489">
        <v>1</v>
      </c>
      <c r="O489">
        <v>1</v>
      </c>
      <c r="P489">
        <v>1</v>
      </c>
      <c r="Q489">
        <v>1</v>
      </c>
      <c r="R489">
        <v>1</v>
      </c>
      <c r="S489">
        <v>1</v>
      </c>
      <c r="T489">
        <v>1</v>
      </c>
      <c r="U489">
        <v>1</v>
      </c>
      <c r="V489" t="s">
        <v>146</v>
      </c>
      <c r="W48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89" t="str">
        <f>IF(cto1255AMCO3[[#This Row],[Calificacion]]=1,"Aprobado","Subsanar")</f>
        <v>Aprobado</v>
      </c>
    </row>
    <row r="490" spans="1:24" customFormat="1">
      <c r="A490">
        <v>489</v>
      </c>
      <c r="B490" t="s">
        <v>1632</v>
      </c>
      <c r="C490" s="13" t="s">
        <v>1633</v>
      </c>
      <c r="D490" t="s">
        <v>1624</v>
      </c>
      <c r="E490" s="26" t="s">
        <v>1634</v>
      </c>
      <c r="F490" s="6">
        <v>66</v>
      </c>
      <c r="G490" s="6">
        <v>66.105906000000004</v>
      </c>
      <c r="H490">
        <v>66</v>
      </c>
      <c r="I490" s="4">
        <f t="shared" ref="I490:I521" si="27">(((ABS(H490-F490))/F490))</f>
        <v>0</v>
      </c>
      <c r="J490" s="10">
        <f t="shared" ref="J490:J525" si="28">IF(H490&lt;=80,0.07,IF(AND(H490&gt;80,H490&lt;=250),0.06,IF(AND(H490&gt;250,H490&lt;=500),0.04,IF(H490&gt;500,0.03,0))))</f>
        <v>7.0000000000000007E-2</v>
      </c>
      <c r="K490" t="str">
        <f t="shared" ref="K490:K521" si="29">IF(ABS(I490)&lt;=J490,"Dentro del rango","Supera el rango")</f>
        <v>Dentro del rango</v>
      </c>
      <c r="L490">
        <v>1</v>
      </c>
      <c r="M490">
        <v>1</v>
      </c>
      <c r="N490">
        <v>1</v>
      </c>
      <c r="O490">
        <v>1</v>
      </c>
      <c r="P490">
        <v>1</v>
      </c>
      <c r="Q490">
        <v>1</v>
      </c>
      <c r="R490">
        <v>1</v>
      </c>
      <c r="S490">
        <v>1</v>
      </c>
      <c r="T490">
        <v>1</v>
      </c>
      <c r="U490">
        <v>1</v>
      </c>
      <c r="V490" t="s">
        <v>146</v>
      </c>
      <c r="W49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90" t="str">
        <f>IF(cto1255AMCO3[[#This Row],[Calificacion]]=1,"Aprobado","Subsanar")</f>
        <v>Aprobado</v>
      </c>
    </row>
    <row r="491" spans="1:24" customFormat="1">
      <c r="A491">
        <v>490</v>
      </c>
      <c r="B491" t="s">
        <v>1635</v>
      </c>
      <c r="C491" s="13" t="s">
        <v>1636</v>
      </c>
      <c r="D491" t="s">
        <v>1624</v>
      </c>
      <c r="E491" s="26" t="s">
        <v>1637</v>
      </c>
      <c r="F491" s="6">
        <v>66</v>
      </c>
      <c r="G491" s="6">
        <v>66.339851999999993</v>
      </c>
      <c r="H491">
        <v>66</v>
      </c>
      <c r="I491" s="4">
        <f t="shared" si="27"/>
        <v>0</v>
      </c>
      <c r="J491" s="10">
        <f t="shared" si="28"/>
        <v>7.0000000000000007E-2</v>
      </c>
      <c r="K491" t="str">
        <f t="shared" si="29"/>
        <v>Dentro del rango</v>
      </c>
      <c r="L491">
        <v>1</v>
      </c>
      <c r="M491">
        <v>1</v>
      </c>
      <c r="N491">
        <v>1</v>
      </c>
      <c r="O491">
        <v>1</v>
      </c>
      <c r="P491">
        <v>1</v>
      </c>
      <c r="Q491">
        <v>1</v>
      </c>
      <c r="R491">
        <v>1</v>
      </c>
      <c r="S491">
        <v>1</v>
      </c>
      <c r="T491">
        <v>1</v>
      </c>
      <c r="U491">
        <v>1</v>
      </c>
      <c r="V491" t="s">
        <v>146</v>
      </c>
      <c r="W49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91" t="str">
        <f>IF(cto1255AMCO3[[#This Row],[Calificacion]]=1,"Aprobado","Subsanar")</f>
        <v>Aprobado</v>
      </c>
    </row>
    <row r="492" spans="1:24" customFormat="1">
      <c r="A492">
        <v>491</v>
      </c>
      <c r="B492" t="s">
        <v>1638</v>
      </c>
      <c r="C492" s="13" t="s">
        <v>1639</v>
      </c>
      <c r="D492" t="s">
        <v>1624</v>
      </c>
      <c r="E492" s="26" t="s">
        <v>1640</v>
      </c>
      <c r="F492" s="6">
        <v>66</v>
      </c>
      <c r="G492" s="6">
        <v>66.597992000000005</v>
      </c>
      <c r="H492">
        <v>66</v>
      </c>
      <c r="I492" s="4">
        <f t="shared" si="27"/>
        <v>0</v>
      </c>
      <c r="J492" s="10">
        <f t="shared" si="28"/>
        <v>7.0000000000000007E-2</v>
      </c>
      <c r="K492" t="str">
        <f t="shared" si="29"/>
        <v>Dentro del rango</v>
      </c>
      <c r="L492">
        <v>1</v>
      </c>
      <c r="M492">
        <v>1</v>
      </c>
      <c r="N492">
        <v>1</v>
      </c>
      <c r="O492">
        <v>1</v>
      </c>
      <c r="P492">
        <v>1</v>
      </c>
      <c r="Q492">
        <v>1</v>
      </c>
      <c r="R492">
        <v>1</v>
      </c>
      <c r="S492">
        <v>1</v>
      </c>
      <c r="T492">
        <v>1</v>
      </c>
      <c r="U492">
        <v>1</v>
      </c>
      <c r="V492" t="s">
        <v>146</v>
      </c>
      <c r="W49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92" t="str">
        <f>IF(cto1255AMCO3[[#This Row],[Calificacion]]=1,"Aprobado","Subsanar")</f>
        <v>Aprobado</v>
      </c>
    </row>
    <row r="493" spans="1:24" customFormat="1">
      <c r="A493">
        <v>492</v>
      </c>
      <c r="B493" t="s">
        <v>1641</v>
      </c>
      <c r="C493" s="13" t="s">
        <v>1642</v>
      </c>
      <c r="D493" t="s">
        <v>1624</v>
      </c>
      <c r="E493" s="26" t="s">
        <v>1643</v>
      </c>
      <c r="F493" s="6">
        <v>66</v>
      </c>
      <c r="G493" s="6">
        <v>66.830658</v>
      </c>
      <c r="H493">
        <v>66</v>
      </c>
      <c r="I493" s="4">
        <f t="shared" si="27"/>
        <v>0</v>
      </c>
      <c r="J493" s="10">
        <f t="shared" si="28"/>
        <v>7.0000000000000007E-2</v>
      </c>
      <c r="K493" t="str">
        <f t="shared" si="29"/>
        <v>Dentro del rango</v>
      </c>
      <c r="L493">
        <v>1</v>
      </c>
      <c r="M493">
        <v>1</v>
      </c>
      <c r="N493">
        <v>1</v>
      </c>
      <c r="O493">
        <v>1</v>
      </c>
      <c r="P493">
        <v>1</v>
      </c>
      <c r="Q493">
        <v>1</v>
      </c>
      <c r="R493">
        <v>1</v>
      </c>
      <c r="S493">
        <v>1</v>
      </c>
      <c r="T493">
        <v>1</v>
      </c>
      <c r="U493">
        <v>1</v>
      </c>
      <c r="V493" t="s">
        <v>146</v>
      </c>
      <c r="W49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93" t="str">
        <f>IF(cto1255AMCO3[[#This Row],[Calificacion]]=1,"Aprobado","Subsanar")</f>
        <v>Aprobado</v>
      </c>
    </row>
    <row r="494" spans="1:24" customFormat="1">
      <c r="A494">
        <v>493</v>
      </c>
      <c r="B494" t="s">
        <v>1644</v>
      </c>
      <c r="C494" s="13" t="s">
        <v>1645</v>
      </c>
      <c r="D494" t="s">
        <v>1624</v>
      </c>
      <c r="E494" s="26" t="s">
        <v>1646</v>
      </c>
      <c r="F494" s="6">
        <v>67</v>
      </c>
      <c r="G494" s="6">
        <v>67.108742000000007</v>
      </c>
      <c r="H494">
        <v>67</v>
      </c>
      <c r="I494" s="4">
        <f t="shared" si="27"/>
        <v>0</v>
      </c>
      <c r="J494" s="10">
        <f t="shared" si="28"/>
        <v>7.0000000000000007E-2</v>
      </c>
      <c r="K494" t="str">
        <f t="shared" si="29"/>
        <v>Dentro del rango</v>
      </c>
      <c r="L494">
        <v>1</v>
      </c>
      <c r="M494">
        <v>1</v>
      </c>
      <c r="N494">
        <v>1</v>
      </c>
      <c r="O494">
        <v>1</v>
      </c>
      <c r="P494">
        <v>1</v>
      </c>
      <c r="Q494">
        <v>1</v>
      </c>
      <c r="R494">
        <v>1</v>
      </c>
      <c r="S494">
        <v>1</v>
      </c>
      <c r="T494">
        <v>1</v>
      </c>
      <c r="U494">
        <v>1</v>
      </c>
      <c r="V494" t="s">
        <v>146</v>
      </c>
      <c r="W49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94" t="str">
        <f>IF(cto1255AMCO3[[#This Row],[Calificacion]]=1,"Aprobado","Subsanar")</f>
        <v>Aprobado</v>
      </c>
    </row>
    <row r="495" spans="1:24" customFormat="1">
      <c r="A495">
        <v>494</v>
      </c>
      <c r="B495" t="s">
        <v>1647</v>
      </c>
      <c r="C495" s="13" t="s">
        <v>1648</v>
      </c>
      <c r="D495" t="s">
        <v>1624</v>
      </c>
      <c r="E495" s="26" t="s">
        <v>1649</v>
      </c>
      <c r="F495" s="6">
        <v>67</v>
      </c>
      <c r="G495" s="6">
        <v>67.323397999999997</v>
      </c>
      <c r="H495">
        <v>67</v>
      </c>
      <c r="I495" s="4">
        <f t="shared" si="27"/>
        <v>0</v>
      </c>
      <c r="J495" s="10">
        <f t="shared" si="28"/>
        <v>7.0000000000000007E-2</v>
      </c>
      <c r="K495" t="str">
        <f t="shared" si="29"/>
        <v>Dentro del rango</v>
      </c>
      <c r="L495">
        <v>1</v>
      </c>
      <c r="M495">
        <v>1</v>
      </c>
      <c r="N495">
        <v>1</v>
      </c>
      <c r="O495">
        <v>1</v>
      </c>
      <c r="P495">
        <v>1</v>
      </c>
      <c r="Q495">
        <v>1</v>
      </c>
      <c r="R495">
        <v>1</v>
      </c>
      <c r="S495">
        <v>1</v>
      </c>
      <c r="T495">
        <v>1</v>
      </c>
      <c r="U495">
        <v>1</v>
      </c>
      <c r="V495" t="s">
        <v>146</v>
      </c>
      <c r="W49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95" t="str">
        <f>IF(cto1255AMCO3[[#This Row],[Calificacion]]=1,"Aprobado","Subsanar")</f>
        <v>Aprobado</v>
      </c>
    </row>
    <row r="496" spans="1:24" customFormat="1">
      <c r="A496">
        <v>495</v>
      </c>
      <c r="B496" t="s">
        <v>1650</v>
      </c>
      <c r="C496" s="13" t="s">
        <v>1651</v>
      </c>
      <c r="D496" t="s">
        <v>1624</v>
      </c>
      <c r="E496" s="26" t="s">
        <v>1652</v>
      </c>
      <c r="F496" s="6">
        <v>68</v>
      </c>
      <c r="G496" s="6">
        <v>67.594115000000002</v>
      </c>
      <c r="H496">
        <v>68</v>
      </c>
      <c r="I496" s="4">
        <f t="shared" si="27"/>
        <v>0</v>
      </c>
      <c r="J496" s="10">
        <f t="shared" si="28"/>
        <v>7.0000000000000007E-2</v>
      </c>
      <c r="K496" t="str">
        <f t="shared" si="29"/>
        <v>Dentro del rango</v>
      </c>
      <c r="L496">
        <v>1</v>
      </c>
      <c r="M496">
        <v>1</v>
      </c>
      <c r="N496">
        <v>1</v>
      </c>
      <c r="O496">
        <v>1</v>
      </c>
      <c r="P496">
        <v>1</v>
      </c>
      <c r="Q496">
        <v>1</v>
      </c>
      <c r="R496">
        <v>1</v>
      </c>
      <c r="S496">
        <v>1</v>
      </c>
      <c r="T496">
        <v>1</v>
      </c>
      <c r="U496">
        <v>1</v>
      </c>
      <c r="V496" t="s">
        <v>146</v>
      </c>
      <c r="W49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96" t="str">
        <f>IF(cto1255AMCO3[[#This Row],[Calificacion]]=1,"Aprobado","Subsanar")</f>
        <v>Aprobado</v>
      </c>
    </row>
    <row r="497" spans="1:24" customFormat="1">
      <c r="A497">
        <v>496</v>
      </c>
      <c r="B497" t="s">
        <v>1653</v>
      </c>
      <c r="C497" s="13" t="s">
        <v>1654</v>
      </c>
      <c r="D497" t="s">
        <v>1624</v>
      </c>
      <c r="E497" s="26" t="s">
        <v>1655</v>
      </c>
      <c r="F497" s="6">
        <v>67</v>
      </c>
      <c r="G497" s="6">
        <v>66.992970999999997</v>
      </c>
      <c r="H497">
        <v>67</v>
      </c>
      <c r="I497" s="4">
        <f t="shared" si="27"/>
        <v>0</v>
      </c>
      <c r="J497" s="10">
        <f t="shared" si="28"/>
        <v>7.0000000000000007E-2</v>
      </c>
      <c r="K497" t="str">
        <f t="shared" si="29"/>
        <v>Dentro del rango</v>
      </c>
      <c r="L497">
        <v>1</v>
      </c>
      <c r="M497">
        <v>1</v>
      </c>
      <c r="N497">
        <v>1</v>
      </c>
      <c r="O497">
        <v>1</v>
      </c>
      <c r="P497">
        <v>1</v>
      </c>
      <c r="Q497">
        <v>1</v>
      </c>
      <c r="R497">
        <v>1</v>
      </c>
      <c r="S497">
        <v>1</v>
      </c>
      <c r="T497">
        <v>1</v>
      </c>
      <c r="U497">
        <v>1</v>
      </c>
      <c r="V497" t="s">
        <v>146</v>
      </c>
      <c r="W49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97" t="str">
        <f>IF(cto1255AMCO3[[#This Row],[Calificacion]]=1,"Aprobado","Subsanar")</f>
        <v>Aprobado</v>
      </c>
    </row>
    <row r="498" spans="1:24" customFormat="1">
      <c r="A498">
        <v>497</v>
      </c>
      <c r="B498" t="s">
        <v>1656</v>
      </c>
      <c r="C498" s="13" t="s">
        <v>1657</v>
      </c>
      <c r="D498" t="s">
        <v>1624</v>
      </c>
      <c r="E498" s="26" t="s">
        <v>1658</v>
      </c>
      <c r="F498" s="6">
        <v>62</v>
      </c>
      <c r="G498" s="6">
        <v>61.619503000000002</v>
      </c>
      <c r="H498">
        <v>62</v>
      </c>
      <c r="I498" s="4">
        <f t="shared" si="27"/>
        <v>0</v>
      </c>
      <c r="J498" s="10">
        <f t="shared" si="28"/>
        <v>7.0000000000000007E-2</v>
      </c>
      <c r="K498" t="str">
        <f t="shared" si="29"/>
        <v>Dentro del rango</v>
      </c>
      <c r="L498">
        <v>1</v>
      </c>
      <c r="M498">
        <v>1</v>
      </c>
      <c r="N498">
        <v>1</v>
      </c>
      <c r="O498">
        <v>1</v>
      </c>
      <c r="P498">
        <v>1</v>
      </c>
      <c r="Q498">
        <v>1</v>
      </c>
      <c r="R498">
        <v>1</v>
      </c>
      <c r="S498">
        <v>1</v>
      </c>
      <c r="T498">
        <v>1</v>
      </c>
      <c r="U498">
        <v>1</v>
      </c>
      <c r="V498" t="s">
        <v>146</v>
      </c>
      <c r="W49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98" t="str">
        <f>IF(cto1255AMCO3[[#This Row],[Calificacion]]=1,"Aprobado","Subsanar")</f>
        <v>Aprobado</v>
      </c>
    </row>
    <row r="499" spans="1:24" customFormat="1">
      <c r="A499">
        <v>498</v>
      </c>
      <c r="B499" t="s">
        <v>1659</v>
      </c>
      <c r="C499" s="13" t="s">
        <v>1660</v>
      </c>
      <c r="D499" t="s">
        <v>1624</v>
      </c>
      <c r="E499" s="26" t="s">
        <v>1661</v>
      </c>
      <c r="F499" s="6">
        <v>132</v>
      </c>
      <c r="G499" s="6">
        <v>139.239226</v>
      </c>
      <c r="H499">
        <v>132</v>
      </c>
      <c r="I499" s="4">
        <f t="shared" si="27"/>
        <v>0</v>
      </c>
      <c r="J499" s="10">
        <f t="shared" si="28"/>
        <v>0.06</v>
      </c>
      <c r="K499" t="str">
        <f t="shared" si="29"/>
        <v>Dentro del rango</v>
      </c>
      <c r="L499">
        <v>1</v>
      </c>
      <c r="M499">
        <v>1</v>
      </c>
      <c r="N499">
        <v>1</v>
      </c>
      <c r="O499">
        <v>1</v>
      </c>
      <c r="P499">
        <v>1</v>
      </c>
      <c r="Q499">
        <v>1</v>
      </c>
      <c r="R499">
        <v>1</v>
      </c>
      <c r="S499">
        <v>1</v>
      </c>
      <c r="T499">
        <v>1</v>
      </c>
      <c r="U499">
        <v>1</v>
      </c>
      <c r="V499" t="s">
        <v>146</v>
      </c>
      <c r="W49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499" t="str">
        <f>IF(cto1255AMCO3[[#This Row],[Calificacion]]=1,"Aprobado","Subsanar")</f>
        <v>Aprobado</v>
      </c>
    </row>
    <row r="500" spans="1:24" customFormat="1">
      <c r="A500">
        <v>499</v>
      </c>
      <c r="B500" t="s">
        <v>1662</v>
      </c>
      <c r="C500" s="13" t="s">
        <v>1663</v>
      </c>
      <c r="D500" t="s">
        <v>1624</v>
      </c>
      <c r="E500" s="26" t="s">
        <v>1664</v>
      </c>
      <c r="F500" s="6">
        <v>84</v>
      </c>
      <c r="G500" s="6">
        <v>83.946269000000001</v>
      </c>
      <c r="H500">
        <v>84</v>
      </c>
      <c r="I500" s="4">
        <f t="shared" si="27"/>
        <v>0</v>
      </c>
      <c r="J500" s="10">
        <f t="shared" si="28"/>
        <v>0.06</v>
      </c>
      <c r="K500" t="str">
        <f t="shared" si="29"/>
        <v>Dentro del rango</v>
      </c>
      <c r="L500">
        <v>1</v>
      </c>
      <c r="M500">
        <v>1</v>
      </c>
      <c r="N500">
        <v>1</v>
      </c>
      <c r="O500">
        <v>1</v>
      </c>
      <c r="P500">
        <v>1</v>
      </c>
      <c r="Q500">
        <v>1</v>
      </c>
      <c r="R500">
        <v>1</v>
      </c>
      <c r="S500">
        <v>1</v>
      </c>
      <c r="T500">
        <v>1</v>
      </c>
      <c r="U500">
        <v>1</v>
      </c>
      <c r="V500" t="s">
        <v>146</v>
      </c>
      <c r="W50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00" t="str">
        <f>IF(cto1255AMCO3[[#This Row],[Calificacion]]=1,"Aprobado","Subsanar")</f>
        <v>Aprobado</v>
      </c>
    </row>
    <row r="501" spans="1:24" customFormat="1">
      <c r="A501">
        <v>500</v>
      </c>
      <c r="B501" t="s">
        <v>1665</v>
      </c>
      <c r="C501" s="13" t="s">
        <v>1666</v>
      </c>
      <c r="D501" t="s">
        <v>1624</v>
      </c>
      <c r="E501" s="26" t="s">
        <v>1667</v>
      </c>
      <c r="F501" s="6">
        <v>43</v>
      </c>
      <c r="G501" s="6">
        <v>44.627896</v>
      </c>
      <c r="H501">
        <v>43</v>
      </c>
      <c r="I501" s="4">
        <f t="shared" si="27"/>
        <v>0</v>
      </c>
      <c r="J501" s="10">
        <f t="shared" si="28"/>
        <v>7.0000000000000007E-2</v>
      </c>
      <c r="K501" t="str">
        <f t="shared" si="29"/>
        <v>Dentro del rango</v>
      </c>
      <c r="L501">
        <v>1</v>
      </c>
      <c r="M501">
        <v>1</v>
      </c>
      <c r="N501">
        <v>1</v>
      </c>
      <c r="O501">
        <v>1</v>
      </c>
      <c r="P501">
        <v>1</v>
      </c>
      <c r="Q501">
        <v>1</v>
      </c>
      <c r="R501">
        <v>1</v>
      </c>
      <c r="S501">
        <v>1</v>
      </c>
      <c r="T501">
        <v>1</v>
      </c>
      <c r="U501">
        <v>1</v>
      </c>
      <c r="V501" t="s">
        <v>146</v>
      </c>
      <c r="W50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01" t="str">
        <f>IF(cto1255AMCO3[[#This Row],[Calificacion]]=1,"Aprobado","Subsanar")</f>
        <v>Aprobado</v>
      </c>
    </row>
    <row r="502" spans="1:24" customFormat="1">
      <c r="A502">
        <v>501</v>
      </c>
      <c r="B502" t="s">
        <v>1668</v>
      </c>
      <c r="C502" s="13" t="s">
        <v>1669</v>
      </c>
      <c r="D502" t="s">
        <v>1624</v>
      </c>
      <c r="E502" s="26" t="s">
        <v>1670</v>
      </c>
      <c r="F502" s="6">
        <v>41</v>
      </c>
      <c r="G502" s="6">
        <v>40.912595000000003</v>
      </c>
      <c r="H502">
        <v>41</v>
      </c>
      <c r="I502" s="4">
        <f t="shared" si="27"/>
        <v>0</v>
      </c>
      <c r="J502" s="10">
        <f t="shared" si="28"/>
        <v>7.0000000000000007E-2</v>
      </c>
      <c r="K502" t="str">
        <f t="shared" si="29"/>
        <v>Dentro del rango</v>
      </c>
      <c r="L502">
        <v>1</v>
      </c>
      <c r="M502">
        <v>1</v>
      </c>
      <c r="N502">
        <v>1</v>
      </c>
      <c r="O502">
        <v>1</v>
      </c>
      <c r="P502">
        <v>1</v>
      </c>
      <c r="Q502">
        <v>1</v>
      </c>
      <c r="R502">
        <v>1</v>
      </c>
      <c r="S502">
        <v>1</v>
      </c>
      <c r="T502">
        <v>1</v>
      </c>
      <c r="U502">
        <v>1</v>
      </c>
      <c r="V502" t="s">
        <v>146</v>
      </c>
      <c r="W50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02" t="str">
        <f>IF(cto1255AMCO3[[#This Row],[Calificacion]]=1,"Aprobado","Subsanar")</f>
        <v>Aprobado</v>
      </c>
    </row>
    <row r="503" spans="1:24" customFormat="1" hidden="1">
      <c r="A503">
        <v>502</v>
      </c>
      <c r="B503" t="s">
        <v>1671</v>
      </c>
      <c r="C503" s="13" t="s">
        <v>1672</v>
      </c>
      <c r="D503" t="s">
        <v>1673</v>
      </c>
      <c r="E503" s="26" t="s">
        <v>1674</v>
      </c>
      <c r="F503" s="6">
        <v>54</v>
      </c>
      <c r="G503" s="6">
        <v>53.533954999999999</v>
      </c>
      <c r="H503" s="51">
        <v>54</v>
      </c>
      <c r="I503" s="4">
        <f t="shared" si="27"/>
        <v>0</v>
      </c>
      <c r="J503" s="10">
        <f t="shared" si="28"/>
        <v>7.0000000000000007E-2</v>
      </c>
      <c r="K503" t="str">
        <f t="shared" si="29"/>
        <v>Dentro del rango</v>
      </c>
      <c r="L503" s="51">
        <v>1</v>
      </c>
      <c r="M503" s="51">
        <v>1</v>
      </c>
      <c r="N503" s="51">
        <v>1</v>
      </c>
      <c r="O503" s="51">
        <v>1</v>
      </c>
      <c r="P503" s="51">
        <v>1</v>
      </c>
      <c r="Q503" s="51">
        <v>1</v>
      </c>
      <c r="R503" s="51">
        <v>1</v>
      </c>
      <c r="S503" s="51">
        <v>1</v>
      </c>
      <c r="T503" s="51">
        <v>1</v>
      </c>
      <c r="U503" s="51">
        <v>1</v>
      </c>
      <c r="V503" s="51" t="s">
        <v>47</v>
      </c>
      <c r="W50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03" t="str">
        <f>IF(cto1255AMCO3[[#This Row],[Calificacion]]=1,"Aprobado","Subsanar")</f>
        <v>Aprobado</v>
      </c>
    </row>
    <row r="504" spans="1:24" customFormat="1" hidden="1">
      <c r="A504">
        <v>503</v>
      </c>
      <c r="B504" t="s">
        <v>1675</v>
      </c>
      <c r="C504" s="13" t="s">
        <v>1676</v>
      </c>
      <c r="D504" t="s">
        <v>1673</v>
      </c>
      <c r="E504" s="26" t="s">
        <v>1677</v>
      </c>
      <c r="F504" s="6">
        <v>54</v>
      </c>
      <c r="G504" s="6">
        <v>53.551287000000002</v>
      </c>
      <c r="H504" s="48">
        <v>54</v>
      </c>
      <c r="I504" s="4">
        <f t="shared" si="27"/>
        <v>0</v>
      </c>
      <c r="J504" s="10">
        <f t="shared" si="28"/>
        <v>7.0000000000000007E-2</v>
      </c>
      <c r="K504" t="str">
        <f t="shared" si="29"/>
        <v>Dentro del rango</v>
      </c>
      <c r="L504" s="48">
        <v>1</v>
      </c>
      <c r="M504" s="48">
        <v>1</v>
      </c>
      <c r="N504" s="48">
        <v>1</v>
      </c>
      <c r="O504" s="48">
        <v>1</v>
      </c>
      <c r="P504" s="48">
        <v>1</v>
      </c>
      <c r="Q504" s="48">
        <v>1</v>
      </c>
      <c r="R504" s="48">
        <v>1</v>
      </c>
      <c r="S504" s="48">
        <v>1</v>
      </c>
      <c r="T504" s="48">
        <v>1</v>
      </c>
      <c r="U504" s="48">
        <v>1</v>
      </c>
      <c r="V504" s="48" t="s">
        <v>47</v>
      </c>
      <c r="W50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04" t="str">
        <f>IF(cto1255AMCO3[[#This Row],[Calificacion]]=1,"Aprobado","Subsanar")</f>
        <v>Aprobado</v>
      </c>
    </row>
    <row r="505" spans="1:24" customFormat="1" hidden="1">
      <c r="A505">
        <v>504</v>
      </c>
      <c r="B505" s="21" t="s">
        <v>1678</v>
      </c>
      <c r="C505" s="13" t="s">
        <v>1679</v>
      </c>
      <c r="D505" t="s">
        <v>1680</v>
      </c>
      <c r="E505" s="21" t="s">
        <v>1681</v>
      </c>
      <c r="F505" s="20">
        <v>54</v>
      </c>
      <c r="G505" s="20">
        <v>53.997584000000003</v>
      </c>
      <c r="H505" s="21">
        <v>54</v>
      </c>
      <c r="I505" s="22">
        <f t="shared" si="27"/>
        <v>0</v>
      </c>
      <c r="J505" s="23">
        <f t="shared" si="28"/>
        <v>7.0000000000000007E-2</v>
      </c>
      <c r="K505" s="21" t="str">
        <f t="shared" si="29"/>
        <v>Dentro del rango</v>
      </c>
      <c r="L505" s="21">
        <v>1</v>
      </c>
      <c r="M505" s="21">
        <v>1</v>
      </c>
      <c r="N505" s="21">
        <v>1</v>
      </c>
      <c r="O505" s="21">
        <v>1</v>
      </c>
      <c r="P505" s="21">
        <v>1</v>
      </c>
      <c r="Q505" s="21">
        <v>1</v>
      </c>
      <c r="R505" s="21">
        <v>1</v>
      </c>
      <c r="S505" s="21">
        <v>1</v>
      </c>
      <c r="T505" s="21">
        <v>1</v>
      </c>
      <c r="U505" s="21">
        <v>1</v>
      </c>
      <c r="V505" s="26" t="s">
        <v>146</v>
      </c>
      <c r="W50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05" t="str">
        <f>IF(cto1255AMCO3[[#This Row],[Calificacion]]=1,"Aprobado","Subsanar")</f>
        <v>Aprobado</v>
      </c>
    </row>
    <row r="506" spans="1:24" customFormat="1" hidden="1">
      <c r="A506">
        <v>505</v>
      </c>
      <c r="B506" s="21" t="s">
        <v>1682</v>
      </c>
      <c r="C506" s="13" t="s">
        <v>1683</v>
      </c>
      <c r="D506" t="s">
        <v>1680</v>
      </c>
      <c r="E506" s="21" t="s">
        <v>1684</v>
      </c>
      <c r="F506" s="20">
        <v>53</v>
      </c>
      <c r="G506" s="20">
        <v>53.083423000000003</v>
      </c>
      <c r="H506" s="21">
        <v>53</v>
      </c>
      <c r="I506" s="22">
        <f t="shared" si="27"/>
        <v>0</v>
      </c>
      <c r="J506" s="23">
        <f t="shared" si="28"/>
        <v>7.0000000000000007E-2</v>
      </c>
      <c r="K506" s="21" t="str">
        <f t="shared" si="29"/>
        <v>Dentro del rango</v>
      </c>
      <c r="L506" s="21">
        <v>1</v>
      </c>
      <c r="M506" s="21">
        <v>1</v>
      </c>
      <c r="N506" s="21">
        <v>1</v>
      </c>
      <c r="O506" s="21">
        <v>1</v>
      </c>
      <c r="P506" s="21">
        <v>1</v>
      </c>
      <c r="Q506" s="21">
        <v>1</v>
      </c>
      <c r="R506" s="21">
        <v>1</v>
      </c>
      <c r="S506" s="21">
        <v>1</v>
      </c>
      <c r="T506" s="21">
        <v>1</v>
      </c>
      <c r="U506" s="21">
        <v>1</v>
      </c>
      <c r="V506" s="26" t="s">
        <v>146</v>
      </c>
      <c r="W50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06" t="str">
        <f>IF(cto1255AMCO3[[#This Row],[Calificacion]]=1,"Aprobado","Subsanar")</f>
        <v>Aprobado</v>
      </c>
    </row>
    <row r="507" spans="1:24" customFormat="1" hidden="1">
      <c r="A507">
        <v>506</v>
      </c>
      <c r="B507" s="21" t="s">
        <v>1685</v>
      </c>
      <c r="C507" s="13" t="s">
        <v>1686</v>
      </c>
      <c r="D507" t="s">
        <v>1680</v>
      </c>
      <c r="E507" s="21" t="s">
        <v>1687</v>
      </c>
      <c r="F507" s="20">
        <v>54</v>
      </c>
      <c r="G507" s="20">
        <v>54.032567999999998</v>
      </c>
      <c r="H507" s="21">
        <v>54</v>
      </c>
      <c r="I507" s="22">
        <f t="shared" si="27"/>
        <v>0</v>
      </c>
      <c r="J507" s="23">
        <f t="shared" si="28"/>
        <v>7.0000000000000007E-2</v>
      </c>
      <c r="K507" s="21" t="str">
        <f t="shared" si="29"/>
        <v>Dentro del rango</v>
      </c>
      <c r="L507" s="21">
        <v>1</v>
      </c>
      <c r="M507" s="21">
        <v>1</v>
      </c>
      <c r="N507" s="21">
        <v>1</v>
      </c>
      <c r="O507" s="21">
        <v>1</v>
      </c>
      <c r="P507" s="21">
        <v>1</v>
      </c>
      <c r="Q507" s="21">
        <v>1</v>
      </c>
      <c r="R507" s="21">
        <v>1</v>
      </c>
      <c r="S507" s="21">
        <v>1</v>
      </c>
      <c r="T507" s="21">
        <v>1</v>
      </c>
      <c r="U507" s="21">
        <v>1</v>
      </c>
      <c r="V507" s="26" t="s">
        <v>146</v>
      </c>
      <c r="W50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07" t="str">
        <f>IF(cto1255AMCO3[[#This Row],[Calificacion]]=1,"Aprobado","Subsanar")</f>
        <v>Aprobado</v>
      </c>
    </row>
    <row r="508" spans="1:24" customFormat="1" hidden="1">
      <c r="A508">
        <v>507</v>
      </c>
      <c r="B508" s="21" t="s">
        <v>1688</v>
      </c>
      <c r="C508" s="13" t="s">
        <v>1689</v>
      </c>
      <c r="D508" t="s">
        <v>1680</v>
      </c>
      <c r="E508" s="21" t="s">
        <v>1690</v>
      </c>
      <c r="F508" s="20">
        <v>56</v>
      </c>
      <c r="G508" s="20">
        <v>55.282696000000001</v>
      </c>
      <c r="H508" s="21">
        <v>56</v>
      </c>
      <c r="I508" s="22">
        <f t="shared" si="27"/>
        <v>0</v>
      </c>
      <c r="J508" s="23">
        <f t="shared" si="28"/>
        <v>7.0000000000000007E-2</v>
      </c>
      <c r="K508" s="21" t="str">
        <f t="shared" si="29"/>
        <v>Dentro del rango</v>
      </c>
      <c r="L508" s="21">
        <v>1</v>
      </c>
      <c r="M508" s="21">
        <v>1</v>
      </c>
      <c r="N508" s="21">
        <v>1</v>
      </c>
      <c r="O508" s="21">
        <v>1</v>
      </c>
      <c r="P508" s="21">
        <v>1</v>
      </c>
      <c r="Q508" s="21">
        <v>1</v>
      </c>
      <c r="R508" s="21">
        <v>1</v>
      </c>
      <c r="S508" s="21">
        <v>1</v>
      </c>
      <c r="T508" s="21">
        <v>1</v>
      </c>
      <c r="U508" s="21">
        <v>1</v>
      </c>
      <c r="V508" s="26" t="s">
        <v>146</v>
      </c>
      <c r="W50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08" t="str">
        <f>IF(cto1255AMCO3[[#This Row],[Calificacion]]=1,"Aprobado","Subsanar")</f>
        <v>Aprobado</v>
      </c>
    </row>
    <row r="509" spans="1:24" customFormat="1" hidden="1">
      <c r="A509">
        <v>508</v>
      </c>
      <c r="B509" s="21" t="s">
        <v>1691</v>
      </c>
      <c r="C509" s="13" t="s">
        <v>1692</v>
      </c>
      <c r="D509" t="s">
        <v>1680</v>
      </c>
      <c r="E509" s="21" t="s">
        <v>1693</v>
      </c>
      <c r="F509" s="20">
        <v>54</v>
      </c>
      <c r="G509" s="20">
        <v>53.668069000000003</v>
      </c>
      <c r="H509" s="21">
        <v>54</v>
      </c>
      <c r="I509" s="22">
        <f t="shared" si="27"/>
        <v>0</v>
      </c>
      <c r="J509" s="23">
        <f t="shared" si="28"/>
        <v>7.0000000000000007E-2</v>
      </c>
      <c r="K509" s="21" t="str">
        <f t="shared" si="29"/>
        <v>Dentro del rango</v>
      </c>
      <c r="L509" s="21">
        <v>1</v>
      </c>
      <c r="M509" s="21">
        <v>1</v>
      </c>
      <c r="N509" s="21">
        <v>1</v>
      </c>
      <c r="O509" s="21">
        <v>1</v>
      </c>
      <c r="P509" s="21">
        <v>1</v>
      </c>
      <c r="Q509" s="21">
        <v>1</v>
      </c>
      <c r="R509" s="21">
        <v>1</v>
      </c>
      <c r="S509" s="21">
        <v>1</v>
      </c>
      <c r="T509" s="21">
        <v>1</v>
      </c>
      <c r="U509" s="21">
        <v>1</v>
      </c>
      <c r="V509" s="26" t="s">
        <v>146</v>
      </c>
      <c r="W50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09" t="str">
        <f>IF(cto1255AMCO3[[#This Row],[Calificacion]]=1,"Aprobado","Subsanar")</f>
        <v>Aprobado</v>
      </c>
    </row>
    <row r="510" spans="1:24" customFormat="1" hidden="1">
      <c r="A510">
        <v>509</v>
      </c>
      <c r="B510" s="21" t="s">
        <v>1694</v>
      </c>
      <c r="C510" s="13" t="s">
        <v>1695</v>
      </c>
      <c r="D510" t="s">
        <v>1680</v>
      </c>
      <c r="E510" s="21" t="s">
        <v>1696</v>
      </c>
      <c r="F510" s="20">
        <v>54</v>
      </c>
      <c r="G510" s="20">
        <v>53.510145000000001</v>
      </c>
      <c r="H510" s="21">
        <v>54</v>
      </c>
      <c r="I510" s="22">
        <f t="shared" si="27"/>
        <v>0</v>
      </c>
      <c r="J510" s="23">
        <f t="shared" si="28"/>
        <v>7.0000000000000007E-2</v>
      </c>
      <c r="K510" s="21" t="str">
        <f t="shared" si="29"/>
        <v>Dentro del rango</v>
      </c>
      <c r="L510" s="21">
        <v>1</v>
      </c>
      <c r="M510" s="21">
        <v>1</v>
      </c>
      <c r="N510" s="21">
        <v>1</v>
      </c>
      <c r="O510" s="21">
        <v>1</v>
      </c>
      <c r="P510" s="21">
        <v>1</v>
      </c>
      <c r="Q510" s="21">
        <v>1</v>
      </c>
      <c r="R510" s="21">
        <v>1</v>
      </c>
      <c r="S510" s="21">
        <v>1</v>
      </c>
      <c r="T510" s="21">
        <v>1</v>
      </c>
      <c r="U510" s="21">
        <v>1</v>
      </c>
      <c r="V510" s="26" t="s">
        <v>146</v>
      </c>
      <c r="W51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10" t="str">
        <f>IF(cto1255AMCO3[[#This Row],[Calificacion]]=1,"Aprobado","Subsanar")</f>
        <v>Aprobado</v>
      </c>
    </row>
    <row r="511" spans="1:24" customFormat="1" hidden="1">
      <c r="A511">
        <v>510</v>
      </c>
      <c r="B511" s="21" t="s">
        <v>1697</v>
      </c>
      <c r="C511" s="13" t="s">
        <v>1698</v>
      </c>
      <c r="D511" t="s">
        <v>1680</v>
      </c>
      <c r="E511" s="21" t="s">
        <v>1699</v>
      </c>
      <c r="F511" s="20">
        <v>54</v>
      </c>
      <c r="G511" s="20">
        <v>53.908459999999998</v>
      </c>
      <c r="H511" s="21">
        <v>54</v>
      </c>
      <c r="I511" s="22">
        <f t="shared" si="27"/>
        <v>0</v>
      </c>
      <c r="J511" s="23">
        <f t="shared" si="28"/>
        <v>7.0000000000000007E-2</v>
      </c>
      <c r="K511" s="21" t="str">
        <f t="shared" si="29"/>
        <v>Dentro del rango</v>
      </c>
      <c r="L511" s="21">
        <v>1</v>
      </c>
      <c r="M511" s="21">
        <v>1</v>
      </c>
      <c r="N511" s="21">
        <v>1</v>
      </c>
      <c r="O511" s="21">
        <v>1</v>
      </c>
      <c r="P511" s="21">
        <v>1</v>
      </c>
      <c r="Q511" s="21">
        <v>1</v>
      </c>
      <c r="R511" s="21">
        <v>1</v>
      </c>
      <c r="S511" s="21">
        <v>1</v>
      </c>
      <c r="T511" s="21">
        <v>1</v>
      </c>
      <c r="U511" s="21">
        <v>1</v>
      </c>
      <c r="V511" s="26" t="s">
        <v>146</v>
      </c>
      <c r="W51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11" t="str">
        <f>IF(cto1255AMCO3[[#This Row],[Calificacion]]=1,"Aprobado","Subsanar")</f>
        <v>Aprobado</v>
      </c>
    </row>
    <row r="512" spans="1:24" customFormat="1" hidden="1">
      <c r="A512">
        <v>511</v>
      </c>
      <c r="B512" s="21" t="s">
        <v>1700</v>
      </c>
      <c r="C512" s="13" t="s">
        <v>1701</v>
      </c>
      <c r="D512" t="s">
        <v>1680</v>
      </c>
      <c r="E512" s="21" t="s">
        <v>1702</v>
      </c>
      <c r="F512" s="20">
        <v>54</v>
      </c>
      <c r="G512" s="20">
        <v>53.714967000000001</v>
      </c>
      <c r="H512" s="21">
        <v>54</v>
      </c>
      <c r="I512" s="22">
        <f t="shared" si="27"/>
        <v>0</v>
      </c>
      <c r="J512" s="23">
        <f t="shared" si="28"/>
        <v>7.0000000000000007E-2</v>
      </c>
      <c r="K512" s="21" t="str">
        <f t="shared" si="29"/>
        <v>Dentro del rango</v>
      </c>
      <c r="L512" s="21">
        <v>1</v>
      </c>
      <c r="M512" s="21">
        <v>1</v>
      </c>
      <c r="N512" s="21">
        <v>1</v>
      </c>
      <c r="O512" s="21">
        <v>1</v>
      </c>
      <c r="P512" s="21">
        <v>1</v>
      </c>
      <c r="Q512" s="21">
        <v>1</v>
      </c>
      <c r="R512" s="21">
        <v>1</v>
      </c>
      <c r="S512" s="21">
        <v>1</v>
      </c>
      <c r="T512" s="21">
        <v>1</v>
      </c>
      <c r="U512" s="21">
        <v>1</v>
      </c>
      <c r="V512" s="26" t="s">
        <v>146</v>
      </c>
      <c r="W51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12" t="str">
        <f>IF(cto1255AMCO3[[#This Row],[Calificacion]]=1,"Aprobado","Subsanar")</f>
        <v>Aprobado</v>
      </c>
    </row>
    <row r="513" spans="1:24" customFormat="1" hidden="1">
      <c r="A513">
        <v>512</v>
      </c>
      <c r="B513" s="21" t="s">
        <v>1703</v>
      </c>
      <c r="C513" s="13" t="s">
        <v>1704</v>
      </c>
      <c r="D513" t="s">
        <v>1680</v>
      </c>
      <c r="E513" s="21" t="s">
        <v>1705</v>
      </c>
      <c r="F513" s="20" t="s">
        <v>1706</v>
      </c>
      <c r="G513" s="20" t="s">
        <v>1707</v>
      </c>
      <c r="H513" s="21">
        <v>55</v>
      </c>
      <c r="I513" s="22">
        <f t="shared" si="27"/>
        <v>0</v>
      </c>
      <c r="J513" s="23">
        <f t="shared" si="28"/>
        <v>7.0000000000000007E-2</v>
      </c>
      <c r="K513" s="21" t="str">
        <f t="shared" si="29"/>
        <v>Dentro del rango</v>
      </c>
      <c r="L513" s="21">
        <v>1</v>
      </c>
      <c r="M513" s="21">
        <v>1</v>
      </c>
      <c r="N513" s="21">
        <v>1</v>
      </c>
      <c r="O513" s="21">
        <v>1</v>
      </c>
      <c r="P513" s="21">
        <v>1</v>
      </c>
      <c r="Q513" s="21">
        <v>1</v>
      </c>
      <c r="R513" s="21">
        <v>1</v>
      </c>
      <c r="S513" s="21">
        <v>1</v>
      </c>
      <c r="T513" s="21">
        <v>1</v>
      </c>
      <c r="U513" s="21">
        <v>1</v>
      </c>
      <c r="V513" s="26" t="s">
        <v>146</v>
      </c>
      <c r="W51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13" t="str">
        <f>IF(cto1255AMCO3[[#This Row],[Calificacion]]=1,"Aprobado","Subsanar")</f>
        <v>Aprobado</v>
      </c>
    </row>
    <row r="514" spans="1:24" customFormat="1" hidden="1">
      <c r="A514">
        <v>513</v>
      </c>
      <c r="B514" s="21" t="s">
        <v>1708</v>
      </c>
      <c r="C514" s="13" t="s">
        <v>1709</v>
      </c>
      <c r="D514" t="s">
        <v>1680</v>
      </c>
      <c r="E514" s="21" t="s">
        <v>1710</v>
      </c>
      <c r="F514" s="20">
        <v>54</v>
      </c>
      <c r="G514" s="20">
        <v>54.461427999999998</v>
      </c>
      <c r="H514" s="21">
        <v>54</v>
      </c>
      <c r="I514" s="22">
        <f t="shared" si="27"/>
        <v>0</v>
      </c>
      <c r="J514" s="23">
        <f t="shared" si="28"/>
        <v>7.0000000000000007E-2</v>
      </c>
      <c r="K514" s="21" t="str">
        <f t="shared" si="29"/>
        <v>Dentro del rango</v>
      </c>
      <c r="L514" s="21">
        <v>1</v>
      </c>
      <c r="M514" s="21">
        <v>1</v>
      </c>
      <c r="N514" s="21">
        <v>1</v>
      </c>
      <c r="O514" s="21">
        <v>1</v>
      </c>
      <c r="P514" s="21">
        <v>1</v>
      </c>
      <c r="Q514" s="21">
        <v>1</v>
      </c>
      <c r="R514" s="21">
        <v>1</v>
      </c>
      <c r="S514" s="21">
        <v>1</v>
      </c>
      <c r="T514" s="21">
        <v>1</v>
      </c>
      <c r="U514" s="21">
        <v>1</v>
      </c>
      <c r="V514" s="26" t="s">
        <v>146</v>
      </c>
      <c r="W51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14" t="str">
        <f>IF(cto1255AMCO3[[#This Row],[Calificacion]]=1,"Aprobado","Subsanar")</f>
        <v>Aprobado</v>
      </c>
    </row>
    <row r="515" spans="1:24" customFormat="1" hidden="1">
      <c r="A515">
        <v>514</v>
      </c>
      <c r="B515" s="21" t="s">
        <v>1711</v>
      </c>
      <c r="C515" s="13" t="s">
        <v>1712</v>
      </c>
      <c r="D515" t="s">
        <v>1680</v>
      </c>
      <c r="E515" s="21" t="s">
        <v>1713</v>
      </c>
      <c r="F515" s="20" t="s">
        <v>1714</v>
      </c>
      <c r="G515" s="20" t="s">
        <v>1715</v>
      </c>
      <c r="H515" s="21">
        <v>54</v>
      </c>
      <c r="I515" s="22">
        <f t="shared" si="27"/>
        <v>0</v>
      </c>
      <c r="J515" s="23">
        <f t="shared" si="28"/>
        <v>7.0000000000000007E-2</v>
      </c>
      <c r="K515" s="21" t="str">
        <f t="shared" si="29"/>
        <v>Dentro del rango</v>
      </c>
      <c r="L515" s="21">
        <v>1</v>
      </c>
      <c r="M515" s="21">
        <v>1</v>
      </c>
      <c r="N515" s="21">
        <v>1</v>
      </c>
      <c r="O515" s="21">
        <v>1</v>
      </c>
      <c r="P515" s="21">
        <v>1</v>
      </c>
      <c r="Q515" s="21">
        <v>1</v>
      </c>
      <c r="R515" s="21">
        <v>1</v>
      </c>
      <c r="S515" s="21">
        <v>1</v>
      </c>
      <c r="T515" s="21">
        <v>1</v>
      </c>
      <c r="U515" s="21">
        <v>1</v>
      </c>
      <c r="V515" s="26" t="s">
        <v>146</v>
      </c>
      <c r="W51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15" t="str">
        <f>IF(cto1255AMCO3[[#This Row],[Calificacion]]=1,"Aprobado","Subsanar")</f>
        <v>Aprobado</v>
      </c>
    </row>
    <row r="516" spans="1:24" customFormat="1" hidden="1">
      <c r="A516">
        <v>515</v>
      </c>
      <c r="B516" s="21" t="s">
        <v>1716</v>
      </c>
      <c r="C516" s="13" t="s">
        <v>1717</v>
      </c>
      <c r="D516" t="s">
        <v>1680</v>
      </c>
      <c r="E516" s="21" t="s">
        <v>1718</v>
      </c>
      <c r="F516" s="20" t="s">
        <v>1706</v>
      </c>
      <c r="G516" s="20" t="s">
        <v>1719</v>
      </c>
      <c r="H516" s="21">
        <v>55</v>
      </c>
      <c r="I516" s="22">
        <f t="shared" si="27"/>
        <v>0</v>
      </c>
      <c r="J516" s="23">
        <f t="shared" si="28"/>
        <v>7.0000000000000007E-2</v>
      </c>
      <c r="K516" s="21" t="str">
        <f t="shared" si="29"/>
        <v>Dentro del rango</v>
      </c>
      <c r="L516" s="21">
        <v>1</v>
      </c>
      <c r="M516" s="21">
        <v>1</v>
      </c>
      <c r="N516" s="21">
        <v>1</v>
      </c>
      <c r="O516" s="21">
        <v>1</v>
      </c>
      <c r="P516" s="21">
        <v>1</v>
      </c>
      <c r="Q516" s="21">
        <v>1</v>
      </c>
      <c r="R516" s="21">
        <v>1</v>
      </c>
      <c r="S516" s="21">
        <v>1</v>
      </c>
      <c r="T516" s="21">
        <v>1</v>
      </c>
      <c r="U516" s="21">
        <v>1</v>
      </c>
      <c r="V516" s="26" t="s">
        <v>146</v>
      </c>
      <c r="W51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16" t="str">
        <f>IF(cto1255AMCO3[[#This Row],[Calificacion]]=1,"Aprobado","Subsanar")</f>
        <v>Aprobado</v>
      </c>
    </row>
    <row r="517" spans="1:24" customFormat="1" hidden="1">
      <c r="A517">
        <v>516</v>
      </c>
      <c r="B517" s="21" t="s">
        <v>1720</v>
      </c>
      <c r="C517" s="13" t="s">
        <v>1721</v>
      </c>
      <c r="D517" t="s">
        <v>1680</v>
      </c>
      <c r="E517" s="21" t="s">
        <v>1722</v>
      </c>
      <c r="F517" s="20">
        <v>55</v>
      </c>
      <c r="G517" s="20">
        <v>55.359670999999999</v>
      </c>
      <c r="H517" s="21">
        <v>55</v>
      </c>
      <c r="I517" s="22">
        <f t="shared" si="27"/>
        <v>0</v>
      </c>
      <c r="J517" s="23">
        <f t="shared" si="28"/>
        <v>7.0000000000000007E-2</v>
      </c>
      <c r="K517" s="21" t="str">
        <f t="shared" si="29"/>
        <v>Dentro del rango</v>
      </c>
      <c r="L517" s="21">
        <v>1</v>
      </c>
      <c r="M517" s="21">
        <v>1</v>
      </c>
      <c r="N517" s="21">
        <v>1</v>
      </c>
      <c r="O517" s="21">
        <v>1</v>
      </c>
      <c r="P517" s="21">
        <v>1</v>
      </c>
      <c r="Q517" s="21">
        <v>1</v>
      </c>
      <c r="R517" s="21">
        <v>1</v>
      </c>
      <c r="S517" s="21">
        <v>1</v>
      </c>
      <c r="T517" s="21">
        <v>1</v>
      </c>
      <c r="U517" s="21">
        <v>1</v>
      </c>
      <c r="V517" s="26" t="s">
        <v>146</v>
      </c>
      <c r="W51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17" t="str">
        <f>IF(cto1255AMCO3[[#This Row],[Calificacion]]=1,"Aprobado","Subsanar")</f>
        <v>Aprobado</v>
      </c>
    </row>
    <row r="518" spans="1:24" customFormat="1" hidden="1">
      <c r="A518">
        <v>517</v>
      </c>
      <c r="B518" s="21" t="s">
        <v>1723</v>
      </c>
      <c r="C518" s="13" t="s">
        <v>1724</v>
      </c>
      <c r="D518" t="s">
        <v>1680</v>
      </c>
      <c r="E518" s="21" t="s">
        <v>1725</v>
      </c>
      <c r="F518" s="20">
        <v>54</v>
      </c>
      <c r="G518" s="20">
        <v>54.276716999999998</v>
      </c>
      <c r="H518" s="21">
        <v>54</v>
      </c>
      <c r="I518" s="22">
        <f t="shared" si="27"/>
        <v>0</v>
      </c>
      <c r="J518" s="23">
        <f t="shared" si="28"/>
        <v>7.0000000000000007E-2</v>
      </c>
      <c r="K518" s="21" t="str">
        <f t="shared" si="29"/>
        <v>Dentro del rango</v>
      </c>
      <c r="L518" s="21">
        <v>1</v>
      </c>
      <c r="M518" s="21">
        <v>1</v>
      </c>
      <c r="N518" s="21">
        <v>1</v>
      </c>
      <c r="O518" s="21">
        <v>1</v>
      </c>
      <c r="P518" s="21">
        <v>1</v>
      </c>
      <c r="Q518" s="21">
        <v>1</v>
      </c>
      <c r="R518" s="21">
        <v>1</v>
      </c>
      <c r="S518" s="21">
        <v>1</v>
      </c>
      <c r="T518" s="21">
        <v>1</v>
      </c>
      <c r="U518" s="21">
        <v>1</v>
      </c>
      <c r="V518" s="26" t="s">
        <v>146</v>
      </c>
      <c r="W51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18" t="str">
        <f>IF(cto1255AMCO3[[#This Row],[Calificacion]]=1,"Aprobado","Subsanar")</f>
        <v>Aprobado</v>
      </c>
    </row>
    <row r="519" spans="1:24" customFormat="1" hidden="1">
      <c r="A519">
        <v>518</v>
      </c>
      <c r="B519" s="21" t="s">
        <v>1726</v>
      </c>
      <c r="C519" s="13" t="s">
        <v>1727</v>
      </c>
      <c r="D519" t="s">
        <v>1680</v>
      </c>
      <c r="E519" s="21" t="s">
        <v>1728</v>
      </c>
      <c r="F519" s="20" t="s">
        <v>1714</v>
      </c>
      <c r="G519" s="20" t="s">
        <v>1729</v>
      </c>
      <c r="H519" s="21">
        <v>54</v>
      </c>
      <c r="I519" s="22">
        <f t="shared" si="27"/>
        <v>0</v>
      </c>
      <c r="J519" s="23">
        <f t="shared" si="28"/>
        <v>7.0000000000000007E-2</v>
      </c>
      <c r="K519" s="21" t="str">
        <f t="shared" si="29"/>
        <v>Dentro del rango</v>
      </c>
      <c r="L519" s="21">
        <v>1</v>
      </c>
      <c r="M519" s="21">
        <v>1</v>
      </c>
      <c r="N519" s="21">
        <v>1</v>
      </c>
      <c r="O519" s="21">
        <v>1</v>
      </c>
      <c r="P519" s="21">
        <v>1</v>
      </c>
      <c r="Q519" s="21">
        <v>1</v>
      </c>
      <c r="R519" s="21">
        <v>1</v>
      </c>
      <c r="S519" s="21">
        <v>1</v>
      </c>
      <c r="T519" s="21">
        <v>1</v>
      </c>
      <c r="U519" s="21">
        <v>1</v>
      </c>
      <c r="V519" s="26" t="s">
        <v>146</v>
      </c>
      <c r="W51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19" t="str">
        <f>IF(cto1255AMCO3[[#This Row],[Calificacion]]=1,"Aprobado","Subsanar")</f>
        <v>Aprobado</v>
      </c>
    </row>
    <row r="520" spans="1:24" customFormat="1" hidden="1">
      <c r="A520">
        <v>519</v>
      </c>
      <c r="B520" s="21" t="s">
        <v>1730</v>
      </c>
      <c r="C520" s="13" t="s">
        <v>1731</v>
      </c>
      <c r="D520" t="s">
        <v>1680</v>
      </c>
      <c r="E520" s="21" t="s">
        <v>1732</v>
      </c>
      <c r="F520" s="20">
        <v>54</v>
      </c>
      <c r="G520" s="20">
        <v>54.297454000000002</v>
      </c>
      <c r="H520" s="21">
        <v>54</v>
      </c>
      <c r="I520" s="22">
        <f t="shared" si="27"/>
        <v>0</v>
      </c>
      <c r="J520" s="23">
        <f t="shared" si="28"/>
        <v>7.0000000000000007E-2</v>
      </c>
      <c r="K520" s="21" t="str">
        <f t="shared" si="29"/>
        <v>Dentro del rango</v>
      </c>
      <c r="L520" s="21">
        <v>1</v>
      </c>
      <c r="M520" s="21">
        <v>1</v>
      </c>
      <c r="N520" s="21">
        <v>1</v>
      </c>
      <c r="O520" s="21">
        <v>1</v>
      </c>
      <c r="P520" s="21">
        <v>1</v>
      </c>
      <c r="Q520" s="21">
        <v>1</v>
      </c>
      <c r="R520" s="21">
        <v>1</v>
      </c>
      <c r="S520" s="21">
        <v>1</v>
      </c>
      <c r="T520" s="21">
        <v>1</v>
      </c>
      <c r="U520" s="21">
        <v>1</v>
      </c>
      <c r="V520" s="26" t="s">
        <v>146</v>
      </c>
      <c r="W52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20" t="str">
        <f>IF(cto1255AMCO3[[#This Row],[Calificacion]]=1,"Aprobado","Subsanar")</f>
        <v>Aprobado</v>
      </c>
    </row>
    <row r="521" spans="1:24" customFormat="1" hidden="1">
      <c r="A521">
        <v>520</v>
      </c>
      <c r="B521" s="21" t="s">
        <v>1733</v>
      </c>
      <c r="C521" s="13" t="s">
        <v>1734</v>
      </c>
      <c r="D521" t="s">
        <v>1680</v>
      </c>
      <c r="E521" s="21" t="s">
        <v>1735</v>
      </c>
      <c r="F521" s="20">
        <v>53</v>
      </c>
      <c r="G521" s="20">
        <v>53.08813</v>
      </c>
      <c r="H521" s="21">
        <v>53</v>
      </c>
      <c r="I521" s="22">
        <f t="shared" si="27"/>
        <v>0</v>
      </c>
      <c r="J521" s="23">
        <f t="shared" si="28"/>
        <v>7.0000000000000007E-2</v>
      </c>
      <c r="K521" s="21" t="str">
        <f t="shared" si="29"/>
        <v>Dentro del rango</v>
      </c>
      <c r="L521" s="21">
        <v>1</v>
      </c>
      <c r="M521" s="21">
        <v>1</v>
      </c>
      <c r="N521" s="21">
        <v>1</v>
      </c>
      <c r="O521" s="21">
        <v>1</v>
      </c>
      <c r="P521" s="21">
        <v>1</v>
      </c>
      <c r="Q521" s="21">
        <v>1</v>
      </c>
      <c r="R521" s="21">
        <v>1</v>
      </c>
      <c r="S521" s="21">
        <v>1</v>
      </c>
      <c r="T521" s="21">
        <v>1</v>
      </c>
      <c r="U521" s="21">
        <v>1</v>
      </c>
      <c r="V521" s="26" t="s">
        <v>146</v>
      </c>
      <c r="W5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21" t="str">
        <f>IF(cto1255AMCO3[[#This Row],[Calificacion]]=1,"Aprobado","Subsanar")</f>
        <v>Aprobado</v>
      </c>
    </row>
    <row r="522" spans="1:24" customFormat="1" hidden="1">
      <c r="A522">
        <v>521</v>
      </c>
      <c r="B522" s="21" t="s">
        <v>1736</v>
      </c>
      <c r="C522" s="13" t="s">
        <v>1737</v>
      </c>
      <c r="D522" t="s">
        <v>1680</v>
      </c>
      <c r="E522" s="21" t="s">
        <v>1738</v>
      </c>
      <c r="F522" s="20">
        <v>53</v>
      </c>
      <c r="G522" s="20">
        <v>53.396985999999998</v>
      </c>
      <c r="H522" s="21">
        <v>53</v>
      </c>
      <c r="I522" s="22">
        <f t="shared" ref="I522:I553" si="30">(((ABS(H522-F522))/F522))</f>
        <v>0</v>
      </c>
      <c r="J522" s="23">
        <f t="shared" si="28"/>
        <v>7.0000000000000007E-2</v>
      </c>
      <c r="K522" s="21" t="str">
        <f t="shared" ref="K522:K553" si="31">IF(ABS(I522)&lt;=J522,"Dentro del rango","Supera el rango")</f>
        <v>Dentro del rango</v>
      </c>
      <c r="L522" s="21">
        <v>1</v>
      </c>
      <c r="M522" s="21">
        <v>1</v>
      </c>
      <c r="N522" s="21">
        <v>1</v>
      </c>
      <c r="O522" s="21">
        <v>1</v>
      </c>
      <c r="P522" s="21">
        <v>1</v>
      </c>
      <c r="Q522" s="21">
        <v>1</v>
      </c>
      <c r="R522" s="21">
        <v>1</v>
      </c>
      <c r="S522" s="21">
        <v>1</v>
      </c>
      <c r="T522" s="21">
        <v>1</v>
      </c>
      <c r="U522" s="21">
        <v>1</v>
      </c>
      <c r="V522" s="26" t="s">
        <v>146</v>
      </c>
      <c r="W52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22" t="str">
        <f>IF(cto1255AMCO3[[#This Row],[Calificacion]]=1,"Aprobado","Subsanar")</f>
        <v>Aprobado</v>
      </c>
    </row>
    <row r="523" spans="1:24" customFormat="1" hidden="1">
      <c r="A523">
        <v>522</v>
      </c>
      <c r="B523" s="21" t="s">
        <v>1739</v>
      </c>
      <c r="C523" s="13" t="s">
        <v>1740</v>
      </c>
      <c r="D523" t="s">
        <v>1680</v>
      </c>
      <c r="E523" s="21" t="s">
        <v>1741</v>
      </c>
      <c r="F523" s="20">
        <v>55</v>
      </c>
      <c r="G523" s="20">
        <v>54.507666</v>
      </c>
      <c r="H523" s="21">
        <v>55</v>
      </c>
      <c r="I523" s="22">
        <f t="shared" si="30"/>
        <v>0</v>
      </c>
      <c r="J523" s="23">
        <f t="shared" si="28"/>
        <v>7.0000000000000007E-2</v>
      </c>
      <c r="K523" s="21" t="str">
        <f t="shared" si="31"/>
        <v>Dentro del rango</v>
      </c>
      <c r="L523" s="21">
        <v>1</v>
      </c>
      <c r="M523" s="21">
        <v>1</v>
      </c>
      <c r="N523" s="21">
        <v>1</v>
      </c>
      <c r="O523" s="21">
        <v>1</v>
      </c>
      <c r="P523" s="21">
        <v>1</v>
      </c>
      <c r="Q523" s="21">
        <v>1</v>
      </c>
      <c r="R523" s="21">
        <v>1</v>
      </c>
      <c r="S523" s="21">
        <v>1</v>
      </c>
      <c r="T523" s="21">
        <v>1</v>
      </c>
      <c r="U523" s="21">
        <v>1</v>
      </c>
      <c r="V523" s="26" t="s">
        <v>146</v>
      </c>
      <c r="W52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23" t="str">
        <f>IF(cto1255AMCO3[[#This Row],[Calificacion]]=1,"Aprobado","Subsanar")</f>
        <v>Aprobado</v>
      </c>
    </row>
    <row r="524" spans="1:24" customFormat="1" hidden="1">
      <c r="A524">
        <v>523</v>
      </c>
      <c r="B524" s="21" t="s">
        <v>1742</v>
      </c>
      <c r="C524" s="13" t="s">
        <v>1743</v>
      </c>
      <c r="D524" t="s">
        <v>1680</v>
      </c>
      <c r="E524" s="21" t="s">
        <v>1744</v>
      </c>
      <c r="F524" s="20">
        <v>55</v>
      </c>
      <c r="G524" s="20">
        <v>55.15428</v>
      </c>
      <c r="H524" s="21">
        <v>55</v>
      </c>
      <c r="I524" s="22">
        <f t="shared" si="30"/>
        <v>0</v>
      </c>
      <c r="J524" s="23">
        <f t="shared" si="28"/>
        <v>7.0000000000000007E-2</v>
      </c>
      <c r="K524" s="21" t="str">
        <f t="shared" si="31"/>
        <v>Dentro del rango</v>
      </c>
      <c r="L524" s="21">
        <v>1</v>
      </c>
      <c r="M524" s="21">
        <v>1</v>
      </c>
      <c r="N524" s="21">
        <v>1</v>
      </c>
      <c r="O524" s="21">
        <v>1</v>
      </c>
      <c r="P524" s="21">
        <v>1</v>
      </c>
      <c r="Q524" s="21">
        <v>1</v>
      </c>
      <c r="R524" s="21">
        <v>1</v>
      </c>
      <c r="S524" s="21">
        <v>1</v>
      </c>
      <c r="T524" s="21">
        <v>1</v>
      </c>
      <c r="U524" s="21">
        <v>1</v>
      </c>
      <c r="V524" s="26" t="s">
        <v>146</v>
      </c>
      <c r="W52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24" t="str">
        <f>IF(cto1255AMCO3[[#This Row],[Calificacion]]=1,"Aprobado","Subsanar")</f>
        <v>Aprobado</v>
      </c>
    </row>
    <row r="525" spans="1:24" customFormat="1" hidden="1">
      <c r="A525">
        <v>524</v>
      </c>
      <c r="B525" s="21" t="s">
        <v>1745</v>
      </c>
      <c r="C525" s="13" t="s">
        <v>1746</v>
      </c>
      <c r="D525" t="s">
        <v>1680</v>
      </c>
      <c r="E525" s="21" t="s">
        <v>1747</v>
      </c>
      <c r="F525" s="20" t="s">
        <v>1714</v>
      </c>
      <c r="G525" s="20" t="s">
        <v>1748</v>
      </c>
      <c r="H525" s="21">
        <v>54</v>
      </c>
      <c r="I525" s="22">
        <f t="shared" si="30"/>
        <v>0</v>
      </c>
      <c r="J525" s="23">
        <f t="shared" si="28"/>
        <v>7.0000000000000007E-2</v>
      </c>
      <c r="K525" s="21" t="str">
        <f t="shared" si="31"/>
        <v>Dentro del rango</v>
      </c>
      <c r="L525" s="21">
        <v>1</v>
      </c>
      <c r="M525" s="21">
        <v>1</v>
      </c>
      <c r="N525" s="21">
        <v>1</v>
      </c>
      <c r="O525" s="21">
        <v>1</v>
      </c>
      <c r="P525" s="21">
        <v>1</v>
      </c>
      <c r="Q525" s="21">
        <v>1</v>
      </c>
      <c r="R525" s="21">
        <v>1</v>
      </c>
      <c r="S525" s="21">
        <v>1</v>
      </c>
      <c r="T525" s="21">
        <v>1</v>
      </c>
      <c r="U525" s="21">
        <v>1</v>
      </c>
      <c r="V525" s="26" t="s">
        <v>146</v>
      </c>
      <c r="W52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25" t="str">
        <f>IF(cto1255AMCO3[[#This Row],[Calificacion]]=1,"Aprobado","Subsanar")</f>
        <v>Aprobado</v>
      </c>
    </row>
    <row r="526" spans="1:24" customFormat="1" hidden="1">
      <c r="A526">
        <v>525</v>
      </c>
      <c r="B526" t="s">
        <v>1749</v>
      </c>
      <c r="C526" s="13" t="s">
        <v>1750</v>
      </c>
      <c r="D526" t="s">
        <v>1751</v>
      </c>
      <c r="E526" s="26" t="s">
        <v>1752</v>
      </c>
      <c r="F526" s="36">
        <v>72</v>
      </c>
      <c r="G526" s="36">
        <v>72.052097000000003</v>
      </c>
      <c r="H526" s="52">
        <v>72</v>
      </c>
      <c r="I526" s="38">
        <v>0</v>
      </c>
      <c r="J526" s="63">
        <v>7.0000000000000007E-2</v>
      </c>
      <c r="K526" s="52" t="s">
        <v>861</v>
      </c>
      <c r="L526" s="48">
        <v>1</v>
      </c>
      <c r="M526" s="48">
        <v>1</v>
      </c>
      <c r="N526" s="48">
        <v>1</v>
      </c>
      <c r="O526" s="48">
        <v>1</v>
      </c>
      <c r="P526" s="48">
        <v>1</v>
      </c>
      <c r="Q526" s="48">
        <v>1</v>
      </c>
      <c r="R526" s="48">
        <v>1</v>
      </c>
      <c r="S526" s="48">
        <v>1</v>
      </c>
      <c r="T526" s="48">
        <v>1</v>
      </c>
      <c r="U526" s="48">
        <v>1</v>
      </c>
      <c r="V526" s="48" t="s">
        <v>47</v>
      </c>
      <c r="W526" s="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26" s="48" t="str">
        <f>IF(cto1255AMCO3[[#This Row],[Calificacion]]=1,"Aprobado","Subsanar")</f>
        <v>Aprobado</v>
      </c>
    </row>
    <row r="527" spans="1:24" customFormat="1" hidden="1">
      <c r="A527">
        <v>526</v>
      </c>
      <c r="B527" t="s">
        <v>1753</v>
      </c>
      <c r="C527" s="13" t="s">
        <v>1754</v>
      </c>
      <c r="D527" t="s">
        <v>1751</v>
      </c>
      <c r="E527" s="26" t="s">
        <v>1755</v>
      </c>
      <c r="F527" s="40">
        <v>72</v>
      </c>
      <c r="G527" s="40">
        <v>72.046553000000003</v>
      </c>
      <c r="H527" s="50">
        <v>72</v>
      </c>
      <c r="I527" s="42">
        <v>0</v>
      </c>
      <c r="J527" s="61">
        <v>7.0000000000000007E-2</v>
      </c>
      <c r="K527" s="50" t="s">
        <v>861</v>
      </c>
      <c r="L527" s="51">
        <v>1</v>
      </c>
      <c r="M527" s="51">
        <v>1</v>
      </c>
      <c r="N527" s="51">
        <v>1</v>
      </c>
      <c r="O527" s="51">
        <v>1</v>
      </c>
      <c r="P527" s="51">
        <v>1</v>
      </c>
      <c r="Q527" s="51">
        <v>1</v>
      </c>
      <c r="R527" s="51">
        <v>1</v>
      </c>
      <c r="S527" s="51">
        <v>1</v>
      </c>
      <c r="T527" s="51">
        <v>1</v>
      </c>
      <c r="U527" s="51">
        <v>1</v>
      </c>
      <c r="V527" s="51" t="s">
        <v>47</v>
      </c>
      <c r="W527" s="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27" s="51" t="str">
        <f>IF(cto1255AMCO3[[#This Row],[Calificacion]]=1,"Aprobado","Subsanar")</f>
        <v>Aprobado</v>
      </c>
    </row>
    <row r="528" spans="1:24" customFormat="1" hidden="1">
      <c r="A528">
        <v>527</v>
      </c>
      <c r="B528" t="s">
        <v>1756</v>
      </c>
      <c r="C528" s="13" t="s">
        <v>1757</v>
      </c>
      <c r="D528" t="s">
        <v>1751</v>
      </c>
      <c r="E528" s="26" t="s">
        <v>1758</v>
      </c>
      <c r="F528" s="36">
        <v>72</v>
      </c>
      <c r="G528" s="36">
        <v>72.041582000000005</v>
      </c>
      <c r="H528" s="52">
        <v>72</v>
      </c>
      <c r="I528" s="38">
        <v>0</v>
      </c>
      <c r="J528" s="63">
        <v>7.0000000000000007E-2</v>
      </c>
      <c r="K528" s="52" t="s">
        <v>861</v>
      </c>
      <c r="L528" s="48">
        <v>1</v>
      </c>
      <c r="M528" s="48">
        <v>1</v>
      </c>
      <c r="N528" s="48">
        <v>1</v>
      </c>
      <c r="O528" s="48">
        <v>1</v>
      </c>
      <c r="P528" s="48">
        <v>1</v>
      </c>
      <c r="Q528" s="48">
        <v>1</v>
      </c>
      <c r="R528" s="48">
        <v>1</v>
      </c>
      <c r="S528" s="48">
        <v>1</v>
      </c>
      <c r="T528" s="48">
        <v>1</v>
      </c>
      <c r="U528" s="48">
        <v>1</v>
      </c>
      <c r="V528" s="48" t="s">
        <v>47</v>
      </c>
      <c r="W528" s="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28" s="48" t="str">
        <f>IF(cto1255AMCO3[[#This Row],[Calificacion]]=1,"Aprobado","Subsanar")</f>
        <v>Aprobado</v>
      </c>
    </row>
    <row r="529" spans="1:24" customFormat="1" hidden="1">
      <c r="A529">
        <v>528</v>
      </c>
      <c r="B529" t="s">
        <v>1759</v>
      </c>
      <c r="C529" s="13" t="s">
        <v>1760</v>
      </c>
      <c r="D529" t="s">
        <v>1751</v>
      </c>
      <c r="E529" s="26" t="s">
        <v>1761</v>
      </c>
      <c r="F529" s="40">
        <v>72</v>
      </c>
      <c r="G529" s="40">
        <v>72.041354999999996</v>
      </c>
      <c r="H529" s="50">
        <v>72</v>
      </c>
      <c r="I529" s="42">
        <v>0</v>
      </c>
      <c r="J529" s="61">
        <v>7.0000000000000007E-2</v>
      </c>
      <c r="K529" s="50" t="s">
        <v>861</v>
      </c>
      <c r="L529" s="51">
        <v>1</v>
      </c>
      <c r="M529" s="51">
        <v>1</v>
      </c>
      <c r="N529" s="51">
        <v>1</v>
      </c>
      <c r="O529" s="51">
        <v>1</v>
      </c>
      <c r="P529" s="51">
        <v>1</v>
      </c>
      <c r="Q529" s="51">
        <v>1</v>
      </c>
      <c r="R529" s="51">
        <v>1</v>
      </c>
      <c r="S529" s="51">
        <v>1</v>
      </c>
      <c r="T529" s="51">
        <v>1</v>
      </c>
      <c r="U529" s="51">
        <v>1</v>
      </c>
      <c r="V529" s="51" t="s">
        <v>47</v>
      </c>
      <c r="W529" s="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29" s="51" t="str">
        <f>IF(cto1255AMCO3[[#This Row],[Calificacion]]=1,"Aprobado","Subsanar")</f>
        <v>Aprobado</v>
      </c>
    </row>
    <row r="530" spans="1:24" customFormat="1" hidden="1">
      <c r="A530">
        <v>529</v>
      </c>
      <c r="B530" t="s">
        <v>1762</v>
      </c>
      <c r="C530" s="13" t="s">
        <v>1763</v>
      </c>
      <c r="D530" t="s">
        <v>1751</v>
      </c>
      <c r="E530" s="26" t="s">
        <v>1764</v>
      </c>
      <c r="F530" s="36">
        <v>71</v>
      </c>
      <c r="G530" s="36">
        <v>70.824875000000006</v>
      </c>
      <c r="H530" s="52">
        <v>71</v>
      </c>
      <c r="I530" s="38">
        <v>0</v>
      </c>
      <c r="J530" s="63">
        <v>7.0000000000000007E-2</v>
      </c>
      <c r="K530" s="52" t="s">
        <v>861</v>
      </c>
      <c r="L530" s="48">
        <v>1</v>
      </c>
      <c r="M530" s="48">
        <v>1</v>
      </c>
      <c r="N530" s="48">
        <v>1</v>
      </c>
      <c r="O530" s="48">
        <v>1</v>
      </c>
      <c r="P530" s="48">
        <v>1</v>
      </c>
      <c r="Q530" s="48">
        <v>1</v>
      </c>
      <c r="R530" s="48">
        <v>1</v>
      </c>
      <c r="S530" s="48">
        <v>1</v>
      </c>
      <c r="T530" s="48">
        <v>1</v>
      </c>
      <c r="U530" s="48">
        <v>1</v>
      </c>
      <c r="V530" s="48" t="s">
        <v>47</v>
      </c>
      <c r="W530" s="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30" s="48" t="str">
        <f>IF(cto1255AMCO3[[#This Row],[Calificacion]]=1,"Aprobado","Subsanar")</f>
        <v>Aprobado</v>
      </c>
    </row>
    <row r="531" spans="1:24" customFormat="1" hidden="1">
      <c r="A531">
        <v>530</v>
      </c>
      <c r="B531" t="s">
        <v>1765</v>
      </c>
      <c r="C531" s="13" t="s">
        <v>1766</v>
      </c>
      <c r="D531" t="s">
        <v>1751</v>
      </c>
      <c r="E531" s="26" t="s">
        <v>1767</v>
      </c>
      <c r="F531" s="40">
        <v>72</v>
      </c>
      <c r="G531" s="40">
        <v>71.915908999999999</v>
      </c>
      <c r="H531" s="50">
        <v>72</v>
      </c>
      <c r="I531" s="42">
        <v>0</v>
      </c>
      <c r="J531" s="61">
        <v>7.0000000000000007E-2</v>
      </c>
      <c r="K531" s="50" t="s">
        <v>861</v>
      </c>
      <c r="L531" s="51">
        <v>1</v>
      </c>
      <c r="M531" s="51">
        <v>1</v>
      </c>
      <c r="N531" s="51">
        <v>1</v>
      </c>
      <c r="O531" s="51">
        <v>1</v>
      </c>
      <c r="P531" s="51">
        <v>1</v>
      </c>
      <c r="Q531" s="51">
        <v>1</v>
      </c>
      <c r="R531" s="51">
        <v>1</v>
      </c>
      <c r="S531" s="51">
        <v>1</v>
      </c>
      <c r="T531" s="51">
        <v>1</v>
      </c>
      <c r="U531" s="51">
        <v>1</v>
      </c>
      <c r="V531" s="51" t="s">
        <v>47</v>
      </c>
      <c r="W531" s="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31" s="51" t="str">
        <f>IF(cto1255AMCO3[[#This Row],[Calificacion]]=1,"Aprobado","Subsanar")</f>
        <v>Aprobado</v>
      </c>
    </row>
    <row r="532" spans="1:24" customFormat="1" hidden="1">
      <c r="A532">
        <v>531</v>
      </c>
      <c r="B532" t="s">
        <v>1768</v>
      </c>
      <c r="C532" s="13" t="s">
        <v>1769</v>
      </c>
      <c r="D532" t="s">
        <v>1751</v>
      </c>
      <c r="E532" s="26" t="s">
        <v>1770</v>
      </c>
      <c r="F532" s="36">
        <v>72</v>
      </c>
      <c r="G532" s="36">
        <v>71.758546999999993</v>
      </c>
      <c r="H532" s="52">
        <v>72</v>
      </c>
      <c r="I532" s="38">
        <v>0</v>
      </c>
      <c r="J532" s="63">
        <v>7.0000000000000007E-2</v>
      </c>
      <c r="K532" s="52" t="s">
        <v>861</v>
      </c>
      <c r="L532" s="48">
        <v>1</v>
      </c>
      <c r="M532" s="48">
        <v>1</v>
      </c>
      <c r="N532" s="48">
        <v>1</v>
      </c>
      <c r="O532" s="48">
        <v>1</v>
      </c>
      <c r="P532" s="48">
        <v>1</v>
      </c>
      <c r="Q532" s="48">
        <v>1</v>
      </c>
      <c r="R532" s="48">
        <v>1</v>
      </c>
      <c r="S532" s="48">
        <v>1</v>
      </c>
      <c r="T532" s="48">
        <v>1</v>
      </c>
      <c r="U532" s="48">
        <v>1</v>
      </c>
      <c r="V532" s="48" t="s">
        <v>47</v>
      </c>
      <c r="W532" s="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32" s="48" t="str">
        <f>IF(cto1255AMCO3[[#This Row],[Calificacion]]=1,"Aprobado","Subsanar")</f>
        <v>Aprobado</v>
      </c>
    </row>
    <row r="533" spans="1:24" customFormat="1" hidden="1">
      <c r="A533">
        <v>532</v>
      </c>
      <c r="B533" t="s">
        <v>1771</v>
      </c>
      <c r="C533" s="13" t="s">
        <v>1772</v>
      </c>
      <c r="D533" t="s">
        <v>1751</v>
      </c>
      <c r="E533" s="26" t="s">
        <v>1773</v>
      </c>
      <c r="F533" s="36">
        <v>75</v>
      </c>
      <c r="G533" s="36">
        <v>74.884500000000003</v>
      </c>
      <c r="H533" s="52">
        <v>75</v>
      </c>
      <c r="I533" s="38">
        <v>0</v>
      </c>
      <c r="J533" s="63">
        <v>7.0000000000000007E-2</v>
      </c>
      <c r="K533" s="52" t="s">
        <v>861</v>
      </c>
      <c r="L533" s="48">
        <v>1</v>
      </c>
      <c r="M533" s="48">
        <v>1</v>
      </c>
      <c r="N533" s="48">
        <v>1</v>
      </c>
      <c r="O533" s="48">
        <v>1</v>
      </c>
      <c r="P533" s="48">
        <v>1</v>
      </c>
      <c r="Q533" s="48">
        <v>1</v>
      </c>
      <c r="R533" s="48">
        <v>1</v>
      </c>
      <c r="S533" s="48">
        <v>1</v>
      </c>
      <c r="T533" s="48">
        <v>1</v>
      </c>
      <c r="U533" s="48">
        <v>1</v>
      </c>
      <c r="V533" s="48" t="s">
        <v>47</v>
      </c>
      <c r="W533" s="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33" s="48" t="str">
        <f>IF(cto1255AMCO3[[#This Row],[Calificacion]]=1,"Aprobado","Subsanar")</f>
        <v>Aprobado</v>
      </c>
    </row>
    <row r="534" spans="1:24" customFormat="1" hidden="1">
      <c r="A534">
        <v>533</v>
      </c>
      <c r="B534" t="s">
        <v>1774</v>
      </c>
      <c r="C534" s="13" t="s">
        <v>1775</v>
      </c>
      <c r="D534" t="s">
        <v>1751</v>
      </c>
      <c r="E534" s="26" t="s">
        <v>1776</v>
      </c>
      <c r="F534" s="40">
        <v>71</v>
      </c>
      <c r="G534" s="40">
        <v>71.363622000000007</v>
      </c>
      <c r="H534" s="50">
        <v>71</v>
      </c>
      <c r="I534" s="42">
        <v>0</v>
      </c>
      <c r="J534" s="61">
        <v>7.0000000000000007E-2</v>
      </c>
      <c r="K534" s="50" t="s">
        <v>861</v>
      </c>
      <c r="L534" s="51">
        <v>1</v>
      </c>
      <c r="M534" s="51">
        <v>1</v>
      </c>
      <c r="N534" s="51">
        <v>1</v>
      </c>
      <c r="O534" s="51">
        <v>1</v>
      </c>
      <c r="P534" s="51">
        <v>1</v>
      </c>
      <c r="Q534" s="51">
        <v>1</v>
      </c>
      <c r="R534" s="51">
        <v>1</v>
      </c>
      <c r="S534" s="51">
        <v>1</v>
      </c>
      <c r="T534" s="51">
        <v>1</v>
      </c>
      <c r="U534" s="51">
        <v>1</v>
      </c>
      <c r="V534" s="51" t="s">
        <v>47</v>
      </c>
      <c r="W534" s="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34" s="51" t="str">
        <f>IF(cto1255AMCO3[[#This Row],[Calificacion]]=1,"Aprobado","Subsanar")</f>
        <v>Aprobado</v>
      </c>
    </row>
    <row r="535" spans="1:24" customFormat="1" hidden="1">
      <c r="A535">
        <v>534</v>
      </c>
      <c r="B535" t="s">
        <v>1777</v>
      </c>
      <c r="C535" s="13" t="s">
        <v>1778</v>
      </c>
      <c r="D535" t="s">
        <v>1751</v>
      </c>
      <c r="E535" s="26" t="s">
        <v>1779</v>
      </c>
      <c r="F535" s="36">
        <v>74</v>
      </c>
      <c r="G535" s="36">
        <v>74.210976000000002</v>
      </c>
      <c r="H535" s="52">
        <v>74</v>
      </c>
      <c r="I535" s="38">
        <v>0</v>
      </c>
      <c r="J535" s="63">
        <v>7.0000000000000007E-2</v>
      </c>
      <c r="K535" s="52" t="s">
        <v>861</v>
      </c>
      <c r="L535" s="48">
        <v>1</v>
      </c>
      <c r="M535" s="48">
        <v>1</v>
      </c>
      <c r="N535" s="48">
        <v>1</v>
      </c>
      <c r="O535" s="48">
        <v>1</v>
      </c>
      <c r="P535" s="48">
        <v>1</v>
      </c>
      <c r="Q535" s="48">
        <v>1</v>
      </c>
      <c r="R535" s="48">
        <v>1</v>
      </c>
      <c r="S535" s="48">
        <v>1</v>
      </c>
      <c r="T535" s="48">
        <v>1</v>
      </c>
      <c r="U535" s="48">
        <v>1</v>
      </c>
      <c r="V535" s="48" t="s">
        <v>47</v>
      </c>
      <c r="W535" s="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35" s="48" t="str">
        <f>IF(cto1255AMCO3[[#This Row],[Calificacion]]=1,"Aprobado","Subsanar")</f>
        <v>Aprobado</v>
      </c>
    </row>
    <row r="536" spans="1:24" customFormat="1" hidden="1">
      <c r="A536">
        <v>535</v>
      </c>
      <c r="B536" t="s">
        <v>1780</v>
      </c>
      <c r="C536" s="13" t="s">
        <v>1781</v>
      </c>
      <c r="D536" t="s">
        <v>1751</v>
      </c>
      <c r="E536" s="26" t="s">
        <v>1782</v>
      </c>
      <c r="F536" s="40">
        <v>72</v>
      </c>
      <c r="G536" s="40">
        <v>71.785906999999995</v>
      </c>
      <c r="H536" s="50">
        <v>72</v>
      </c>
      <c r="I536" s="42">
        <v>0</v>
      </c>
      <c r="J536" s="61">
        <v>7.0000000000000007E-2</v>
      </c>
      <c r="K536" s="50" t="s">
        <v>861</v>
      </c>
      <c r="L536" s="51">
        <v>1</v>
      </c>
      <c r="M536" s="51">
        <v>1</v>
      </c>
      <c r="N536" s="51">
        <v>1</v>
      </c>
      <c r="O536" s="51">
        <v>1</v>
      </c>
      <c r="P536" s="51">
        <v>1</v>
      </c>
      <c r="Q536" s="51">
        <v>1</v>
      </c>
      <c r="R536" s="51">
        <v>1</v>
      </c>
      <c r="S536" s="51">
        <v>1</v>
      </c>
      <c r="T536" s="51">
        <v>1</v>
      </c>
      <c r="U536" s="51">
        <v>1</v>
      </c>
      <c r="V536" s="51" t="s">
        <v>47</v>
      </c>
      <c r="W536" s="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36" s="51" t="str">
        <f>IF(cto1255AMCO3[[#This Row],[Calificacion]]=1,"Aprobado","Subsanar")</f>
        <v>Aprobado</v>
      </c>
    </row>
    <row r="537" spans="1:24" customFormat="1" hidden="1">
      <c r="A537">
        <v>536</v>
      </c>
      <c r="B537" t="s">
        <v>1783</v>
      </c>
      <c r="C537" s="13" t="s">
        <v>1784</v>
      </c>
      <c r="D537" t="s">
        <v>1751</v>
      </c>
      <c r="E537" s="26" t="s">
        <v>1785</v>
      </c>
      <c r="F537" s="36">
        <v>74</v>
      </c>
      <c r="G537" s="36">
        <v>73.855805000000004</v>
      </c>
      <c r="H537" s="52">
        <v>74</v>
      </c>
      <c r="I537" s="38">
        <v>0</v>
      </c>
      <c r="J537" s="63">
        <v>7.0000000000000007E-2</v>
      </c>
      <c r="K537" s="52" t="s">
        <v>861</v>
      </c>
      <c r="L537" s="48">
        <v>1</v>
      </c>
      <c r="M537" s="48">
        <v>1</v>
      </c>
      <c r="N537" s="48">
        <v>1</v>
      </c>
      <c r="O537" s="48">
        <v>1</v>
      </c>
      <c r="P537" s="48">
        <v>1</v>
      </c>
      <c r="Q537" s="48">
        <v>1</v>
      </c>
      <c r="R537" s="48">
        <v>1</v>
      </c>
      <c r="S537" s="48">
        <v>1</v>
      </c>
      <c r="T537" s="48">
        <v>1</v>
      </c>
      <c r="U537" s="48">
        <v>1</v>
      </c>
      <c r="V537" s="48" t="s">
        <v>47</v>
      </c>
      <c r="W537" s="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37" s="48" t="str">
        <f>IF(cto1255AMCO3[[#This Row],[Calificacion]]=1,"Aprobado","Subsanar")</f>
        <v>Aprobado</v>
      </c>
    </row>
    <row r="538" spans="1:24" hidden="1">
      <c r="A538">
        <v>537</v>
      </c>
      <c r="B538" t="s">
        <v>1786</v>
      </c>
      <c r="C538" s="13" t="s">
        <v>1787</v>
      </c>
      <c r="D538" t="s">
        <v>1788</v>
      </c>
      <c r="E538" s="26" t="s">
        <v>1789</v>
      </c>
      <c r="F538" s="6">
        <v>76</v>
      </c>
      <c r="G538" s="6">
        <v>75.840117000000006</v>
      </c>
      <c r="H538" s="48">
        <v>76</v>
      </c>
      <c r="I538" s="4">
        <f t="shared" ref="I538:I601" si="32">(((ABS(H538-F538))/F538))</f>
        <v>0</v>
      </c>
      <c r="J538" s="10">
        <f t="shared" ref="J538:J601" si="33">IF(H538&lt;=80,0.07,IF(AND(H538&gt;80,H538&lt;=250),0.06,IF(AND(H538&gt;250,H538&lt;=500),0.04,IF(H538&gt;500,0.03,0))))</f>
        <v>7.0000000000000007E-2</v>
      </c>
      <c r="K538" t="str">
        <f t="shared" ref="K538:K601" si="34">IF(ABS(I538)&lt;=J538,"Dentro del rango","Supera el rango")</f>
        <v>Dentro del rango</v>
      </c>
      <c r="L538" s="48">
        <v>1</v>
      </c>
      <c r="M538" s="48">
        <v>1</v>
      </c>
      <c r="N538" s="48">
        <v>1</v>
      </c>
      <c r="O538" s="48">
        <v>1</v>
      </c>
      <c r="P538" s="48">
        <v>1</v>
      </c>
      <c r="Q538" s="48">
        <v>1</v>
      </c>
      <c r="R538" s="48">
        <v>1</v>
      </c>
      <c r="S538" s="48">
        <v>1</v>
      </c>
      <c r="T538" s="48">
        <v>1</v>
      </c>
      <c r="U538" s="48">
        <v>1</v>
      </c>
      <c r="V538" s="48"/>
      <c r="W53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38" t="str">
        <f>IF(cto1255AMCO3[[#This Row],[Calificacion]]=1,"Aprobado","Subsanar")</f>
        <v>Aprobado</v>
      </c>
    </row>
    <row r="539" spans="1:24" hidden="1">
      <c r="A539">
        <v>538</v>
      </c>
      <c r="B539" t="s">
        <v>1790</v>
      </c>
      <c r="C539" s="13" t="s">
        <v>1791</v>
      </c>
      <c r="D539" t="s">
        <v>1788</v>
      </c>
      <c r="E539" s="26" t="s">
        <v>1792</v>
      </c>
      <c r="F539" s="6" t="s">
        <v>1793</v>
      </c>
      <c r="G539" s="6" t="s">
        <v>1794</v>
      </c>
      <c r="H539" s="51">
        <v>60</v>
      </c>
      <c r="I539" s="4">
        <f t="shared" si="32"/>
        <v>0</v>
      </c>
      <c r="J539" s="10">
        <f t="shared" si="33"/>
        <v>7.0000000000000007E-2</v>
      </c>
      <c r="K539" t="str">
        <f t="shared" si="34"/>
        <v>Dentro del rango</v>
      </c>
      <c r="L539" s="51">
        <v>1</v>
      </c>
      <c r="M539" s="51">
        <v>1</v>
      </c>
      <c r="N539" s="51">
        <v>1</v>
      </c>
      <c r="O539" s="51">
        <v>1</v>
      </c>
      <c r="P539" s="51">
        <v>1</v>
      </c>
      <c r="Q539" s="51">
        <v>1</v>
      </c>
      <c r="R539" s="51">
        <v>1</v>
      </c>
      <c r="S539" s="51">
        <v>1</v>
      </c>
      <c r="T539" s="51">
        <v>1</v>
      </c>
      <c r="U539" s="51">
        <v>1</v>
      </c>
      <c r="V539" s="51"/>
      <c r="W53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39" t="str">
        <f>IF(cto1255AMCO3[[#This Row],[Calificacion]]=1,"Aprobado","Subsanar")</f>
        <v>Aprobado</v>
      </c>
    </row>
    <row r="540" spans="1:24" hidden="1">
      <c r="A540">
        <v>539</v>
      </c>
      <c r="B540" t="s">
        <v>1795</v>
      </c>
      <c r="C540" s="13" t="s">
        <v>1796</v>
      </c>
      <c r="D540" t="s">
        <v>1788</v>
      </c>
      <c r="E540" s="26" t="s">
        <v>1797</v>
      </c>
      <c r="F540" s="6">
        <v>58</v>
      </c>
      <c r="G540" s="6">
        <v>57.875895</v>
      </c>
      <c r="H540" s="48">
        <v>58</v>
      </c>
      <c r="I540" s="4">
        <f t="shared" si="32"/>
        <v>0</v>
      </c>
      <c r="J540" s="10">
        <f t="shared" si="33"/>
        <v>7.0000000000000007E-2</v>
      </c>
      <c r="K540" t="str">
        <f t="shared" si="34"/>
        <v>Dentro del rango</v>
      </c>
      <c r="L540" s="48">
        <v>1</v>
      </c>
      <c r="M540" s="48">
        <v>1</v>
      </c>
      <c r="N540" s="48">
        <v>1</v>
      </c>
      <c r="O540" s="48">
        <v>1</v>
      </c>
      <c r="P540" s="48">
        <v>1</v>
      </c>
      <c r="Q540" s="48">
        <v>1</v>
      </c>
      <c r="R540" s="48">
        <v>1</v>
      </c>
      <c r="S540" s="48">
        <v>1</v>
      </c>
      <c r="T540" s="48">
        <v>1</v>
      </c>
      <c r="U540" s="48">
        <v>1</v>
      </c>
      <c r="V540" s="48"/>
      <c r="W54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40" t="str">
        <f>IF(cto1255AMCO3[[#This Row],[Calificacion]]=1,"Aprobado","Subsanar")</f>
        <v>Aprobado</v>
      </c>
    </row>
    <row r="541" spans="1:24" hidden="1">
      <c r="A541">
        <v>540</v>
      </c>
      <c r="B541" t="s">
        <v>1798</v>
      </c>
      <c r="C541" s="13" t="s">
        <v>1799</v>
      </c>
      <c r="D541" t="s">
        <v>1788</v>
      </c>
      <c r="E541" s="26" t="s">
        <v>1800</v>
      </c>
      <c r="F541" s="6">
        <v>58</v>
      </c>
      <c r="G541" s="6">
        <v>58.273024999999997</v>
      </c>
      <c r="H541" s="51">
        <v>58</v>
      </c>
      <c r="I541" s="4">
        <f t="shared" si="32"/>
        <v>0</v>
      </c>
      <c r="J541" s="10">
        <f t="shared" si="33"/>
        <v>7.0000000000000007E-2</v>
      </c>
      <c r="K541" t="str">
        <f t="shared" si="34"/>
        <v>Dentro del rango</v>
      </c>
      <c r="L541" s="51">
        <v>1</v>
      </c>
      <c r="M541" s="51">
        <v>1</v>
      </c>
      <c r="N541" s="51">
        <v>1</v>
      </c>
      <c r="O541" s="51">
        <v>1</v>
      </c>
      <c r="P541" s="51">
        <v>1</v>
      </c>
      <c r="Q541" s="51">
        <v>1</v>
      </c>
      <c r="R541" s="51">
        <v>1</v>
      </c>
      <c r="S541" s="51">
        <v>1</v>
      </c>
      <c r="T541" s="51">
        <v>1</v>
      </c>
      <c r="U541" s="51">
        <v>1</v>
      </c>
      <c r="V541" s="51"/>
      <c r="W54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41" t="str">
        <f>IF(cto1255AMCO3[[#This Row],[Calificacion]]=1,"Aprobado","Subsanar")</f>
        <v>Aprobado</v>
      </c>
    </row>
    <row r="542" spans="1:24" hidden="1">
      <c r="A542">
        <v>541</v>
      </c>
      <c r="B542" t="s">
        <v>1801</v>
      </c>
      <c r="C542" s="13" t="s">
        <v>1802</v>
      </c>
      <c r="D542" t="s">
        <v>1788</v>
      </c>
      <c r="E542" s="26" t="s">
        <v>1803</v>
      </c>
      <c r="F542" s="6">
        <v>59</v>
      </c>
      <c r="G542" s="6">
        <v>58.899445</v>
      </c>
      <c r="H542" s="48">
        <v>59</v>
      </c>
      <c r="I542" s="4">
        <f t="shared" si="32"/>
        <v>0</v>
      </c>
      <c r="J542" s="10">
        <f t="shared" si="33"/>
        <v>7.0000000000000007E-2</v>
      </c>
      <c r="K542" t="str">
        <f t="shared" si="34"/>
        <v>Dentro del rango</v>
      </c>
      <c r="L542" s="48">
        <v>1</v>
      </c>
      <c r="M542" s="48">
        <v>1</v>
      </c>
      <c r="N542" s="48">
        <v>1</v>
      </c>
      <c r="O542" s="48">
        <v>1</v>
      </c>
      <c r="P542" s="48">
        <v>1</v>
      </c>
      <c r="Q542" s="48">
        <v>1</v>
      </c>
      <c r="R542" s="48">
        <v>1</v>
      </c>
      <c r="S542" s="48">
        <v>1</v>
      </c>
      <c r="T542" s="48">
        <v>1</v>
      </c>
      <c r="U542" s="48">
        <v>1</v>
      </c>
      <c r="V542" s="48"/>
      <c r="W54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42" t="str">
        <f>IF(cto1255AMCO3[[#This Row],[Calificacion]]=1,"Aprobado","Subsanar")</f>
        <v>Aprobado</v>
      </c>
    </row>
    <row r="543" spans="1:24" hidden="1">
      <c r="A543">
        <v>542</v>
      </c>
      <c r="B543" t="s">
        <v>1804</v>
      </c>
      <c r="C543" s="13" t="s">
        <v>1805</v>
      </c>
      <c r="D543" t="s">
        <v>1788</v>
      </c>
      <c r="E543" s="26" t="s">
        <v>1806</v>
      </c>
      <c r="F543" s="6">
        <v>58</v>
      </c>
      <c r="G543" s="6">
        <v>57.929385000000003</v>
      </c>
      <c r="H543" s="51">
        <v>58</v>
      </c>
      <c r="I543" s="4">
        <f t="shared" si="32"/>
        <v>0</v>
      </c>
      <c r="J543" s="10">
        <f t="shared" si="33"/>
        <v>7.0000000000000007E-2</v>
      </c>
      <c r="K543" t="str">
        <f t="shared" si="34"/>
        <v>Dentro del rango</v>
      </c>
      <c r="L543" s="51">
        <v>1</v>
      </c>
      <c r="M543" s="51">
        <v>1</v>
      </c>
      <c r="N543" s="51">
        <v>1</v>
      </c>
      <c r="O543" s="51">
        <v>1</v>
      </c>
      <c r="P543" s="51">
        <v>1</v>
      </c>
      <c r="Q543" s="51">
        <v>1</v>
      </c>
      <c r="R543" s="51">
        <v>1</v>
      </c>
      <c r="S543" s="51">
        <v>1</v>
      </c>
      <c r="T543" s="51">
        <v>1</v>
      </c>
      <c r="U543" s="51">
        <v>1</v>
      </c>
      <c r="V543" s="51"/>
      <c r="W54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43" t="str">
        <f>IF(cto1255AMCO3[[#This Row],[Calificacion]]=1,"Aprobado","Subsanar")</f>
        <v>Aprobado</v>
      </c>
    </row>
    <row r="544" spans="1:24" hidden="1">
      <c r="A544">
        <v>543</v>
      </c>
      <c r="B544" t="s">
        <v>1807</v>
      </c>
      <c r="C544" s="13" t="s">
        <v>1808</v>
      </c>
      <c r="D544" t="s">
        <v>1788</v>
      </c>
      <c r="E544" s="26" t="s">
        <v>1809</v>
      </c>
      <c r="F544" s="6">
        <v>59</v>
      </c>
      <c r="G544" s="6">
        <v>58.829065999999997</v>
      </c>
      <c r="H544" s="48">
        <v>59</v>
      </c>
      <c r="I544" s="4">
        <f t="shared" si="32"/>
        <v>0</v>
      </c>
      <c r="J544" s="10">
        <f t="shared" si="33"/>
        <v>7.0000000000000007E-2</v>
      </c>
      <c r="K544" t="str">
        <f t="shared" si="34"/>
        <v>Dentro del rango</v>
      </c>
      <c r="L544" s="48">
        <v>1</v>
      </c>
      <c r="M544" s="48">
        <v>1</v>
      </c>
      <c r="N544" s="48">
        <v>1</v>
      </c>
      <c r="O544" s="48">
        <v>1</v>
      </c>
      <c r="P544" s="48">
        <v>1</v>
      </c>
      <c r="Q544" s="48">
        <v>1</v>
      </c>
      <c r="R544" s="48">
        <v>1</v>
      </c>
      <c r="S544" s="48">
        <v>1</v>
      </c>
      <c r="T544" s="48">
        <v>1</v>
      </c>
      <c r="U544" s="48">
        <v>1</v>
      </c>
      <c r="V544" s="48"/>
      <c r="W54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44" t="str">
        <f>IF(cto1255AMCO3[[#This Row],[Calificacion]]=1,"Aprobado","Subsanar")</f>
        <v>Aprobado</v>
      </c>
    </row>
    <row r="545" spans="1:24" hidden="1">
      <c r="A545">
        <v>544</v>
      </c>
      <c r="B545" t="s">
        <v>1810</v>
      </c>
      <c r="C545" s="13" t="s">
        <v>1811</v>
      </c>
      <c r="D545" t="s">
        <v>1788</v>
      </c>
      <c r="E545" s="26" t="s">
        <v>1812</v>
      </c>
      <c r="F545" s="6">
        <v>60</v>
      </c>
      <c r="G545" s="6">
        <v>59.623314999999998</v>
      </c>
      <c r="H545" s="51">
        <v>60</v>
      </c>
      <c r="I545" s="4">
        <f t="shared" si="32"/>
        <v>0</v>
      </c>
      <c r="J545" s="10">
        <f t="shared" si="33"/>
        <v>7.0000000000000007E-2</v>
      </c>
      <c r="K545" t="str">
        <f t="shared" si="34"/>
        <v>Dentro del rango</v>
      </c>
      <c r="L545" s="51">
        <v>1</v>
      </c>
      <c r="M545" s="51">
        <v>1</v>
      </c>
      <c r="N545" s="51">
        <v>1</v>
      </c>
      <c r="O545" s="51">
        <v>1</v>
      </c>
      <c r="P545" s="51">
        <v>1</v>
      </c>
      <c r="Q545" s="51">
        <v>1</v>
      </c>
      <c r="R545" s="51">
        <v>1</v>
      </c>
      <c r="S545" s="51">
        <v>1</v>
      </c>
      <c r="T545" s="51">
        <v>1</v>
      </c>
      <c r="U545" s="51">
        <v>1</v>
      </c>
      <c r="V545" s="51"/>
      <c r="W54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45" t="str">
        <f>IF(cto1255AMCO3[[#This Row],[Calificacion]]=1,"Aprobado","Subsanar")</f>
        <v>Aprobado</v>
      </c>
    </row>
    <row r="546" spans="1:24" hidden="1">
      <c r="A546">
        <v>545</v>
      </c>
      <c r="B546" t="s">
        <v>1813</v>
      </c>
      <c r="C546" s="13" t="s">
        <v>1814</v>
      </c>
      <c r="D546" t="s">
        <v>1788</v>
      </c>
      <c r="E546" s="26" t="s">
        <v>1815</v>
      </c>
      <c r="F546" s="6">
        <v>59</v>
      </c>
      <c r="G546" s="6">
        <v>58.659216000000001</v>
      </c>
      <c r="H546" s="48">
        <v>59</v>
      </c>
      <c r="I546" s="4">
        <f t="shared" si="32"/>
        <v>0</v>
      </c>
      <c r="J546" s="10">
        <f t="shared" si="33"/>
        <v>7.0000000000000007E-2</v>
      </c>
      <c r="K546" t="str">
        <f t="shared" si="34"/>
        <v>Dentro del rango</v>
      </c>
      <c r="L546" s="48">
        <v>1</v>
      </c>
      <c r="M546" s="48">
        <v>1</v>
      </c>
      <c r="N546" s="48">
        <v>1</v>
      </c>
      <c r="O546" s="48">
        <v>1</v>
      </c>
      <c r="P546" s="48">
        <v>1</v>
      </c>
      <c r="Q546" s="48">
        <v>1</v>
      </c>
      <c r="R546" s="48">
        <v>1</v>
      </c>
      <c r="S546" s="48">
        <v>1</v>
      </c>
      <c r="T546" s="48">
        <v>1</v>
      </c>
      <c r="U546" s="48">
        <v>1</v>
      </c>
      <c r="V546" s="48"/>
      <c r="W54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46" t="str">
        <f>IF(cto1255AMCO3[[#This Row],[Calificacion]]=1,"Aprobado","Subsanar")</f>
        <v>Aprobado</v>
      </c>
    </row>
    <row r="547" spans="1:24" hidden="1">
      <c r="A547">
        <v>546</v>
      </c>
      <c r="B547" t="s">
        <v>1816</v>
      </c>
      <c r="C547" s="13" t="s">
        <v>1817</v>
      </c>
      <c r="D547" t="s">
        <v>1788</v>
      </c>
      <c r="E547" s="26" t="s">
        <v>1818</v>
      </c>
      <c r="F547" s="6">
        <v>58</v>
      </c>
      <c r="G547" s="6">
        <v>57.910342999999997</v>
      </c>
      <c r="H547" s="51">
        <v>58</v>
      </c>
      <c r="I547" s="4">
        <f t="shared" si="32"/>
        <v>0</v>
      </c>
      <c r="J547" s="10">
        <f t="shared" si="33"/>
        <v>7.0000000000000007E-2</v>
      </c>
      <c r="K547" t="str">
        <f t="shared" si="34"/>
        <v>Dentro del rango</v>
      </c>
      <c r="L547" s="51">
        <v>1</v>
      </c>
      <c r="M547" s="51">
        <v>1</v>
      </c>
      <c r="N547" s="51">
        <v>1</v>
      </c>
      <c r="O547" s="51">
        <v>1</v>
      </c>
      <c r="P547" s="51">
        <v>1</v>
      </c>
      <c r="Q547" s="51">
        <v>1</v>
      </c>
      <c r="R547" s="51">
        <v>1</v>
      </c>
      <c r="S547" s="51">
        <v>1</v>
      </c>
      <c r="T547" s="51">
        <v>1</v>
      </c>
      <c r="U547" s="51">
        <v>1</v>
      </c>
      <c r="V547" s="51"/>
      <c r="W54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47" t="str">
        <f>IF(cto1255AMCO3[[#This Row],[Calificacion]]=1,"Aprobado","Subsanar")</f>
        <v>Aprobado</v>
      </c>
    </row>
    <row r="548" spans="1:24" hidden="1">
      <c r="A548">
        <v>547</v>
      </c>
      <c r="B548" t="s">
        <v>1819</v>
      </c>
      <c r="C548" s="13" t="s">
        <v>1820</v>
      </c>
      <c r="D548" t="s">
        <v>1788</v>
      </c>
      <c r="E548" s="26" t="s">
        <v>1821</v>
      </c>
      <c r="F548" s="6">
        <v>59</v>
      </c>
      <c r="G548" s="6">
        <v>59.037050999999998</v>
      </c>
      <c r="H548" s="48">
        <v>59</v>
      </c>
      <c r="I548" s="4">
        <f t="shared" si="32"/>
        <v>0</v>
      </c>
      <c r="J548" s="10">
        <f t="shared" si="33"/>
        <v>7.0000000000000007E-2</v>
      </c>
      <c r="K548" t="str">
        <f t="shared" si="34"/>
        <v>Dentro del rango</v>
      </c>
      <c r="L548" s="48">
        <v>1</v>
      </c>
      <c r="M548" s="48">
        <v>1</v>
      </c>
      <c r="N548" s="48">
        <v>1</v>
      </c>
      <c r="O548" s="48">
        <v>1</v>
      </c>
      <c r="P548" s="48">
        <v>1</v>
      </c>
      <c r="Q548" s="48">
        <v>1</v>
      </c>
      <c r="R548" s="48">
        <v>1</v>
      </c>
      <c r="S548" s="48">
        <v>1</v>
      </c>
      <c r="T548" s="48">
        <v>1</v>
      </c>
      <c r="U548" s="48">
        <v>1</v>
      </c>
      <c r="V548" s="48"/>
      <c r="W5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48" t="str">
        <f>IF(cto1255AMCO3[[#This Row],[Calificacion]]=1,"Aprobado","Subsanar")</f>
        <v>Aprobado</v>
      </c>
    </row>
    <row r="549" spans="1:24" hidden="1">
      <c r="A549">
        <v>548</v>
      </c>
      <c r="B549" t="s">
        <v>1822</v>
      </c>
      <c r="C549" s="13" t="s">
        <v>1823</v>
      </c>
      <c r="D549" t="s">
        <v>1788</v>
      </c>
      <c r="E549" s="26" t="s">
        <v>1824</v>
      </c>
      <c r="F549" s="6">
        <v>60</v>
      </c>
      <c r="G549" s="6">
        <v>59.663792999999998</v>
      </c>
      <c r="H549" s="51">
        <v>60</v>
      </c>
      <c r="I549" s="4">
        <f t="shared" si="32"/>
        <v>0</v>
      </c>
      <c r="J549" s="10">
        <f t="shared" si="33"/>
        <v>7.0000000000000007E-2</v>
      </c>
      <c r="K549" t="str">
        <f t="shared" si="34"/>
        <v>Dentro del rango</v>
      </c>
      <c r="L549" s="51">
        <v>1</v>
      </c>
      <c r="M549" s="51">
        <v>1</v>
      </c>
      <c r="N549" s="51">
        <v>1</v>
      </c>
      <c r="O549" s="51">
        <v>1</v>
      </c>
      <c r="P549" s="51">
        <v>1</v>
      </c>
      <c r="Q549" s="51">
        <v>1</v>
      </c>
      <c r="R549" s="51">
        <v>1</v>
      </c>
      <c r="S549" s="51">
        <v>1</v>
      </c>
      <c r="T549" s="51">
        <v>1</v>
      </c>
      <c r="U549" s="51">
        <v>1</v>
      </c>
      <c r="V549" s="51"/>
      <c r="W5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49" t="str">
        <f>IF(cto1255AMCO3[[#This Row],[Calificacion]]=1,"Aprobado","Subsanar")</f>
        <v>Aprobado</v>
      </c>
    </row>
    <row r="550" spans="1:24" hidden="1">
      <c r="A550">
        <v>549</v>
      </c>
      <c r="B550" t="s">
        <v>1825</v>
      </c>
      <c r="C550" s="13" t="s">
        <v>1826</v>
      </c>
      <c r="D550" t="s">
        <v>1788</v>
      </c>
      <c r="E550" s="26" t="s">
        <v>1827</v>
      </c>
      <c r="F550" s="6">
        <v>61</v>
      </c>
      <c r="G550" s="6">
        <v>60.772019</v>
      </c>
      <c r="H550" s="48">
        <v>61</v>
      </c>
      <c r="I550" s="4">
        <f t="shared" si="32"/>
        <v>0</v>
      </c>
      <c r="J550" s="10">
        <f t="shared" si="33"/>
        <v>7.0000000000000007E-2</v>
      </c>
      <c r="K550" t="str">
        <f t="shared" si="34"/>
        <v>Dentro del rango</v>
      </c>
      <c r="L550" s="48">
        <v>1</v>
      </c>
      <c r="M550" s="48">
        <v>1</v>
      </c>
      <c r="N550" s="48">
        <v>1</v>
      </c>
      <c r="O550" s="48">
        <v>1</v>
      </c>
      <c r="P550" s="48">
        <v>1</v>
      </c>
      <c r="Q550" s="48">
        <v>1</v>
      </c>
      <c r="R550" s="48">
        <v>1</v>
      </c>
      <c r="S550" s="48">
        <v>1</v>
      </c>
      <c r="T550" s="48">
        <v>1</v>
      </c>
      <c r="U550" s="48">
        <v>1</v>
      </c>
      <c r="V550" s="48"/>
      <c r="W55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50" t="str">
        <f>IF(cto1255AMCO3[[#This Row],[Calificacion]]=1,"Aprobado","Subsanar")</f>
        <v>Aprobado</v>
      </c>
    </row>
    <row r="551" spans="1:24" hidden="1">
      <c r="A551">
        <v>550</v>
      </c>
      <c r="B551" t="s">
        <v>1828</v>
      </c>
      <c r="C551" s="13" t="s">
        <v>1829</v>
      </c>
      <c r="D551" t="s">
        <v>1788</v>
      </c>
      <c r="E551" s="26" t="s">
        <v>1830</v>
      </c>
      <c r="F551" s="6" t="s">
        <v>1831</v>
      </c>
      <c r="G551" s="6" t="s">
        <v>1832</v>
      </c>
      <c r="H551" s="51">
        <v>58</v>
      </c>
      <c r="I551" s="4">
        <f t="shared" si="32"/>
        <v>0</v>
      </c>
      <c r="J551" s="10">
        <f t="shared" si="33"/>
        <v>7.0000000000000007E-2</v>
      </c>
      <c r="K551" t="str">
        <f t="shared" si="34"/>
        <v>Dentro del rango</v>
      </c>
      <c r="L551" s="51">
        <v>1</v>
      </c>
      <c r="M551" s="51">
        <v>1</v>
      </c>
      <c r="N551" s="51">
        <v>1</v>
      </c>
      <c r="O551" s="51">
        <v>1</v>
      </c>
      <c r="P551" s="51">
        <v>1</v>
      </c>
      <c r="Q551" s="51">
        <v>1</v>
      </c>
      <c r="R551" s="51">
        <v>1</v>
      </c>
      <c r="S551" s="51">
        <v>1</v>
      </c>
      <c r="T551" s="51">
        <v>1</v>
      </c>
      <c r="U551" s="51">
        <v>1</v>
      </c>
      <c r="V551" s="51"/>
      <c r="W5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51" t="str">
        <f>IF(cto1255AMCO3[[#This Row],[Calificacion]]=1,"Aprobado","Subsanar")</f>
        <v>Aprobado</v>
      </c>
    </row>
    <row r="552" spans="1:24" hidden="1">
      <c r="A552">
        <v>551</v>
      </c>
      <c r="B552" t="s">
        <v>1833</v>
      </c>
      <c r="C552" s="13" t="s">
        <v>1834</v>
      </c>
      <c r="D552" t="s">
        <v>1788</v>
      </c>
      <c r="E552" s="26" t="s">
        <v>1835</v>
      </c>
      <c r="F552" s="6">
        <v>59</v>
      </c>
      <c r="G552" s="6">
        <v>57.791317999999997</v>
      </c>
      <c r="H552" s="48">
        <v>59</v>
      </c>
      <c r="I552" s="4">
        <f t="shared" si="32"/>
        <v>0</v>
      </c>
      <c r="J552" s="10">
        <f t="shared" si="33"/>
        <v>7.0000000000000007E-2</v>
      </c>
      <c r="K552" t="str">
        <f t="shared" si="34"/>
        <v>Dentro del rango</v>
      </c>
      <c r="L552" s="48">
        <v>1</v>
      </c>
      <c r="M552" s="48">
        <v>1</v>
      </c>
      <c r="N552" s="48">
        <v>1</v>
      </c>
      <c r="O552" s="48">
        <v>1</v>
      </c>
      <c r="P552" s="48">
        <v>1</v>
      </c>
      <c r="Q552" s="48">
        <v>1</v>
      </c>
      <c r="R552" s="48">
        <v>1</v>
      </c>
      <c r="S552" s="48">
        <v>1</v>
      </c>
      <c r="T552" s="48">
        <v>1</v>
      </c>
      <c r="U552" s="48">
        <v>1</v>
      </c>
      <c r="V552" s="48"/>
      <c r="W55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52" t="str">
        <f>IF(cto1255AMCO3[[#This Row],[Calificacion]]=1,"Aprobado","Subsanar")</f>
        <v>Aprobado</v>
      </c>
    </row>
    <row r="553" spans="1:24" hidden="1">
      <c r="A553">
        <v>552</v>
      </c>
      <c r="B553" t="s">
        <v>1836</v>
      </c>
      <c r="C553" s="13" t="s">
        <v>1837</v>
      </c>
      <c r="D553" t="s">
        <v>1788</v>
      </c>
      <c r="E553" s="26" t="s">
        <v>1838</v>
      </c>
      <c r="F553" s="6">
        <v>58</v>
      </c>
      <c r="G553" s="6">
        <v>58.318837000000002</v>
      </c>
      <c r="H553" s="51">
        <v>58</v>
      </c>
      <c r="I553" s="4">
        <f t="shared" si="32"/>
        <v>0</v>
      </c>
      <c r="J553" s="10">
        <f t="shared" si="33"/>
        <v>7.0000000000000007E-2</v>
      </c>
      <c r="K553" t="str">
        <f t="shared" si="34"/>
        <v>Dentro del rango</v>
      </c>
      <c r="L553" s="51">
        <v>1</v>
      </c>
      <c r="M553" s="51">
        <v>1</v>
      </c>
      <c r="N553" s="51">
        <v>1</v>
      </c>
      <c r="O553" s="51">
        <v>1</v>
      </c>
      <c r="P553" s="51">
        <v>1</v>
      </c>
      <c r="Q553" s="51">
        <v>1</v>
      </c>
      <c r="R553" s="51">
        <v>1</v>
      </c>
      <c r="S553" s="51">
        <v>1</v>
      </c>
      <c r="T553" s="51">
        <v>1</v>
      </c>
      <c r="U553" s="51">
        <v>1</v>
      </c>
      <c r="V553" s="51"/>
      <c r="W55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53" t="str">
        <f>IF(cto1255AMCO3[[#This Row],[Calificacion]]=1,"Aprobado","Subsanar")</f>
        <v>Aprobado</v>
      </c>
    </row>
    <row r="554" spans="1:24" hidden="1">
      <c r="A554">
        <v>553</v>
      </c>
      <c r="B554" t="s">
        <v>1839</v>
      </c>
      <c r="C554" s="13" t="s">
        <v>1840</v>
      </c>
      <c r="D554" t="s">
        <v>1788</v>
      </c>
      <c r="E554" s="26" t="s">
        <v>1841</v>
      </c>
      <c r="F554" s="6">
        <v>59</v>
      </c>
      <c r="G554" s="6">
        <v>57.403297000000002</v>
      </c>
      <c r="H554" s="48">
        <v>59</v>
      </c>
      <c r="I554" s="4">
        <f t="shared" si="32"/>
        <v>0</v>
      </c>
      <c r="J554" s="10">
        <f t="shared" si="33"/>
        <v>7.0000000000000007E-2</v>
      </c>
      <c r="K554" t="str">
        <f t="shared" si="34"/>
        <v>Dentro del rango</v>
      </c>
      <c r="L554" s="48">
        <v>1</v>
      </c>
      <c r="M554" s="48">
        <v>1</v>
      </c>
      <c r="N554" s="48">
        <v>1</v>
      </c>
      <c r="O554" s="48">
        <v>1</v>
      </c>
      <c r="P554" s="48">
        <v>1</v>
      </c>
      <c r="Q554" s="48">
        <v>1</v>
      </c>
      <c r="R554" s="48">
        <v>1</v>
      </c>
      <c r="S554" s="48">
        <v>1</v>
      </c>
      <c r="T554" s="48">
        <v>1</v>
      </c>
      <c r="U554" s="48">
        <v>1</v>
      </c>
      <c r="V554" s="48"/>
      <c r="W55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54" t="str">
        <f>IF(cto1255AMCO3[[#This Row],[Calificacion]]=1,"Aprobado","Subsanar")</f>
        <v>Aprobado</v>
      </c>
    </row>
    <row r="555" spans="1:24" hidden="1">
      <c r="A555">
        <v>554</v>
      </c>
      <c r="B555" t="s">
        <v>1842</v>
      </c>
      <c r="C555" s="13" t="s">
        <v>1843</v>
      </c>
      <c r="D555" t="s">
        <v>1788</v>
      </c>
      <c r="E555" s="26" t="s">
        <v>1844</v>
      </c>
      <c r="F555" s="6">
        <v>59</v>
      </c>
      <c r="G555" s="6">
        <v>58.700330999999998</v>
      </c>
      <c r="H555" s="51">
        <v>59</v>
      </c>
      <c r="I555" s="4">
        <f t="shared" si="32"/>
        <v>0</v>
      </c>
      <c r="J555" s="10">
        <f t="shared" si="33"/>
        <v>7.0000000000000007E-2</v>
      </c>
      <c r="K555" t="str">
        <f t="shared" si="34"/>
        <v>Dentro del rango</v>
      </c>
      <c r="L555" s="51">
        <v>1</v>
      </c>
      <c r="M555" s="51">
        <v>1</v>
      </c>
      <c r="N555" s="51">
        <v>1</v>
      </c>
      <c r="O555" s="51">
        <v>1</v>
      </c>
      <c r="P555" s="51">
        <v>1</v>
      </c>
      <c r="Q555" s="51">
        <v>1</v>
      </c>
      <c r="R555" s="51">
        <v>1</v>
      </c>
      <c r="S555" s="51">
        <v>1</v>
      </c>
      <c r="T555" s="51">
        <v>1</v>
      </c>
      <c r="U555" s="51">
        <v>1</v>
      </c>
      <c r="V555" s="51"/>
      <c r="W55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55" t="str">
        <f>IF(cto1255AMCO3[[#This Row],[Calificacion]]=1,"Aprobado","Subsanar")</f>
        <v>Aprobado</v>
      </c>
    </row>
    <row r="556" spans="1:24" hidden="1">
      <c r="A556">
        <v>555</v>
      </c>
      <c r="B556" t="s">
        <v>1845</v>
      </c>
      <c r="C556" s="13" t="s">
        <v>1846</v>
      </c>
      <c r="D556" t="s">
        <v>1788</v>
      </c>
      <c r="E556" s="26" t="s">
        <v>1847</v>
      </c>
      <c r="F556" s="6">
        <v>77</v>
      </c>
      <c r="G556" s="6">
        <v>77.426191000000003</v>
      </c>
      <c r="H556" s="48">
        <v>77</v>
      </c>
      <c r="I556" s="4">
        <f t="shared" si="32"/>
        <v>0</v>
      </c>
      <c r="J556" s="10">
        <f t="shared" si="33"/>
        <v>7.0000000000000007E-2</v>
      </c>
      <c r="K556" t="str">
        <f t="shared" si="34"/>
        <v>Dentro del rango</v>
      </c>
      <c r="L556" s="48">
        <v>1</v>
      </c>
      <c r="M556" s="48">
        <v>1</v>
      </c>
      <c r="N556" s="48">
        <v>1</v>
      </c>
      <c r="O556" s="48">
        <v>1</v>
      </c>
      <c r="P556" s="48">
        <v>1</v>
      </c>
      <c r="Q556" s="48">
        <v>1</v>
      </c>
      <c r="R556" s="48">
        <v>1</v>
      </c>
      <c r="S556" s="48">
        <v>1</v>
      </c>
      <c r="T556" s="48">
        <v>1</v>
      </c>
      <c r="U556" s="48">
        <v>1</v>
      </c>
      <c r="V556" s="48"/>
      <c r="W55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56" t="str">
        <f>IF(cto1255AMCO3[[#This Row],[Calificacion]]=1,"Aprobado","Subsanar")</f>
        <v>Aprobado</v>
      </c>
    </row>
    <row r="557" spans="1:24" hidden="1">
      <c r="A557">
        <v>556</v>
      </c>
      <c r="B557" t="s">
        <v>1848</v>
      </c>
      <c r="C557" s="13" t="s">
        <v>1849</v>
      </c>
      <c r="D557" t="s">
        <v>1788</v>
      </c>
      <c r="E557" s="26" t="s">
        <v>1850</v>
      </c>
      <c r="F557" s="6">
        <v>57</v>
      </c>
      <c r="G557" s="6">
        <v>57.301564999999997</v>
      </c>
      <c r="H557" s="51">
        <v>57</v>
      </c>
      <c r="I557" s="4">
        <f t="shared" si="32"/>
        <v>0</v>
      </c>
      <c r="J557" s="10">
        <f t="shared" si="33"/>
        <v>7.0000000000000007E-2</v>
      </c>
      <c r="K557" t="str">
        <f t="shared" si="34"/>
        <v>Dentro del rango</v>
      </c>
      <c r="L557" s="51">
        <v>1</v>
      </c>
      <c r="M557" s="51">
        <v>1</v>
      </c>
      <c r="N557" s="51">
        <v>1</v>
      </c>
      <c r="O557" s="51">
        <v>1</v>
      </c>
      <c r="P557" s="51">
        <v>1</v>
      </c>
      <c r="Q557" s="51">
        <v>1</v>
      </c>
      <c r="R557" s="51">
        <v>1</v>
      </c>
      <c r="S557" s="51">
        <v>1</v>
      </c>
      <c r="T557" s="51">
        <v>1</v>
      </c>
      <c r="U557" s="51">
        <v>1</v>
      </c>
      <c r="V557" s="51"/>
      <c r="W55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57" t="str">
        <f>IF(cto1255AMCO3[[#This Row],[Calificacion]]=1,"Aprobado","Subsanar")</f>
        <v>Aprobado</v>
      </c>
    </row>
    <row r="558" spans="1:24" hidden="1">
      <c r="A558">
        <v>557</v>
      </c>
      <c r="B558" t="s">
        <v>1851</v>
      </c>
      <c r="C558" s="13" t="s">
        <v>1852</v>
      </c>
      <c r="D558" t="s">
        <v>1788</v>
      </c>
      <c r="E558" s="26" t="s">
        <v>1853</v>
      </c>
      <c r="F558" s="6" t="s">
        <v>1854</v>
      </c>
      <c r="G558" s="6" t="s">
        <v>1855</v>
      </c>
      <c r="H558" s="48">
        <v>59</v>
      </c>
      <c r="I558" s="4">
        <f t="shared" si="32"/>
        <v>0</v>
      </c>
      <c r="J558" s="10">
        <f t="shared" si="33"/>
        <v>7.0000000000000007E-2</v>
      </c>
      <c r="K558" t="str">
        <f t="shared" si="34"/>
        <v>Dentro del rango</v>
      </c>
      <c r="L558" s="48">
        <v>1</v>
      </c>
      <c r="M558" s="48">
        <v>1</v>
      </c>
      <c r="N558" s="48">
        <v>1</v>
      </c>
      <c r="O558" s="48">
        <v>1</v>
      </c>
      <c r="P558" s="48">
        <v>1</v>
      </c>
      <c r="Q558" s="48">
        <v>1</v>
      </c>
      <c r="R558" s="48">
        <v>1</v>
      </c>
      <c r="S558" s="48">
        <v>1</v>
      </c>
      <c r="T558" s="48">
        <v>1</v>
      </c>
      <c r="U558" s="48">
        <v>1</v>
      </c>
      <c r="V558" s="48"/>
      <c r="W55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58" t="str">
        <f>IF(cto1255AMCO3[[#This Row],[Calificacion]]=1,"Aprobado","Subsanar")</f>
        <v>Aprobado</v>
      </c>
    </row>
    <row r="559" spans="1:24" hidden="1">
      <c r="A559">
        <v>558</v>
      </c>
      <c r="B559" t="s">
        <v>1856</v>
      </c>
      <c r="C559" s="13" t="s">
        <v>1857</v>
      </c>
      <c r="D559" t="s">
        <v>1788</v>
      </c>
      <c r="E559" s="26" t="s">
        <v>1858</v>
      </c>
      <c r="F559" s="6">
        <v>79</v>
      </c>
      <c r="G559" s="6">
        <v>79.2898</v>
      </c>
      <c r="H559" s="48">
        <v>79</v>
      </c>
      <c r="I559" s="4">
        <f t="shared" si="32"/>
        <v>0</v>
      </c>
      <c r="J559" s="10">
        <f t="shared" si="33"/>
        <v>7.0000000000000007E-2</v>
      </c>
      <c r="K559" t="str">
        <f t="shared" si="34"/>
        <v>Dentro del rango</v>
      </c>
      <c r="L559" s="48">
        <v>1</v>
      </c>
      <c r="M559" s="48">
        <v>1</v>
      </c>
      <c r="N559" s="48">
        <v>1</v>
      </c>
      <c r="O559" s="48">
        <v>1</v>
      </c>
      <c r="P559" s="48">
        <v>1</v>
      </c>
      <c r="Q559" s="48">
        <v>1</v>
      </c>
      <c r="R559" s="48">
        <v>1</v>
      </c>
      <c r="S559" s="48">
        <v>1</v>
      </c>
      <c r="T559" s="48">
        <v>1</v>
      </c>
      <c r="U559" s="48">
        <v>1</v>
      </c>
      <c r="V559" s="48"/>
      <c r="W55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59" t="str">
        <f>IF(cto1255AMCO3[[#This Row],[Calificacion]]=1,"Aprobado","Subsanar")</f>
        <v>Aprobado</v>
      </c>
    </row>
    <row r="560" spans="1:24" hidden="1">
      <c r="A560">
        <v>559</v>
      </c>
      <c r="B560" t="s">
        <v>1859</v>
      </c>
      <c r="C560" s="13" t="s">
        <v>1860</v>
      </c>
      <c r="D560" t="s">
        <v>1788</v>
      </c>
      <c r="E560" s="26" t="s">
        <v>1861</v>
      </c>
      <c r="F560" s="6">
        <v>76</v>
      </c>
      <c r="G560" s="6">
        <v>76.129230000000007</v>
      </c>
      <c r="H560" s="51">
        <v>76</v>
      </c>
      <c r="I560" s="4">
        <f t="shared" si="32"/>
        <v>0</v>
      </c>
      <c r="J560" s="10">
        <f t="shared" si="33"/>
        <v>7.0000000000000007E-2</v>
      </c>
      <c r="K560" t="str">
        <f t="shared" si="34"/>
        <v>Dentro del rango</v>
      </c>
      <c r="L560" s="51">
        <v>1</v>
      </c>
      <c r="M560" s="51">
        <v>1</v>
      </c>
      <c r="N560" s="51">
        <v>1</v>
      </c>
      <c r="O560" s="51">
        <v>1</v>
      </c>
      <c r="P560" s="51">
        <v>1</v>
      </c>
      <c r="Q560" s="51">
        <v>1</v>
      </c>
      <c r="R560" s="51">
        <v>1</v>
      </c>
      <c r="S560" s="51">
        <v>1</v>
      </c>
      <c r="T560" s="51">
        <v>1</v>
      </c>
      <c r="U560" s="51">
        <v>1</v>
      </c>
      <c r="V560" s="51"/>
      <c r="W56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60" t="str">
        <f>IF(cto1255AMCO3[[#This Row],[Calificacion]]=1,"Aprobado","Subsanar")</f>
        <v>Aprobado</v>
      </c>
    </row>
    <row r="561" spans="1:24" hidden="1">
      <c r="A561">
        <v>560</v>
      </c>
      <c r="B561" t="s">
        <v>1862</v>
      </c>
      <c r="C561" s="13" t="s">
        <v>1863</v>
      </c>
      <c r="D561" t="s">
        <v>1788</v>
      </c>
      <c r="E561" s="26" t="s">
        <v>1864</v>
      </c>
      <c r="F561" s="6">
        <v>58</v>
      </c>
      <c r="G561" s="6">
        <v>57.917048999999999</v>
      </c>
      <c r="H561" s="48">
        <v>58</v>
      </c>
      <c r="I561" s="4">
        <f t="shared" si="32"/>
        <v>0</v>
      </c>
      <c r="J561" s="10">
        <f t="shared" si="33"/>
        <v>7.0000000000000007E-2</v>
      </c>
      <c r="K561" t="str">
        <f t="shared" si="34"/>
        <v>Dentro del rango</v>
      </c>
      <c r="L561" s="48">
        <v>1</v>
      </c>
      <c r="M561" s="48">
        <v>1</v>
      </c>
      <c r="N561" s="48">
        <v>1</v>
      </c>
      <c r="O561" s="48">
        <v>1</v>
      </c>
      <c r="P561" s="48">
        <v>1</v>
      </c>
      <c r="Q561" s="48">
        <v>1</v>
      </c>
      <c r="R561" s="48">
        <v>1</v>
      </c>
      <c r="S561" s="48">
        <v>1</v>
      </c>
      <c r="T561" s="48">
        <v>1</v>
      </c>
      <c r="U561" s="48">
        <v>1</v>
      </c>
      <c r="V561" s="48"/>
      <c r="W56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61" t="str">
        <f>IF(cto1255AMCO3[[#This Row],[Calificacion]]=1,"Aprobado","Subsanar")</f>
        <v>Aprobado</v>
      </c>
    </row>
    <row r="562" spans="1:24" hidden="1">
      <c r="A562">
        <v>561</v>
      </c>
      <c r="B562" t="s">
        <v>1865</v>
      </c>
      <c r="C562" s="13" t="s">
        <v>1866</v>
      </c>
      <c r="D562" t="s">
        <v>1788</v>
      </c>
      <c r="E562" s="26" t="s">
        <v>1867</v>
      </c>
      <c r="F562" s="6">
        <v>58</v>
      </c>
      <c r="G562" s="6">
        <v>57.634304999999998</v>
      </c>
      <c r="H562" s="51">
        <v>58</v>
      </c>
      <c r="I562" s="4">
        <f t="shared" si="32"/>
        <v>0</v>
      </c>
      <c r="J562" s="10">
        <f t="shared" si="33"/>
        <v>7.0000000000000007E-2</v>
      </c>
      <c r="K562" t="str">
        <f t="shared" si="34"/>
        <v>Dentro del rango</v>
      </c>
      <c r="L562" s="51">
        <v>1</v>
      </c>
      <c r="M562" s="51">
        <v>1</v>
      </c>
      <c r="N562" s="51">
        <v>1</v>
      </c>
      <c r="O562" s="51">
        <v>1</v>
      </c>
      <c r="P562" s="51">
        <v>1</v>
      </c>
      <c r="Q562" s="51">
        <v>1</v>
      </c>
      <c r="R562" s="51">
        <v>1</v>
      </c>
      <c r="S562" s="51">
        <v>1</v>
      </c>
      <c r="T562" s="51">
        <v>1</v>
      </c>
      <c r="U562" s="51">
        <v>1</v>
      </c>
      <c r="V562" s="51"/>
      <c r="W56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62" t="str">
        <f>IF(cto1255AMCO3[[#This Row],[Calificacion]]=1,"Aprobado","Subsanar")</f>
        <v>Aprobado</v>
      </c>
    </row>
    <row r="563" spans="1:24" hidden="1">
      <c r="A563">
        <v>562</v>
      </c>
      <c r="B563" t="s">
        <v>1868</v>
      </c>
      <c r="C563" s="13" t="s">
        <v>1869</v>
      </c>
      <c r="D563" t="s">
        <v>1788</v>
      </c>
      <c r="E563" s="26" t="s">
        <v>1870</v>
      </c>
      <c r="F563" s="6">
        <v>79</v>
      </c>
      <c r="G563" s="6">
        <v>78.656796999999997</v>
      </c>
      <c r="H563" s="48">
        <v>79</v>
      </c>
      <c r="I563" s="4">
        <f t="shared" si="32"/>
        <v>0</v>
      </c>
      <c r="J563" s="10">
        <f t="shared" si="33"/>
        <v>7.0000000000000007E-2</v>
      </c>
      <c r="K563" t="str">
        <f t="shared" si="34"/>
        <v>Dentro del rango</v>
      </c>
      <c r="L563" s="48">
        <v>1</v>
      </c>
      <c r="M563" s="48">
        <v>1</v>
      </c>
      <c r="N563" s="48">
        <v>1</v>
      </c>
      <c r="O563" s="48">
        <v>1</v>
      </c>
      <c r="P563" s="48">
        <v>1</v>
      </c>
      <c r="Q563" s="48">
        <v>1</v>
      </c>
      <c r="R563" s="48">
        <v>1</v>
      </c>
      <c r="S563" s="48">
        <v>1</v>
      </c>
      <c r="T563" s="48">
        <v>1</v>
      </c>
      <c r="U563" s="48">
        <v>1</v>
      </c>
      <c r="V563" s="48"/>
      <c r="W56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63" t="str">
        <f>IF(cto1255AMCO3[[#This Row],[Calificacion]]=1,"Aprobado","Subsanar")</f>
        <v>Aprobado</v>
      </c>
    </row>
    <row r="564" spans="1:24" hidden="1">
      <c r="A564">
        <v>563</v>
      </c>
      <c r="B564" t="s">
        <v>1871</v>
      </c>
      <c r="C564" s="13" t="s">
        <v>1872</v>
      </c>
      <c r="D564" t="s">
        <v>1788</v>
      </c>
      <c r="E564" s="26" t="s">
        <v>1873</v>
      </c>
      <c r="F564" s="6">
        <v>77</v>
      </c>
      <c r="G564" s="6">
        <v>77.134519999999995</v>
      </c>
      <c r="H564" s="51">
        <v>77</v>
      </c>
      <c r="I564" s="4">
        <f t="shared" si="32"/>
        <v>0</v>
      </c>
      <c r="J564" s="10">
        <f t="shared" si="33"/>
        <v>7.0000000000000007E-2</v>
      </c>
      <c r="K564" t="str">
        <f t="shared" si="34"/>
        <v>Dentro del rango</v>
      </c>
      <c r="L564" s="51">
        <v>1</v>
      </c>
      <c r="M564" s="51">
        <v>1</v>
      </c>
      <c r="N564" s="51">
        <v>1</v>
      </c>
      <c r="O564" s="51">
        <v>1</v>
      </c>
      <c r="P564" s="51">
        <v>1</v>
      </c>
      <c r="Q564" s="51">
        <v>1</v>
      </c>
      <c r="R564" s="51">
        <v>1</v>
      </c>
      <c r="S564" s="51">
        <v>1</v>
      </c>
      <c r="T564" s="51">
        <v>1</v>
      </c>
      <c r="U564" s="51">
        <v>1</v>
      </c>
      <c r="V564" s="51"/>
      <c r="W56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64" t="str">
        <f>IF(cto1255AMCO3[[#This Row],[Calificacion]]=1,"Aprobado","Subsanar")</f>
        <v>Aprobado</v>
      </c>
    </row>
    <row r="565" spans="1:24" hidden="1">
      <c r="A565">
        <v>564</v>
      </c>
      <c r="B565" t="s">
        <v>1874</v>
      </c>
      <c r="C565" s="13" t="s">
        <v>1875</v>
      </c>
      <c r="D565" t="s">
        <v>1788</v>
      </c>
      <c r="E565" s="26" t="s">
        <v>1876</v>
      </c>
      <c r="F565" s="6">
        <v>58</v>
      </c>
      <c r="G565" s="6">
        <v>57.776102999999999</v>
      </c>
      <c r="H565" s="48">
        <v>58</v>
      </c>
      <c r="I565" s="4">
        <f t="shared" si="32"/>
        <v>0</v>
      </c>
      <c r="J565" s="10">
        <f t="shared" si="33"/>
        <v>7.0000000000000007E-2</v>
      </c>
      <c r="K565" t="str">
        <f t="shared" si="34"/>
        <v>Dentro del rango</v>
      </c>
      <c r="L565" s="48">
        <v>1</v>
      </c>
      <c r="M565" s="48">
        <v>1</v>
      </c>
      <c r="N565" s="48">
        <v>1</v>
      </c>
      <c r="O565" s="48">
        <v>1</v>
      </c>
      <c r="P565" s="48">
        <v>1</v>
      </c>
      <c r="Q565" s="48">
        <v>1</v>
      </c>
      <c r="R565" s="48">
        <v>1</v>
      </c>
      <c r="S565" s="48">
        <v>1</v>
      </c>
      <c r="T565" s="48">
        <v>1</v>
      </c>
      <c r="U565" s="48">
        <v>1</v>
      </c>
      <c r="V565" s="48"/>
      <c r="W56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65" t="str">
        <f>IF(cto1255AMCO3[[#This Row],[Calificacion]]=1,"Aprobado","Subsanar")</f>
        <v>Aprobado</v>
      </c>
    </row>
    <row r="566" spans="1:24" hidden="1">
      <c r="A566">
        <v>565</v>
      </c>
      <c r="B566" t="s">
        <v>1877</v>
      </c>
      <c r="C566" s="13" t="s">
        <v>1878</v>
      </c>
      <c r="D566" t="s">
        <v>1788</v>
      </c>
      <c r="E566" s="26" t="s">
        <v>1879</v>
      </c>
      <c r="F566" s="6">
        <v>58</v>
      </c>
      <c r="G566" s="6">
        <v>58.419927000000001</v>
      </c>
      <c r="H566" s="51">
        <v>58</v>
      </c>
      <c r="I566" s="4">
        <f t="shared" si="32"/>
        <v>0</v>
      </c>
      <c r="J566" s="10">
        <f t="shared" si="33"/>
        <v>7.0000000000000007E-2</v>
      </c>
      <c r="K566" t="str">
        <f t="shared" si="34"/>
        <v>Dentro del rango</v>
      </c>
      <c r="L566" s="51">
        <v>1</v>
      </c>
      <c r="M566" s="51">
        <v>1</v>
      </c>
      <c r="N566" s="51">
        <v>1</v>
      </c>
      <c r="O566" s="51">
        <v>1</v>
      </c>
      <c r="P566" s="51">
        <v>1</v>
      </c>
      <c r="Q566" s="51">
        <v>1</v>
      </c>
      <c r="R566" s="51">
        <v>1</v>
      </c>
      <c r="S566" s="51">
        <v>1</v>
      </c>
      <c r="T566" s="51">
        <v>1</v>
      </c>
      <c r="U566" s="51">
        <v>1</v>
      </c>
      <c r="V566" s="51"/>
      <c r="W56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66" t="str">
        <f>IF(cto1255AMCO3[[#This Row],[Calificacion]]=1,"Aprobado","Subsanar")</f>
        <v>Aprobado</v>
      </c>
    </row>
    <row r="567" spans="1:24" hidden="1">
      <c r="A567">
        <v>566</v>
      </c>
      <c r="B567" t="s">
        <v>1880</v>
      </c>
      <c r="C567" s="13" t="s">
        <v>1881</v>
      </c>
      <c r="D567" t="s">
        <v>1788</v>
      </c>
      <c r="E567" s="26" t="s">
        <v>1882</v>
      </c>
      <c r="F567" s="6">
        <v>58</v>
      </c>
      <c r="G567" s="6">
        <v>58.018127</v>
      </c>
      <c r="H567" s="48">
        <v>58</v>
      </c>
      <c r="I567" s="4">
        <f t="shared" si="32"/>
        <v>0</v>
      </c>
      <c r="J567" s="10">
        <f t="shared" si="33"/>
        <v>7.0000000000000007E-2</v>
      </c>
      <c r="K567" t="str">
        <f t="shared" si="34"/>
        <v>Dentro del rango</v>
      </c>
      <c r="L567" s="48">
        <v>1</v>
      </c>
      <c r="M567" s="48">
        <v>1</v>
      </c>
      <c r="N567" s="48">
        <v>1</v>
      </c>
      <c r="O567" s="48">
        <v>1</v>
      </c>
      <c r="P567" s="48">
        <v>1</v>
      </c>
      <c r="Q567" s="48">
        <v>1</v>
      </c>
      <c r="R567" s="48">
        <v>1</v>
      </c>
      <c r="S567" s="48">
        <v>1</v>
      </c>
      <c r="T567" s="48">
        <v>1</v>
      </c>
      <c r="U567" s="48">
        <v>1</v>
      </c>
      <c r="V567" s="48"/>
      <c r="W56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67" t="str">
        <f>IF(cto1255AMCO3[[#This Row],[Calificacion]]=1,"Aprobado","Subsanar")</f>
        <v>Aprobado</v>
      </c>
    </row>
    <row r="568" spans="1:24" hidden="1">
      <c r="A568">
        <v>567</v>
      </c>
      <c r="B568" t="s">
        <v>1883</v>
      </c>
      <c r="C568" s="13" t="s">
        <v>1884</v>
      </c>
      <c r="D568" t="s">
        <v>1788</v>
      </c>
      <c r="E568" s="26" t="s">
        <v>1885</v>
      </c>
      <c r="F568" s="6">
        <v>75</v>
      </c>
      <c r="G568" s="6">
        <v>75.411135000000002</v>
      </c>
      <c r="H568" s="51">
        <v>75</v>
      </c>
      <c r="I568" s="4">
        <f t="shared" si="32"/>
        <v>0</v>
      </c>
      <c r="J568" s="10">
        <f t="shared" si="33"/>
        <v>7.0000000000000007E-2</v>
      </c>
      <c r="K568" t="str">
        <f t="shared" si="34"/>
        <v>Dentro del rango</v>
      </c>
      <c r="L568" s="51">
        <v>1</v>
      </c>
      <c r="M568" s="51">
        <v>1</v>
      </c>
      <c r="N568" s="51">
        <v>1</v>
      </c>
      <c r="O568" s="51">
        <v>1</v>
      </c>
      <c r="P568" s="51">
        <v>1</v>
      </c>
      <c r="Q568" s="51">
        <v>1</v>
      </c>
      <c r="R568" s="51">
        <v>1</v>
      </c>
      <c r="S568" s="51">
        <v>1</v>
      </c>
      <c r="T568" s="51">
        <v>1</v>
      </c>
      <c r="U568" s="51">
        <v>1</v>
      </c>
      <c r="V568" s="51"/>
      <c r="W56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68" t="str">
        <f>IF(cto1255AMCO3[[#This Row],[Calificacion]]=1,"Aprobado","Subsanar")</f>
        <v>Aprobado</v>
      </c>
    </row>
    <row r="569" spans="1:24" hidden="1">
      <c r="A569">
        <v>568</v>
      </c>
      <c r="B569" t="s">
        <v>1886</v>
      </c>
      <c r="C569" s="13" t="s">
        <v>1887</v>
      </c>
      <c r="D569" t="s">
        <v>1788</v>
      </c>
      <c r="E569" s="26" t="s">
        <v>1888</v>
      </c>
      <c r="F569" s="6">
        <v>59</v>
      </c>
      <c r="G569" s="6">
        <v>59.168903999999998</v>
      </c>
      <c r="H569" s="48">
        <v>59</v>
      </c>
      <c r="I569" s="4">
        <f t="shared" si="32"/>
        <v>0</v>
      </c>
      <c r="J569" s="10">
        <f t="shared" si="33"/>
        <v>7.0000000000000007E-2</v>
      </c>
      <c r="K569" t="str">
        <f t="shared" si="34"/>
        <v>Dentro del rango</v>
      </c>
      <c r="L569" s="48">
        <v>1</v>
      </c>
      <c r="M569" s="48">
        <v>1</v>
      </c>
      <c r="N569" s="48">
        <v>1</v>
      </c>
      <c r="O569" s="48">
        <v>1</v>
      </c>
      <c r="P569" s="48">
        <v>1</v>
      </c>
      <c r="Q569" s="48">
        <v>1</v>
      </c>
      <c r="R569" s="48">
        <v>1</v>
      </c>
      <c r="S569" s="48">
        <v>1</v>
      </c>
      <c r="T569" s="48">
        <v>1</v>
      </c>
      <c r="U569" s="48">
        <v>1</v>
      </c>
      <c r="V569" s="48"/>
      <c r="W56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69" t="str">
        <f>IF(cto1255AMCO3[[#This Row],[Calificacion]]=1,"Aprobado","Subsanar")</f>
        <v>Aprobado</v>
      </c>
    </row>
    <row r="570" spans="1:24" hidden="1">
      <c r="A570">
        <v>569</v>
      </c>
      <c r="B570" t="s">
        <v>1889</v>
      </c>
      <c r="C570" s="13" t="s">
        <v>1890</v>
      </c>
      <c r="D570" t="s">
        <v>1788</v>
      </c>
      <c r="E570" s="26" t="s">
        <v>1891</v>
      </c>
      <c r="F570" s="6">
        <v>41</v>
      </c>
      <c r="G570" s="6">
        <v>40.786496999999997</v>
      </c>
      <c r="H570" s="51">
        <v>41</v>
      </c>
      <c r="I570" s="4">
        <f t="shared" si="32"/>
        <v>0</v>
      </c>
      <c r="J570" s="10">
        <f t="shared" si="33"/>
        <v>7.0000000000000007E-2</v>
      </c>
      <c r="K570" t="str">
        <f t="shared" si="34"/>
        <v>Dentro del rango</v>
      </c>
      <c r="L570" s="51">
        <v>1</v>
      </c>
      <c r="M570" s="51">
        <v>1</v>
      </c>
      <c r="N570" s="51">
        <v>1</v>
      </c>
      <c r="O570" s="51">
        <v>1</v>
      </c>
      <c r="P570" s="51">
        <v>1</v>
      </c>
      <c r="Q570" s="51">
        <v>1</v>
      </c>
      <c r="R570" s="51">
        <v>1</v>
      </c>
      <c r="S570" s="51">
        <v>1</v>
      </c>
      <c r="T570" s="51">
        <v>1</v>
      </c>
      <c r="U570" s="51">
        <v>1</v>
      </c>
      <c r="V570" s="51"/>
      <c r="W57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70" t="str">
        <f>IF(cto1255AMCO3[[#This Row],[Calificacion]]=1,"Aprobado","Subsanar")</f>
        <v>Aprobado</v>
      </c>
    </row>
    <row r="571" spans="1:24" hidden="1">
      <c r="A571">
        <v>570</v>
      </c>
      <c r="B571" t="s">
        <v>1892</v>
      </c>
      <c r="C571" s="13" t="s">
        <v>1893</v>
      </c>
      <c r="D571" t="s">
        <v>1788</v>
      </c>
      <c r="E571" s="26" t="s">
        <v>1894</v>
      </c>
      <c r="F571" s="6" t="s">
        <v>1831</v>
      </c>
      <c r="G571" s="6" t="s">
        <v>1895</v>
      </c>
      <c r="H571" s="48">
        <v>58</v>
      </c>
      <c r="I571" s="4">
        <f t="shared" si="32"/>
        <v>0</v>
      </c>
      <c r="J571" s="10">
        <f t="shared" si="33"/>
        <v>7.0000000000000007E-2</v>
      </c>
      <c r="K571" t="str">
        <f t="shared" si="34"/>
        <v>Dentro del rango</v>
      </c>
      <c r="L571" s="48">
        <v>1</v>
      </c>
      <c r="M571" s="48">
        <v>1</v>
      </c>
      <c r="N571" s="48">
        <v>1</v>
      </c>
      <c r="O571" s="48">
        <v>1</v>
      </c>
      <c r="P571" s="48">
        <v>1</v>
      </c>
      <c r="Q571" s="48">
        <v>1</v>
      </c>
      <c r="R571" s="48">
        <v>1</v>
      </c>
      <c r="S571" s="48">
        <v>1</v>
      </c>
      <c r="T571" s="48">
        <v>1</v>
      </c>
      <c r="U571" s="48">
        <v>1</v>
      </c>
      <c r="V571" s="48"/>
      <c r="W57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71" t="str">
        <f>IF(cto1255AMCO3[[#This Row],[Calificacion]]=1,"Aprobado","Subsanar")</f>
        <v>Aprobado</v>
      </c>
    </row>
    <row r="572" spans="1:24" hidden="1">
      <c r="A572">
        <v>571</v>
      </c>
      <c r="B572" t="s">
        <v>1896</v>
      </c>
      <c r="C572" s="13" t="s">
        <v>1897</v>
      </c>
      <c r="D572" t="s">
        <v>1788</v>
      </c>
      <c r="E572" s="26" t="s">
        <v>1898</v>
      </c>
      <c r="F572" s="6">
        <v>59</v>
      </c>
      <c r="G572" s="6">
        <v>59.482863000000002</v>
      </c>
      <c r="H572" s="51">
        <v>59</v>
      </c>
      <c r="I572" s="4">
        <f t="shared" si="32"/>
        <v>0</v>
      </c>
      <c r="J572" s="10">
        <f t="shared" si="33"/>
        <v>7.0000000000000007E-2</v>
      </c>
      <c r="K572" t="str">
        <f t="shared" si="34"/>
        <v>Dentro del rango</v>
      </c>
      <c r="L572" s="51">
        <v>1</v>
      </c>
      <c r="M572" s="51">
        <v>1</v>
      </c>
      <c r="N572" s="51">
        <v>1</v>
      </c>
      <c r="O572" s="51">
        <v>1</v>
      </c>
      <c r="P572" s="51">
        <v>1</v>
      </c>
      <c r="Q572" s="51">
        <v>1</v>
      </c>
      <c r="R572" s="51">
        <v>1</v>
      </c>
      <c r="S572" s="51">
        <v>1</v>
      </c>
      <c r="T572" s="51">
        <v>1</v>
      </c>
      <c r="U572" s="51">
        <v>1</v>
      </c>
      <c r="V572" s="51"/>
      <c r="W57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72" t="str">
        <f>IF(cto1255AMCO3[[#This Row],[Calificacion]]=1,"Aprobado","Subsanar")</f>
        <v>Aprobado</v>
      </c>
    </row>
    <row r="573" spans="1:24" hidden="1">
      <c r="A573">
        <v>572</v>
      </c>
      <c r="B573" t="s">
        <v>1899</v>
      </c>
      <c r="C573" s="13" t="s">
        <v>1900</v>
      </c>
      <c r="D573" t="s">
        <v>1788</v>
      </c>
      <c r="E573" s="26" t="s">
        <v>1901</v>
      </c>
      <c r="F573" s="6">
        <v>60</v>
      </c>
      <c r="G573" s="6">
        <v>59.825659999999999</v>
      </c>
      <c r="H573" s="48">
        <v>60</v>
      </c>
      <c r="I573" s="4">
        <f t="shared" si="32"/>
        <v>0</v>
      </c>
      <c r="J573" s="10">
        <f t="shared" si="33"/>
        <v>7.0000000000000007E-2</v>
      </c>
      <c r="K573" t="str">
        <f t="shared" si="34"/>
        <v>Dentro del rango</v>
      </c>
      <c r="L573" s="48">
        <v>1</v>
      </c>
      <c r="M573" s="48">
        <v>1</v>
      </c>
      <c r="N573" s="48">
        <v>1</v>
      </c>
      <c r="O573" s="48">
        <v>1</v>
      </c>
      <c r="P573" s="48">
        <v>1</v>
      </c>
      <c r="Q573" s="48">
        <v>1</v>
      </c>
      <c r="R573" s="48">
        <v>1</v>
      </c>
      <c r="S573" s="48">
        <v>1</v>
      </c>
      <c r="T573" s="48">
        <v>1</v>
      </c>
      <c r="U573" s="48">
        <v>1</v>
      </c>
      <c r="V573" s="48"/>
      <c r="W57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73" t="str">
        <f>IF(cto1255AMCO3[[#This Row],[Calificacion]]=1,"Aprobado","Subsanar")</f>
        <v>Aprobado</v>
      </c>
    </row>
    <row r="574" spans="1:24" hidden="1">
      <c r="A574">
        <v>573</v>
      </c>
      <c r="B574" t="s">
        <v>1902</v>
      </c>
      <c r="C574" s="13" t="s">
        <v>1903</v>
      </c>
      <c r="D574" t="s">
        <v>1788</v>
      </c>
      <c r="E574" s="26" t="s">
        <v>1904</v>
      </c>
      <c r="F574" s="6">
        <v>57</v>
      </c>
      <c r="G574" s="6">
        <v>56.897063000000003</v>
      </c>
      <c r="H574" s="51">
        <v>57</v>
      </c>
      <c r="I574" s="4">
        <f t="shared" si="32"/>
        <v>0</v>
      </c>
      <c r="J574" s="10">
        <f t="shared" si="33"/>
        <v>7.0000000000000007E-2</v>
      </c>
      <c r="K574" t="str">
        <f t="shared" si="34"/>
        <v>Dentro del rango</v>
      </c>
      <c r="L574" s="51">
        <v>1</v>
      </c>
      <c r="M574" s="51">
        <v>1</v>
      </c>
      <c r="N574" s="51">
        <v>1</v>
      </c>
      <c r="O574" s="51">
        <v>1</v>
      </c>
      <c r="P574" s="51">
        <v>1</v>
      </c>
      <c r="Q574" s="51">
        <v>1</v>
      </c>
      <c r="R574" s="51">
        <v>1</v>
      </c>
      <c r="S574" s="51">
        <v>1</v>
      </c>
      <c r="T574" s="51">
        <v>1</v>
      </c>
      <c r="U574" s="51">
        <v>1</v>
      </c>
      <c r="V574" s="51"/>
      <c r="W57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74" t="str">
        <f>IF(cto1255AMCO3[[#This Row],[Calificacion]]=1,"Aprobado","Subsanar")</f>
        <v>Aprobado</v>
      </c>
    </row>
    <row r="575" spans="1:24" hidden="1">
      <c r="A575">
        <v>574</v>
      </c>
      <c r="B575" t="s">
        <v>1905</v>
      </c>
      <c r="C575" s="13" t="s">
        <v>1906</v>
      </c>
      <c r="D575" t="s">
        <v>1788</v>
      </c>
      <c r="E575" s="26" t="s">
        <v>1907</v>
      </c>
      <c r="F575" s="6" t="s">
        <v>1854</v>
      </c>
      <c r="G575" s="6" t="s">
        <v>1908</v>
      </c>
      <c r="H575" s="48">
        <v>59</v>
      </c>
      <c r="I575" s="4">
        <f t="shared" si="32"/>
        <v>0</v>
      </c>
      <c r="J575" s="10">
        <f t="shared" si="33"/>
        <v>7.0000000000000007E-2</v>
      </c>
      <c r="K575" t="str">
        <f t="shared" si="34"/>
        <v>Dentro del rango</v>
      </c>
      <c r="L575" s="48">
        <v>1</v>
      </c>
      <c r="M575" s="48">
        <v>1</v>
      </c>
      <c r="N575" s="48">
        <v>1</v>
      </c>
      <c r="O575" s="48">
        <v>1</v>
      </c>
      <c r="P575" s="48">
        <v>1</v>
      </c>
      <c r="Q575" s="48">
        <v>1</v>
      </c>
      <c r="R575" s="48">
        <v>1</v>
      </c>
      <c r="S575" s="48">
        <v>1</v>
      </c>
      <c r="T575" s="48">
        <v>1</v>
      </c>
      <c r="U575" s="48">
        <v>1</v>
      </c>
      <c r="V575" s="48"/>
      <c r="W57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75" t="str">
        <f>IF(cto1255AMCO3[[#This Row],[Calificacion]]=1,"Aprobado","Subsanar")</f>
        <v>Aprobado</v>
      </c>
    </row>
    <row r="576" spans="1:24" hidden="1">
      <c r="A576">
        <v>575</v>
      </c>
      <c r="B576" t="s">
        <v>1909</v>
      </c>
      <c r="C576" s="13" t="s">
        <v>1910</v>
      </c>
      <c r="D576" t="s">
        <v>1788</v>
      </c>
      <c r="E576" s="26" t="s">
        <v>1911</v>
      </c>
      <c r="F576" s="6">
        <v>59</v>
      </c>
      <c r="G576" s="6">
        <v>59.383453000000003</v>
      </c>
      <c r="H576" s="51">
        <v>59</v>
      </c>
      <c r="I576" s="4">
        <f t="shared" si="32"/>
        <v>0</v>
      </c>
      <c r="J576" s="10">
        <f t="shared" si="33"/>
        <v>7.0000000000000007E-2</v>
      </c>
      <c r="K576" t="str">
        <f t="shared" si="34"/>
        <v>Dentro del rango</v>
      </c>
      <c r="L576" s="51">
        <v>1</v>
      </c>
      <c r="M576" s="51">
        <v>1</v>
      </c>
      <c r="N576" s="51">
        <v>1</v>
      </c>
      <c r="O576" s="51">
        <v>1</v>
      </c>
      <c r="P576" s="51">
        <v>1</v>
      </c>
      <c r="Q576" s="51">
        <v>1</v>
      </c>
      <c r="R576" s="51">
        <v>1</v>
      </c>
      <c r="S576" s="51">
        <v>1</v>
      </c>
      <c r="T576" s="51">
        <v>1</v>
      </c>
      <c r="U576" s="51">
        <v>1</v>
      </c>
      <c r="V576" s="51"/>
      <c r="W57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76" t="str">
        <f>IF(cto1255AMCO3[[#This Row],[Calificacion]]=1,"Aprobado","Subsanar")</f>
        <v>Aprobado</v>
      </c>
    </row>
    <row r="577" spans="1:24" hidden="1">
      <c r="A577">
        <v>576</v>
      </c>
      <c r="B577" t="s">
        <v>1912</v>
      </c>
      <c r="C577" s="13" t="s">
        <v>1913</v>
      </c>
      <c r="D577" t="s">
        <v>1788</v>
      </c>
      <c r="E577" s="26" t="s">
        <v>1914</v>
      </c>
      <c r="F577" s="6">
        <v>59</v>
      </c>
      <c r="G577" s="6">
        <v>59.396068999999997</v>
      </c>
      <c r="H577" s="48">
        <v>59</v>
      </c>
      <c r="I577" s="4">
        <f t="shared" si="32"/>
        <v>0</v>
      </c>
      <c r="J577" s="10">
        <f t="shared" si="33"/>
        <v>7.0000000000000007E-2</v>
      </c>
      <c r="K577" t="str">
        <f t="shared" si="34"/>
        <v>Dentro del rango</v>
      </c>
      <c r="L577" s="48">
        <v>1</v>
      </c>
      <c r="M577" s="48">
        <v>1</v>
      </c>
      <c r="N577" s="48">
        <v>1</v>
      </c>
      <c r="O577" s="48">
        <v>1</v>
      </c>
      <c r="P577" s="48">
        <v>1</v>
      </c>
      <c r="Q577" s="48">
        <v>1</v>
      </c>
      <c r="R577" s="48">
        <v>1</v>
      </c>
      <c r="S577" s="48">
        <v>1</v>
      </c>
      <c r="T577" s="48">
        <v>1</v>
      </c>
      <c r="U577" s="48">
        <v>1</v>
      </c>
      <c r="V577" s="48"/>
      <c r="W57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77" t="str">
        <f>IF(cto1255AMCO3[[#This Row],[Calificacion]]=1,"Aprobado","Subsanar")</f>
        <v>Aprobado</v>
      </c>
    </row>
    <row r="578" spans="1:24" hidden="1">
      <c r="A578">
        <v>577</v>
      </c>
      <c r="B578" t="s">
        <v>1915</v>
      </c>
      <c r="C578" s="13" t="s">
        <v>1916</v>
      </c>
      <c r="D578" t="s">
        <v>1788</v>
      </c>
      <c r="E578" s="26" t="s">
        <v>1917</v>
      </c>
      <c r="F578" s="6" t="s">
        <v>1793</v>
      </c>
      <c r="G578" s="6" t="s">
        <v>1918</v>
      </c>
      <c r="H578" s="51">
        <v>60</v>
      </c>
      <c r="I578" s="4">
        <f t="shared" si="32"/>
        <v>0</v>
      </c>
      <c r="J578" s="10">
        <f t="shared" si="33"/>
        <v>7.0000000000000007E-2</v>
      </c>
      <c r="K578" t="str">
        <f t="shared" si="34"/>
        <v>Dentro del rango</v>
      </c>
      <c r="L578" s="51">
        <v>1</v>
      </c>
      <c r="M578" s="51">
        <v>1</v>
      </c>
      <c r="N578" s="51">
        <v>1</v>
      </c>
      <c r="O578" s="51">
        <v>1</v>
      </c>
      <c r="P578" s="51">
        <v>1</v>
      </c>
      <c r="Q578" s="51">
        <v>1</v>
      </c>
      <c r="R578" s="51">
        <v>1</v>
      </c>
      <c r="S578" s="51">
        <v>1</v>
      </c>
      <c r="T578" s="51">
        <v>1</v>
      </c>
      <c r="U578" s="51">
        <v>1</v>
      </c>
      <c r="V578" s="51"/>
      <c r="W57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78" t="str">
        <f>IF(cto1255AMCO3[[#This Row],[Calificacion]]=1,"Aprobado","Subsanar")</f>
        <v>Aprobado</v>
      </c>
    </row>
    <row r="579" spans="1:24" hidden="1">
      <c r="A579">
        <v>578</v>
      </c>
      <c r="B579" t="s">
        <v>1919</v>
      </c>
      <c r="C579" s="13" t="s">
        <v>1920</v>
      </c>
      <c r="D579" t="s">
        <v>1788</v>
      </c>
      <c r="E579" s="26" t="s">
        <v>1921</v>
      </c>
      <c r="F579" s="6">
        <v>59</v>
      </c>
      <c r="G579" s="6">
        <v>58.562640000000002</v>
      </c>
      <c r="H579" s="48">
        <v>59</v>
      </c>
      <c r="I579" s="4">
        <f t="shared" si="32"/>
        <v>0</v>
      </c>
      <c r="J579" s="10">
        <f t="shared" si="33"/>
        <v>7.0000000000000007E-2</v>
      </c>
      <c r="K579" t="str">
        <f t="shared" si="34"/>
        <v>Dentro del rango</v>
      </c>
      <c r="L579" s="48">
        <v>1</v>
      </c>
      <c r="M579" s="48">
        <v>1</v>
      </c>
      <c r="N579" s="48">
        <v>1</v>
      </c>
      <c r="O579" s="48">
        <v>1</v>
      </c>
      <c r="P579" s="48">
        <v>1</v>
      </c>
      <c r="Q579" s="48">
        <v>1</v>
      </c>
      <c r="R579" s="48">
        <v>1</v>
      </c>
      <c r="S579" s="48">
        <v>1</v>
      </c>
      <c r="T579" s="48">
        <v>1</v>
      </c>
      <c r="U579" s="48">
        <v>1</v>
      </c>
      <c r="V579" s="48"/>
      <c r="W57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79" t="str">
        <f>IF(cto1255AMCO3[[#This Row],[Calificacion]]=1,"Aprobado","Subsanar")</f>
        <v>Aprobado</v>
      </c>
    </row>
    <row r="580" spans="1:24" hidden="1">
      <c r="A580">
        <v>579</v>
      </c>
      <c r="B580" t="s">
        <v>1922</v>
      </c>
      <c r="C580" s="13" t="s">
        <v>1923</v>
      </c>
      <c r="D580" t="s">
        <v>1788</v>
      </c>
      <c r="E580" s="26" t="s">
        <v>1924</v>
      </c>
      <c r="F580" s="6">
        <v>60</v>
      </c>
      <c r="G580" s="6">
        <v>59.808925000000002</v>
      </c>
      <c r="H580" s="51">
        <v>60</v>
      </c>
      <c r="I580" s="4">
        <f t="shared" si="32"/>
        <v>0</v>
      </c>
      <c r="J580" s="10">
        <f t="shared" si="33"/>
        <v>7.0000000000000007E-2</v>
      </c>
      <c r="K580" t="str">
        <f t="shared" si="34"/>
        <v>Dentro del rango</v>
      </c>
      <c r="L580" s="51">
        <v>1</v>
      </c>
      <c r="M580" s="51">
        <v>1</v>
      </c>
      <c r="N580" s="51">
        <v>1</v>
      </c>
      <c r="O580" s="51">
        <v>1</v>
      </c>
      <c r="P580" s="51">
        <v>1</v>
      </c>
      <c r="Q580" s="51">
        <v>1</v>
      </c>
      <c r="R580" s="51">
        <v>1</v>
      </c>
      <c r="S580" s="51">
        <v>1</v>
      </c>
      <c r="T580" s="51">
        <v>1</v>
      </c>
      <c r="U580" s="51">
        <v>1</v>
      </c>
      <c r="V580" s="51"/>
      <c r="W58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80" t="str">
        <f>IF(cto1255AMCO3[[#This Row],[Calificacion]]=1,"Aprobado","Subsanar")</f>
        <v>Aprobado</v>
      </c>
    </row>
    <row r="581" spans="1:24" hidden="1">
      <c r="A581">
        <v>580</v>
      </c>
      <c r="B581" t="s">
        <v>1925</v>
      </c>
      <c r="C581" s="13" t="s">
        <v>1926</v>
      </c>
      <c r="D581" t="s">
        <v>1788</v>
      </c>
      <c r="E581" s="26" t="s">
        <v>1927</v>
      </c>
      <c r="F581" s="6">
        <v>59</v>
      </c>
      <c r="G581" s="6">
        <v>58.924585999999998</v>
      </c>
      <c r="H581" s="48">
        <v>59</v>
      </c>
      <c r="I581" s="4">
        <f t="shared" si="32"/>
        <v>0</v>
      </c>
      <c r="J581" s="10">
        <f t="shared" si="33"/>
        <v>7.0000000000000007E-2</v>
      </c>
      <c r="K581" t="str">
        <f t="shared" si="34"/>
        <v>Dentro del rango</v>
      </c>
      <c r="L581" s="48">
        <v>1</v>
      </c>
      <c r="M581" s="48">
        <v>1</v>
      </c>
      <c r="N581" s="48">
        <v>1</v>
      </c>
      <c r="O581" s="48">
        <v>1</v>
      </c>
      <c r="P581" s="48">
        <v>1</v>
      </c>
      <c r="Q581" s="48">
        <v>1</v>
      </c>
      <c r="R581" s="48">
        <v>1</v>
      </c>
      <c r="S581" s="48">
        <v>1</v>
      </c>
      <c r="T581" s="48">
        <v>1</v>
      </c>
      <c r="U581" s="48">
        <v>1</v>
      </c>
      <c r="V581" s="48"/>
      <c r="W58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81" t="str">
        <f>IF(cto1255AMCO3[[#This Row],[Calificacion]]=1,"Aprobado","Subsanar")</f>
        <v>Aprobado</v>
      </c>
    </row>
    <row r="582" spans="1:24" hidden="1">
      <c r="A582">
        <v>581</v>
      </c>
      <c r="B582" t="s">
        <v>1928</v>
      </c>
      <c r="C582" s="13" t="s">
        <v>1929</v>
      </c>
      <c r="D582" t="s">
        <v>1788</v>
      </c>
      <c r="E582" s="26" t="s">
        <v>1930</v>
      </c>
      <c r="F582" s="6">
        <v>58</v>
      </c>
      <c r="G582" s="6">
        <v>58.081471999999998</v>
      </c>
      <c r="H582" s="51">
        <v>58</v>
      </c>
      <c r="I582" s="4">
        <f t="shared" si="32"/>
        <v>0</v>
      </c>
      <c r="J582" s="10">
        <f t="shared" si="33"/>
        <v>7.0000000000000007E-2</v>
      </c>
      <c r="K582" t="str">
        <f t="shared" si="34"/>
        <v>Dentro del rango</v>
      </c>
      <c r="L582" s="51">
        <v>1</v>
      </c>
      <c r="M582" s="51">
        <v>1</v>
      </c>
      <c r="N582" s="51">
        <v>1</v>
      </c>
      <c r="O582" s="51">
        <v>1</v>
      </c>
      <c r="P582" s="51">
        <v>1</v>
      </c>
      <c r="Q582" s="51">
        <v>1</v>
      </c>
      <c r="R582" s="51">
        <v>1</v>
      </c>
      <c r="S582" s="51">
        <v>1</v>
      </c>
      <c r="T582" s="51">
        <v>1</v>
      </c>
      <c r="U582" s="51">
        <v>1</v>
      </c>
      <c r="V582" s="51"/>
      <c r="W58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82" t="str">
        <f>IF(cto1255AMCO3[[#This Row],[Calificacion]]=1,"Aprobado","Subsanar")</f>
        <v>Aprobado</v>
      </c>
    </row>
    <row r="583" spans="1:24" hidden="1">
      <c r="A583">
        <v>582</v>
      </c>
      <c r="B583" t="s">
        <v>1931</v>
      </c>
      <c r="C583" s="13" t="s">
        <v>1932</v>
      </c>
      <c r="D583" t="s">
        <v>1788</v>
      </c>
      <c r="E583" s="26" t="s">
        <v>1933</v>
      </c>
      <c r="F583" s="6" t="s">
        <v>1934</v>
      </c>
      <c r="G583" s="6" t="s">
        <v>1935</v>
      </c>
      <c r="H583" s="48">
        <v>57</v>
      </c>
      <c r="I583" s="4">
        <f t="shared" si="32"/>
        <v>0</v>
      </c>
      <c r="J583" s="10">
        <f t="shared" si="33"/>
        <v>7.0000000000000007E-2</v>
      </c>
      <c r="K583" t="str">
        <f t="shared" si="34"/>
        <v>Dentro del rango</v>
      </c>
      <c r="L583" s="48">
        <v>1</v>
      </c>
      <c r="M583" s="48">
        <v>1</v>
      </c>
      <c r="N583" s="48">
        <v>1</v>
      </c>
      <c r="O583" s="48">
        <v>1</v>
      </c>
      <c r="P583" s="48">
        <v>1</v>
      </c>
      <c r="Q583" s="48">
        <v>1</v>
      </c>
      <c r="R583" s="48">
        <v>1</v>
      </c>
      <c r="S583" s="48">
        <v>1</v>
      </c>
      <c r="T583" s="48">
        <v>1</v>
      </c>
      <c r="U583" s="48">
        <v>1</v>
      </c>
      <c r="V583" s="48"/>
      <c r="W58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83" t="str">
        <f>IF(cto1255AMCO3[[#This Row],[Calificacion]]=1,"Aprobado","Subsanar")</f>
        <v>Aprobado</v>
      </c>
    </row>
    <row r="584" spans="1:24" hidden="1">
      <c r="A584">
        <v>583</v>
      </c>
      <c r="B584" t="s">
        <v>1936</v>
      </c>
      <c r="C584" s="13" t="s">
        <v>1937</v>
      </c>
      <c r="D584" t="s">
        <v>1788</v>
      </c>
      <c r="E584" s="26" t="s">
        <v>1938</v>
      </c>
      <c r="F584" s="6">
        <v>58</v>
      </c>
      <c r="G584" s="6">
        <v>58.008178000000001</v>
      </c>
      <c r="H584" s="51">
        <v>58</v>
      </c>
      <c r="I584" s="4">
        <f t="shared" si="32"/>
        <v>0</v>
      </c>
      <c r="J584" s="10">
        <f t="shared" si="33"/>
        <v>7.0000000000000007E-2</v>
      </c>
      <c r="K584" t="str">
        <f t="shared" si="34"/>
        <v>Dentro del rango</v>
      </c>
      <c r="L584" s="51">
        <v>1</v>
      </c>
      <c r="M584" s="51">
        <v>1</v>
      </c>
      <c r="N584" s="51">
        <v>1</v>
      </c>
      <c r="O584" s="51">
        <v>1</v>
      </c>
      <c r="P584" s="51">
        <v>1</v>
      </c>
      <c r="Q584" s="51">
        <v>1</v>
      </c>
      <c r="R584" s="51">
        <v>1</v>
      </c>
      <c r="S584" s="51">
        <v>1</v>
      </c>
      <c r="T584" s="51">
        <v>1</v>
      </c>
      <c r="U584" s="51">
        <v>1</v>
      </c>
      <c r="V584" s="51"/>
      <c r="W58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84" t="str">
        <f>IF(cto1255AMCO3[[#This Row],[Calificacion]]=1,"Aprobado","Subsanar")</f>
        <v>Aprobado</v>
      </c>
    </row>
    <row r="585" spans="1:24" hidden="1">
      <c r="A585">
        <v>584</v>
      </c>
      <c r="B585" t="s">
        <v>1939</v>
      </c>
      <c r="C585" s="13" t="s">
        <v>1940</v>
      </c>
      <c r="D585" t="s">
        <v>1788</v>
      </c>
      <c r="E585" s="26" t="s">
        <v>1941</v>
      </c>
      <c r="F585" s="6">
        <v>57</v>
      </c>
      <c r="G585" s="6">
        <v>56.968592999999998</v>
      </c>
      <c r="H585" s="48">
        <v>57</v>
      </c>
      <c r="I585" s="4">
        <f t="shared" si="32"/>
        <v>0</v>
      </c>
      <c r="J585" s="10">
        <f t="shared" si="33"/>
        <v>7.0000000000000007E-2</v>
      </c>
      <c r="K585" t="str">
        <f t="shared" si="34"/>
        <v>Dentro del rango</v>
      </c>
      <c r="L585" s="48">
        <v>1</v>
      </c>
      <c r="M585" s="48">
        <v>1</v>
      </c>
      <c r="N585" s="48">
        <v>1</v>
      </c>
      <c r="O585" s="48">
        <v>1</v>
      </c>
      <c r="P585" s="48">
        <v>1</v>
      </c>
      <c r="Q585" s="48">
        <v>1</v>
      </c>
      <c r="R585" s="48">
        <v>1</v>
      </c>
      <c r="S585" s="48">
        <v>1</v>
      </c>
      <c r="T585" s="48">
        <v>1</v>
      </c>
      <c r="U585" s="48">
        <v>1</v>
      </c>
      <c r="V585" s="48"/>
      <c r="W58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85" t="str">
        <f>IF(cto1255AMCO3[[#This Row],[Calificacion]]=1,"Aprobado","Subsanar")</f>
        <v>Aprobado</v>
      </c>
    </row>
    <row r="586" spans="1:24" hidden="1">
      <c r="A586">
        <v>585</v>
      </c>
      <c r="B586" t="s">
        <v>1942</v>
      </c>
      <c r="C586" s="13" t="s">
        <v>1943</v>
      </c>
      <c r="D586" t="s">
        <v>1788</v>
      </c>
      <c r="E586" s="26" t="s">
        <v>1944</v>
      </c>
      <c r="F586" s="6">
        <v>59</v>
      </c>
      <c r="G586" s="6">
        <v>58.990533999999997</v>
      </c>
      <c r="H586" s="51">
        <v>59</v>
      </c>
      <c r="I586" s="4">
        <f t="shared" si="32"/>
        <v>0</v>
      </c>
      <c r="J586" s="10">
        <f t="shared" si="33"/>
        <v>7.0000000000000007E-2</v>
      </c>
      <c r="K586" t="str">
        <f t="shared" si="34"/>
        <v>Dentro del rango</v>
      </c>
      <c r="L586" s="51">
        <v>1</v>
      </c>
      <c r="M586" s="51">
        <v>1</v>
      </c>
      <c r="N586" s="51">
        <v>1</v>
      </c>
      <c r="O586" s="51">
        <v>1</v>
      </c>
      <c r="P586" s="51">
        <v>1</v>
      </c>
      <c r="Q586" s="51">
        <v>1</v>
      </c>
      <c r="R586" s="51">
        <v>1</v>
      </c>
      <c r="S586" s="51">
        <v>1</v>
      </c>
      <c r="T586" s="51">
        <v>1</v>
      </c>
      <c r="U586" s="51">
        <v>1</v>
      </c>
      <c r="V586" s="51"/>
      <c r="W58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86" t="str">
        <f>IF(cto1255AMCO3[[#This Row],[Calificacion]]=1,"Aprobado","Subsanar")</f>
        <v>Aprobado</v>
      </c>
    </row>
    <row r="587" spans="1:24" hidden="1">
      <c r="A587">
        <v>586</v>
      </c>
      <c r="B587" t="s">
        <v>1945</v>
      </c>
      <c r="C587" s="13" t="s">
        <v>1946</v>
      </c>
      <c r="D587" t="s">
        <v>1788</v>
      </c>
      <c r="E587" s="26" t="s">
        <v>1947</v>
      </c>
      <c r="F587" s="6">
        <v>83</v>
      </c>
      <c r="G587" s="6">
        <v>83.242131000000001</v>
      </c>
      <c r="H587" s="48">
        <v>83</v>
      </c>
      <c r="I587" s="4">
        <f t="shared" si="32"/>
        <v>0</v>
      </c>
      <c r="J587" s="10">
        <f t="shared" si="33"/>
        <v>0.06</v>
      </c>
      <c r="K587" t="str">
        <f t="shared" si="34"/>
        <v>Dentro del rango</v>
      </c>
      <c r="L587" s="48">
        <v>1</v>
      </c>
      <c r="M587" s="48">
        <v>1</v>
      </c>
      <c r="N587" s="48">
        <v>1</v>
      </c>
      <c r="O587" s="48">
        <v>1</v>
      </c>
      <c r="P587" s="48">
        <v>1</v>
      </c>
      <c r="Q587" s="48">
        <v>1</v>
      </c>
      <c r="R587" s="48">
        <v>1</v>
      </c>
      <c r="S587" s="48">
        <v>1</v>
      </c>
      <c r="T587" s="48">
        <v>1</v>
      </c>
      <c r="U587" s="48">
        <v>1</v>
      </c>
      <c r="V587" s="48"/>
      <c r="W58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87" t="str">
        <f>IF(cto1255AMCO3[[#This Row],[Calificacion]]=1,"Aprobado","Subsanar")</f>
        <v>Aprobado</v>
      </c>
    </row>
    <row r="588" spans="1:24" hidden="1">
      <c r="A588">
        <v>587</v>
      </c>
      <c r="B588" t="s">
        <v>1948</v>
      </c>
      <c r="C588" s="13" t="s">
        <v>1949</v>
      </c>
      <c r="D588" t="s">
        <v>1788</v>
      </c>
      <c r="E588" s="26" t="s">
        <v>1950</v>
      </c>
      <c r="F588" s="6">
        <v>57</v>
      </c>
      <c r="G588" s="6">
        <v>57.113838000000001</v>
      </c>
      <c r="H588" s="51">
        <v>57</v>
      </c>
      <c r="I588" s="4">
        <f t="shared" si="32"/>
        <v>0</v>
      </c>
      <c r="J588" s="10">
        <f t="shared" si="33"/>
        <v>7.0000000000000007E-2</v>
      </c>
      <c r="K588" t="str">
        <f t="shared" si="34"/>
        <v>Dentro del rango</v>
      </c>
      <c r="L588" s="51">
        <v>1</v>
      </c>
      <c r="M588" s="51">
        <v>1</v>
      </c>
      <c r="N588" s="51">
        <v>1</v>
      </c>
      <c r="O588" s="51">
        <v>1</v>
      </c>
      <c r="P588" s="51">
        <v>1</v>
      </c>
      <c r="Q588" s="51">
        <v>1</v>
      </c>
      <c r="R588" s="51">
        <v>1</v>
      </c>
      <c r="S588" s="51">
        <v>1</v>
      </c>
      <c r="T588" s="51">
        <v>1</v>
      </c>
      <c r="U588" s="51">
        <v>1</v>
      </c>
      <c r="V588" s="51"/>
      <c r="W58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88" t="str">
        <f>IF(cto1255AMCO3[[#This Row],[Calificacion]]=1,"Aprobado","Subsanar")</f>
        <v>Aprobado</v>
      </c>
    </row>
    <row r="589" spans="1:24" hidden="1">
      <c r="A589">
        <v>588</v>
      </c>
      <c r="B589" t="s">
        <v>1951</v>
      </c>
      <c r="C589" s="13" t="s">
        <v>1952</v>
      </c>
      <c r="D589" t="s">
        <v>1788</v>
      </c>
      <c r="E589" s="26" t="s">
        <v>1953</v>
      </c>
      <c r="F589" s="6">
        <v>81</v>
      </c>
      <c r="G589" s="6">
        <v>80.623846</v>
      </c>
      <c r="H589" s="48">
        <v>81</v>
      </c>
      <c r="I589" s="4">
        <f t="shared" si="32"/>
        <v>0</v>
      </c>
      <c r="J589" s="10">
        <f t="shared" si="33"/>
        <v>0.06</v>
      </c>
      <c r="K589" t="str">
        <f t="shared" si="34"/>
        <v>Dentro del rango</v>
      </c>
      <c r="L589" s="48">
        <v>1</v>
      </c>
      <c r="M589" s="48">
        <v>1</v>
      </c>
      <c r="N589" s="48">
        <v>1</v>
      </c>
      <c r="O589" s="48">
        <v>1</v>
      </c>
      <c r="P589" s="48">
        <v>1</v>
      </c>
      <c r="Q589" s="48">
        <v>1</v>
      </c>
      <c r="R589" s="48">
        <v>1</v>
      </c>
      <c r="S589" s="48">
        <v>1</v>
      </c>
      <c r="T589" s="48">
        <v>1</v>
      </c>
      <c r="U589" s="48">
        <v>1</v>
      </c>
      <c r="V589" s="48"/>
      <c r="W58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89" t="str">
        <f>IF(cto1255AMCO3[[#This Row],[Calificacion]]=1,"Aprobado","Subsanar")</f>
        <v>Aprobado</v>
      </c>
    </row>
    <row r="590" spans="1:24" hidden="1">
      <c r="A590">
        <v>589</v>
      </c>
      <c r="B590" t="s">
        <v>1954</v>
      </c>
      <c r="C590" s="13" t="s">
        <v>1955</v>
      </c>
      <c r="D590" t="s">
        <v>1788</v>
      </c>
      <c r="E590" s="26" t="s">
        <v>1956</v>
      </c>
      <c r="F590" s="6">
        <v>58</v>
      </c>
      <c r="G590" s="6">
        <v>57.806812000000001</v>
      </c>
      <c r="H590" s="51">
        <v>58</v>
      </c>
      <c r="I590" s="4">
        <f t="shared" si="32"/>
        <v>0</v>
      </c>
      <c r="J590" s="10">
        <f t="shared" si="33"/>
        <v>7.0000000000000007E-2</v>
      </c>
      <c r="K590" t="str">
        <f t="shared" si="34"/>
        <v>Dentro del rango</v>
      </c>
      <c r="L590" s="51">
        <v>1</v>
      </c>
      <c r="M590" s="51">
        <v>1</v>
      </c>
      <c r="N590" s="51">
        <v>1</v>
      </c>
      <c r="O590" s="51">
        <v>1</v>
      </c>
      <c r="P590" s="51">
        <v>1</v>
      </c>
      <c r="Q590" s="51">
        <v>1</v>
      </c>
      <c r="R590" s="51">
        <v>1</v>
      </c>
      <c r="S590" s="51">
        <v>1</v>
      </c>
      <c r="T590" s="51">
        <v>1</v>
      </c>
      <c r="U590" s="51">
        <v>1</v>
      </c>
      <c r="V590" s="51"/>
      <c r="W59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90" t="str">
        <f>IF(cto1255AMCO3[[#This Row],[Calificacion]]=1,"Aprobado","Subsanar")</f>
        <v>Aprobado</v>
      </c>
    </row>
    <row r="591" spans="1:24" hidden="1">
      <c r="A591">
        <v>590</v>
      </c>
      <c r="B591" t="s">
        <v>1957</v>
      </c>
      <c r="C591" s="13" t="s">
        <v>1958</v>
      </c>
      <c r="D591" t="s">
        <v>1788</v>
      </c>
      <c r="E591" s="26" t="s">
        <v>1959</v>
      </c>
      <c r="F591" s="6">
        <v>57</v>
      </c>
      <c r="G591" s="6">
        <v>57.075705999999997</v>
      </c>
      <c r="H591" s="48">
        <v>58</v>
      </c>
      <c r="I591" s="4">
        <f t="shared" si="32"/>
        <v>1.7543859649122806E-2</v>
      </c>
      <c r="J591" s="10">
        <f t="shared" si="33"/>
        <v>7.0000000000000007E-2</v>
      </c>
      <c r="K591" t="str">
        <f t="shared" si="34"/>
        <v>Dentro del rango</v>
      </c>
      <c r="L591" s="48">
        <v>1</v>
      </c>
      <c r="M591" s="48">
        <v>1</v>
      </c>
      <c r="N591" s="48">
        <v>1</v>
      </c>
      <c r="O591" s="48">
        <v>1</v>
      </c>
      <c r="P591" s="48">
        <v>1</v>
      </c>
      <c r="Q591" s="48">
        <v>1</v>
      </c>
      <c r="R591" s="48">
        <v>1</v>
      </c>
      <c r="S591" s="48">
        <v>1</v>
      </c>
      <c r="T591" s="48">
        <v>1</v>
      </c>
      <c r="U591" s="48">
        <v>1</v>
      </c>
      <c r="V591" s="48"/>
      <c r="W59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91" t="str">
        <f>IF(cto1255AMCO3[[#This Row],[Calificacion]]=1,"Aprobado","Subsanar")</f>
        <v>Aprobado</v>
      </c>
    </row>
    <row r="592" spans="1:24" hidden="1">
      <c r="A592">
        <v>591</v>
      </c>
      <c r="B592" t="s">
        <v>1960</v>
      </c>
      <c r="C592" s="13" t="s">
        <v>1961</v>
      </c>
      <c r="D592" t="s">
        <v>1788</v>
      </c>
      <c r="E592" s="26" t="s">
        <v>1962</v>
      </c>
      <c r="F592" s="6">
        <v>62</v>
      </c>
      <c r="G592" s="6">
        <v>61.702961000000002</v>
      </c>
      <c r="H592" s="51">
        <v>62</v>
      </c>
      <c r="I592" s="4">
        <f t="shared" si="32"/>
        <v>0</v>
      </c>
      <c r="J592" s="10">
        <f t="shared" si="33"/>
        <v>7.0000000000000007E-2</v>
      </c>
      <c r="K592" t="str">
        <f t="shared" si="34"/>
        <v>Dentro del rango</v>
      </c>
      <c r="L592" s="51">
        <v>1</v>
      </c>
      <c r="M592" s="51">
        <v>1</v>
      </c>
      <c r="N592" s="51">
        <v>1</v>
      </c>
      <c r="O592" s="51">
        <v>1</v>
      </c>
      <c r="P592" s="51">
        <v>1</v>
      </c>
      <c r="Q592" s="51">
        <v>1</v>
      </c>
      <c r="R592" s="51">
        <v>1</v>
      </c>
      <c r="S592" s="51">
        <v>1</v>
      </c>
      <c r="T592" s="51">
        <v>1</v>
      </c>
      <c r="U592" s="51">
        <v>1</v>
      </c>
      <c r="V592" s="51"/>
      <c r="W59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92" t="str">
        <f>IF(cto1255AMCO3[[#This Row],[Calificacion]]=1,"Aprobado","Subsanar")</f>
        <v>Aprobado</v>
      </c>
    </row>
    <row r="593" spans="1:24" hidden="1">
      <c r="A593">
        <v>592</v>
      </c>
      <c r="B593" t="s">
        <v>1963</v>
      </c>
      <c r="C593" s="13" t="s">
        <v>1964</v>
      </c>
      <c r="D593" t="s">
        <v>1788</v>
      </c>
      <c r="E593" s="26" t="s">
        <v>1965</v>
      </c>
      <c r="F593" s="6" t="s">
        <v>1934</v>
      </c>
      <c r="G593" s="6" t="s">
        <v>1966</v>
      </c>
      <c r="H593" s="48">
        <v>57</v>
      </c>
      <c r="I593" s="4">
        <f t="shared" si="32"/>
        <v>0</v>
      </c>
      <c r="J593" s="10">
        <f t="shared" si="33"/>
        <v>7.0000000000000007E-2</v>
      </c>
      <c r="K593" t="str">
        <f t="shared" si="34"/>
        <v>Dentro del rango</v>
      </c>
      <c r="L593" s="48">
        <v>1</v>
      </c>
      <c r="M593" s="48">
        <v>1</v>
      </c>
      <c r="N593" s="48">
        <v>1</v>
      </c>
      <c r="O593" s="48">
        <v>1</v>
      </c>
      <c r="P593" s="48">
        <v>1</v>
      </c>
      <c r="Q593" s="48">
        <v>1</v>
      </c>
      <c r="R593" s="48">
        <v>1</v>
      </c>
      <c r="S593" s="48">
        <v>1</v>
      </c>
      <c r="T593" s="48">
        <v>1</v>
      </c>
      <c r="U593" s="48">
        <v>1</v>
      </c>
      <c r="V593" s="48"/>
      <c r="W59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93" t="str">
        <f>IF(cto1255AMCO3[[#This Row],[Calificacion]]=1,"Aprobado","Subsanar")</f>
        <v>Aprobado</v>
      </c>
    </row>
    <row r="594" spans="1:24" hidden="1">
      <c r="A594">
        <v>593</v>
      </c>
      <c r="B594" t="s">
        <v>1967</v>
      </c>
      <c r="C594" s="13" t="s">
        <v>1968</v>
      </c>
      <c r="D594" t="s">
        <v>1788</v>
      </c>
      <c r="E594" s="26" t="s">
        <v>1969</v>
      </c>
      <c r="F594" s="6">
        <v>59</v>
      </c>
      <c r="G594" s="6">
        <v>59.32423</v>
      </c>
      <c r="H594" s="51">
        <v>59</v>
      </c>
      <c r="I594" s="4">
        <f t="shared" si="32"/>
        <v>0</v>
      </c>
      <c r="J594" s="10">
        <f t="shared" si="33"/>
        <v>7.0000000000000007E-2</v>
      </c>
      <c r="K594" t="str">
        <f t="shared" si="34"/>
        <v>Dentro del rango</v>
      </c>
      <c r="L594" s="51">
        <v>1</v>
      </c>
      <c r="M594" s="51">
        <v>1</v>
      </c>
      <c r="N594" s="51">
        <v>1</v>
      </c>
      <c r="O594" s="51">
        <v>1</v>
      </c>
      <c r="P594" s="51">
        <v>1</v>
      </c>
      <c r="Q594" s="51">
        <v>1</v>
      </c>
      <c r="R594" s="51">
        <v>1</v>
      </c>
      <c r="S594" s="51">
        <v>1</v>
      </c>
      <c r="T594" s="51">
        <v>1</v>
      </c>
      <c r="U594" s="51">
        <v>1</v>
      </c>
      <c r="V594" s="51"/>
      <c r="W59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94" t="str">
        <f>IF(cto1255AMCO3[[#This Row],[Calificacion]]=1,"Aprobado","Subsanar")</f>
        <v>Aprobado</v>
      </c>
    </row>
    <row r="595" spans="1:24" hidden="1">
      <c r="A595">
        <v>594</v>
      </c>
      <c r="B595" t="s">
        <v>1970</v>
      </c>
      <c r="C595" s="13" t="s">
        <v>1971</v>
      </c>
      <c r="D595" t="s">
        <v>1788</v>
      </c>
      <c r="E595" s="26" t="s">
        <v>1972</v>
      </c>
      <c r="F595" s="6">
        <v>60</v>
      </c>
      <c r="G595" s="6">
        <v>59.771698999999998</v>
      </c>
      <c r="H595" s="48">
        <v>60</v>
      </c>
      <c r="I595" s="4">
        <f t="shared" si="32"/>
        <v>0</v>
      </c>
      <c r="J595" s="10">
        <f t="shared" si="33"/>
        <v>7.0000000000000007E-2</v>
      </c>
      <c r="K595" t="str">
        <f t="shared" si="34"/>
        <v>Dentro del rango</v>
      </c>
      <c r="L595" s="48">
        <v>1</v>
      </c>
      <c r="M595" s="48">
        <v>1</v>
      </c>
      <c r="N595" s="48">
        <v>1</v>
      </c>
      <c r="O595" s="48">
        <v>1</v>
      </c>
      <c r="P595" s="48">
        <v>1</v>
      </c>
      <c r="Q595" s="48">
        <v>1</v>
      </c>
      <c r="R595" s="48">
        <v>1</v>
      </c>
      <c r="S595" s="48">
        <v>1</v>
      </c>
      <c r="T595" s="48">
        <v>1</v>
      </c>
      <c r="U595" s="48">
        <v>1</v>
      </c>
      <c r="V595" s="48"/>
      <c r="W59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95" t="str">
        <f>IF(cto1255AMCO3[[#This Row],[Calificacion]]=1,"Aprobado","Subsanar")</f>
        <v>Aprobado</v>
      </c>
    </row>
    <row r="596" spans="1:24" hidden="1">
      <c r="A596">
        <v>595</v>
      </c>
      <c r="B596" t="s">
        <v>1973</v>
      </c>
      <c r="C596" s="13" t="s">
        <v>1974</v>
      </c>
      <c r="D596" t="s">
        <v>1788</v>
      </c>
      <c r="E596" s="26" t="s">
        <v>1975</v>
      </c>
      <c r="F596" s="6">
        <v>79</v>
      </c>
      <c r="G596" s="6">
        <v>79.186982999999998</v>
      </c>
      <c r="H596" s="51">
        <v>79</v>
      </c>
      <c r="I596" s="4">
        <f t="shared" si="32"/>
        <v>0</v>
      </c>
      <c r="J596" s="10">
        <f t="shared" si="33"/>
        <v>7.0000000000000007E-2</v>
      </c>
      <c r="K596" t="str">
        <f t="shared" si="34"/>
        <v>Dentro del rango</v>
      </c>
      <c r="L596" s="51">
        <v>1</v>
      </c>
      <c r="M596" s="51">
        <v>1</v>
      </c>
      <c r="N596" s="51">
        <v>1</v>
      </c>
      <c r="O596" s="51">
        <v>1</v>
      </c>
      <c r="P596" s="51">
        <v>1</v>
      </c>
      <c r="Q596" s="51">
        <v>1</v>
      </c>
      <c r="R596" s="51">
        <v>1</v>
      </c>
      <c r="S596" s="51">
        <v>1</v>
      </c>
      <c r="T596" s="51">
        <v>1</v>
      </c>
      <c r="U596" s="51">
        <v>1</v>
      </c>
      <c r="V596" s="51"/>
      <c r="W59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96" t="str">
        <f>IF(cto1255AMCO3[[#This Row],[Calificacion]]=1,"Aprobado","Subsanar")</f>
        <v>Aprobado</v>
      </c>
    </row>
    <row r="597" spans="1:24" hidden="1">
      <c r="A597">
        <v>596</v>
      </c>
      <c r="B597" t="s">
        <v>1976</v>
      </c>
      <c r="C597" s="13" t="s">
        <v>1977</v>
      </c>
      <c r="D597" t="s">
        <v>1788</v>
      </c>
      <c r="E597" s="26" t="s">
        <v>1978</v>
      </c>
      <c r="F597" s="6">
        <v>80</v>
      </c>
      <c r="G597" s="6">
        <v>80.237744000000006</v>
      </c>
      <c r="H597" s="48">
        <v>80</v>
      </c>
      <c r="I597" s="4">
        <f t="shared" si="32"/>
        <v>0</v>
      </c>
      <c r="J597" s="10">
        <f t="shared" si="33"/>
        <v>7.0000000000000007E-2</v>
      </c>
      <c r="K597" t="str">
        <f t="shared" si="34"/>
        <v>Dentro del rango</v>
      </c>
      <c r="L597" s="48">
        <v>1</v>
      </c>
      <c r="M597" s="48">
        <v>1</v>
      </c>
      <c r="N597" s="48">
        <v>1</v>
      </c>
      <c r="O597" s="48">
        <v>1</v>
      </c>
      <c r="P597" s="48">
        <v>1</v>
      </c>
      <c r="Q597" s="48">
        <v>1</v>
      </c>
      <c r="R597" s="48">
        <v>1</v>
      </c>
      <c r="S597" s="48">
        <v>1</v>
      </c>
      <c r="T597" s="48">
        <v>1</v>
      </c>
      <c r="U597" s="48">
        <v>1</v>
      </c>
      <c r="V597" s="48"/>
      <c r="W59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97" t="str">
        <f>IF(cto1255AMCO3[[#This Row],[Calificacion]]=1,"Aprobado","Subsanar")</f>
        <v>Aprobado</v>
      </c>
    </row>
    <row r="598" spans="1:24" hidden="1">
      <c r="A598">
        <v>597</v>
      </c>
      <c r="B598" t="s">
        <v>1979</v>
      </c>
      <c r="C598" s="13" t="s">
        <v>1980</v>
      </c>
      <c r="D598" t="s">
        <v>1788</v>
      </c>
      <c r="E598" s="26" t="s">
        <v>1981</v>
      </c>
      <c r="F598" s="6">
        <v>77</v>
      </c>
      <c r="G598" s="6">
        <v>77.210367000000005</v>
      </c>
      <c r="H598" s="48">
        <v>77</v>
      </c>
      <c r="I598" s="4">
        <f t="shared" si="32"/>
        <v>0</v>
      </c>
      <c r="J598" s="10">
        <f t="shared" si="33"/>
        <v>7.0000000000000007E-2</v>
      </c>
      <c r="K598" t="str">
        <f t="shared" si="34"/>
        <v>Dentro del rango</v>
      </c>
      <c r="L598" s="48">
        <v>1</v>
      </c>
      <c r="M598" s="48">
        <v>1</v>
      </c>
      <c r="N598" s="48">
        <v>1</v>
      </c>
      <c r="O598" s="48">
        <v>1</v>
      </c>
      <c r="P598" s="48">
        <v>1</v>
      </c>
      <c r="Q598" s="48">
        <v>1</v>
      </c>
      <c r="R598" s="48">
        <v>1</v>
      </c>
      <c r="S598" s="48">
        <v>1</v>
      </c>
      <c r="T598" s="48">
        <v>1</v>
      </c>
      <c r="U598" s="48">
        <v>1</v>
      </c>
      <c r="V598" s="48"/>
      <c r="W59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98" t="str">
        <f>IF(cto1255AMCO3[[#This Row],[Calificacion]]=1,"Aprobado","Subsanar")</f>
        <v>Aprobado</v>
      </c>
    </row>
    <row r="599" spans="1:24" hidden="1">
      <c r="A599">
        <v>598</v>
      </c>
      <c r="B599" t="s">
        <v>1982</v>
      </c>
      <c r="C599" s="13" t="s">
        <v>1983</v>
      </c>
      <c r="D599" t="s">
        <v>1788</v>
      </c>
      <c r="E599" s="26" t="s">
        <v>1984</v>
      </c>
      <c r="F599" s="6">
        <v>78</v>
      </c>
      <c r="G599" s="6">
        <v>77.859987000000004</v>
      </c>
      <c r="H599" s="51">
        <v>78</v>
      </c>
      <c r="I599" s="4">
        <f t="shared" si="32"/>
        <v>0</v>
      </c>
      <c r="J599" s="10">
        <f t="shared" si="33"/>
        <v>7.0000000000000007E-2</v>
      </c>
      <c r="K599" t="str">
        <f t="shared" si="34"/>
        <v>Dentro del rango</v>
      </c>
      <c r="L599" s="51">
        <v>1</v>
      </c>
      <c r="M599" s="51">
        <v>1</v>
      </c>
      <c r="N599" s="51">
        <v>1</v>
      </c>
      <c r="O599" s="51">
        <v>1</v>
      </c>
      <c r="P599" s="51">
        <v>1</v>
      </c>
      <c r="Q599" s="51">
        <v>1</v>
      </c>
      <c r="R599" s="51">
        <v>1</v>
      </c>
      <c r="S599" s="51">
        <v>1</v>
      </c>
      <c r="T599" s="51">
        <v>1</v>
      </c>
      <c r="U599" s="51">
        <v>1</v>
      </c>
      <c r="V599" s="51"/>
      <c r="W59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599" t="str">
        <f>IF(cto1255AMCO3[[#This Row],[Calificacion]]=1,"Aprobado","Subsanar")</f>
        <v>Aprobado</v>
      </c>
    </row>
    <row r="600" spans="1:24" hidden="1">
      <c r="A600">
        <v>599</v>
      </c>
      <c r="B600" t="s">
        <v>1985</v>
      </c>
      <c r="C600" s="13" t="s">
        <v>1986</v>
      </c>
      <c r="D600" t="s">
        <v>1788</v>
      </c>
      <c r="E600" s="26" t="s">
        <v>1987</v>
      </c>
      <c r="F600" s="6">
        <v>78</v>
      </c>
      <c r="G600" s="6">
        <v>78.223309</v>
      </c>
      <c r="H600" s="48">
        <v>78</v>
      </c>
      <c r="I600" s="4">
        <f t="shared" si="32"/>
        <v>0</v>
      </c>
      <c r="J600" s="10">
        <f t="shared" si="33"/>
        <v>7.0000000000000007E-2</v>
      </c>
      <c r="K600" t="str">
        <f t="shared" si="34"/>
        <v>Dentro del rango</v>
      </c>
      <c r="L600" s="48">
        <v>1</v>
      </c>
      <c r="M600" s="48">
        <v>1</v>
      </c>
      <c r="N600" s="48">
        <v>1</v>
      </c>
      <c r="O600" s="48">
        <v>1</v>
      </c>
      <c r="P600" s="48">
        <v>1</v>
      </c>
      <c r="Q600" s="48">
        <v>1</v>
      </c>
      <c r="R600" s="48">
        <v>1</v>
      </c>
      <c r="S600" s="48">
        <v>1</v>
      </c>
      <c r="T600" s="48">
        <v>1</v>
      </c>
      <c r="U600" s="48">
        <v>1</v>
      </c>
      <c r="V600" s="48"/>
      <c r="W60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600" t="str">
        <f>IF(cto1255AMCO3[[#This Row],[Calificacion]]=1,"Aprobado","Subsanar")</f>
        <v>Aprobado</v>
      </c>
    </row>
    <row r="601" spans="1:24" hidden="1">
      <c r="A601">
        <v>600</v>
      </c>
      <c r="B601" t="s">
        <v>1988</v>
      </c>
      <c r="C601" s="13" t="s">
        <v>1989</v>
      </c>
      <c r="D601" t="s">
        <v>1788</v>
      </c>
      <c r="E601" s="26" t="s">
        <v>1990</v>
      </c>
      <c r="F601" s="6">
        <v>59</v>
      </c>
      <c r="G601" s="6">
        <v>58.776355000000002</v>
      </c>
      <c r="H601" s="48">
        <v>59</v>
      </c>
      <c r="I601" s="4">
        <f t="shared" si="32"/>
        <v>0</v>
      </c>
      <c r="J601" s="10">
        <f t="shared" si="33"/>
        <v>7.0000000000000007E-2</v>
      </c>
      <c r="K601" t="str">
        <f t="shared" si="34"/>
        <v>Dentro del rango</v>
      </c>
      <c r="L601" s="48">
        <v>1</v>
      </c>
      <c r="M601" s="48">
        <v>1</v>
      </c>
      <c r="N601" s="48">
        <v>1</v>
      </c>
      <c r="O601" s="48">
        <v>1</v>
      </c>
      <c r="P601" s="48">
        <v>1</v>
      </c>
      <c r="Q601" s="48">
        <v>1</v>
      </c>
      <c r="R601" s="48">
        <v>1</v>
      </c>
      <c r="S601" s="48">
        <v>1</v>
      </c>
      <c r="T601" s="48">
        <v>1</v>
      </c>
      <c r="U601" s="48">
        <v>1</v>
      </c>
      <c r="V601" s="48"/>
      <c r="W60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601" t="str">
        <f>IF(cto1255AMCO3[[#This Row],[Calificacion]]=1,"Aprobado","Subsanar")</f>
        <v>Aprobado</v>
      </c>
    </row>
    <row r="602" spans="1:24" hidden="1">
      <c r="A602">
        <v>601</v>
      </c>
      <c r="B602" t="s">
        <v>1991</v>
      </c>
      <c r="C602" s="13" t="s">
        <v>1992</v>
      </c>
      <c r="D602" t="s">
        <v>1788</v>
      </c>
      <c r="E602" s="26" t="s">
        <v>1993</v>
      </c>
      <c r="F602" s="6">
        <v>58</v>
      </c>
      <c r="G602" s="6">
        <v>58.123634000000003</v>
      </c>
      <c r="H602" s="51">
        <v>58</v>
      </c>
      <c r="I602" s="4">
        <f t="shared" ref="I602:I665" si="35">(((ABS(H602-F602))/F602))</f>
        <v>0</v>
      </c>
      <c r="J602" s="10">
        <f t="shared" ref="J602:J665" si="36">IF(H602&lt;=80,0.07,IF(AND(H602&gt;80,H602&lt;=250),0.06,IF(AND(H602&gt;250,H602&lt;=500),0.04,IF(H602&gt;500,0.03,0))))</f>
        <v>7.0000000000000007E-2</v>
      </c>
      <c r="K602" t="str">
        <f t="shared" ref="K602:K665" si="37">IF(ABS(I602)&lt;=J602,"Dentro del rango","Supera el rango")</f>
        <v>Dentro del rango</v>
      </c>
      <c r="L602" s="51">
        <v>1</v>
      </c>
      <c r="M602" s="51">
        <v>1</v>
      </c>
      <c r="N602" s="51">
        <v>1</v>
      </c>
      <c r="O602" s="51">
        <v>1</v>
      </c>
      <c r="P602" s="51">
        <v>1</v>
      </c>
      <c r="Q602" s="51">
        <v>1</v>
      </c>
      <c r="R602" s="51">
        <v>1</v>
      </c>
      <c r="S602" s="51">
        <v>1</v>
      </c>
      <c r="T602" s="51">
        <v>1</v>
      </c>
      <c r="U602" s="51">
        <v>1</v>
      </c>
      <c r="V602" s="51"/>
      <c r="W60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602" t="str">
        <f>IF(cto1255AMCO3[[#This Row],[Calificacion]]=1,"Aprobado","Subsanar")</f>
        <v>Aprobado</v>
      </c>
    </row>
    <row r="603" spans="1:24" hidden="1">
      <c r="A603">
        <v>602</v>
      </c>
      <c r="B603" t="s">
        <v>1994</v>
      </c>
      <c r="C603" s="13" t="s">
        <v>1995</v>
      </c>
      <c r="D603" t="s">
        <v>1788</v>
      </c>
      <c r="E603" s="26" t="s">
        <v>1996</v>
      </c>
      <c r="F603" s="6">
        <v>59</v>
      </c>
      <c r="G603" s="6">
        <v>58.647723999999997</v>
      </c>
      <c r="H603" s="48">
        <v>59</v>
      </c>
      <c r="I603" s="4">
        <f t="shared" si="35"/>
        <v>0</v>
      </c>
      <c r="J603" s="10">
        <f t="shared" si="36"/>
        <v>7.0000000000000007E-2</v>
      </c>
      <c r="K603" t="str">
        <f t="shared" si="37"/>
        <v>Dentro del rango</v>
      </c>
      <c r="L603" s="48">
        <v>1</v>
      </c>
      <c r="M603" s="48">
        <v>1</v>
      </c>
      <c r="N603" s="48">
        <v>1</v>
      </c>
      <c r="O603" s="48">
        <v>1</v>
      </c>
      <c r="P603" s="48">
        <v>1</v>
      </c>
      <c r="Q603" s="48">
        <v>1</v>
      </c>
      <c r="R603" s="48">
        <v>1</v>
      </c>
      <c r="S603" s="48">
        <v>1</v>
      </c>
      <c r="T603" s="48">
        <v>1</v>
      </c>
      <c r="U603" s="48">
        <v>1</v>
      </c>
      <c r="V603" s="48"/>
      <c r="W60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603" t="str">
        <f>IF(cto1255AMCO3[[#This Row],[Calificacion]]=1,"Aprobado","Subsanar")</f>
        <v>Aprobado</v>
      </c>
    </row>
    <row r="604" spans="1:24" hidden="1">
      <c r="A604">
        <v>603</v>
      </c>
      <c r="B604" t="s">
        <v>1997</v>
      </c>
      <c r="C604" s="13" t="s">
        <v>1998</v>
      </c>
      <c r="D604" t="s">
        <v>1788</v>
      </c>
      <c r="E604" s="26" t="s">
        <v>1999</v>
      </c>
      <c r="F604" s="6">
        <v>62</v>
      </c>
      <c r="G604" s="6">
        <v>61.789273000000001</v>
      </c>
      <c r="H604" s="51">
        <v>62</v>
      </c>
      <c r="I604" s="4">
        <f t="shared" si="35"/>
        <v>0</v>
      </c>
      <c r="J604" s="10">
        <f t="shared" si="36"/>
        <v>7.0000000000000007E-2</v>
      </c>
      <c r="K604" t="str">
        <f t="shared" si="37"/>
        <v>Dentro del rango</v>
      </c>
      <c r="L604" s="51">
        <v>1</v>
      </c>
      <c r="M604" s="51">
        <v>1</v>
      </c>
      <c r="N604" s="51">
        <v>1</v>
      </c>
      <c r="O604" s="51">
        <v>1</v>
      </c>
      <c r="P604" s="51">
        <v>1</v>
      </c>
      <c r="Q604" s="51">
        <v>1</v>
      </c>
      <c r="R604" s="51">
        <v>1</v>
      </c>
      <c r="S604" s="51">
        <v>1</v>
      </c>
      <c r="T604" s="51">
        <v>1</v>
      </c>
      <c r="U604" s="51">
        <v>1</v>
      </c>
      <c r="V604" s="51"/>
      <c r="W60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604" t="str">
        <f>IF(cto1255AMCO3[[#This Row],[Calificacion]]=1,"Aprobado","Subsanar")</f>
        <v>Aprobado</v>
      </c>
    </row>
    <row r="605" spans="1:24" hidden="1">
      <c r="A605">
        <v>604</v>
      </c>
      <c r="B605" t="s">
        <v>2000</v>
      </c>
      <c r="C605" s="13" t="s">
        <v>2001</v>
      </c>
      <c r="D605" t="s">
        <v>1788</v>
      </c>
      <c r="E605" s="26" t="s">
        <v>2002</v>
      </c>
      <c r="F605" s="6">
        <v>58</v>
      </c>
      <c r="G605" s="6">
        <v>57.523803000000001</v>
      </c>
      <c r="H605" s="48">
        <v>58</v>
      </c>
      <c r="I605" s="4">
        <f t="shared" si="35"/>
        <v>0</v>
      </c>
      <c r="J605" s="10">
        <f t="shared" si="36"/>
        <v>7.0000000000000007E-2</v>
      </c>
      <c r="K605" t="str">
        <f t="shared" si="37"/>
        <v>Dentro del rango</v>
      </c>
      <c r="L605" s="48">
        <v>1</v>
      </c>
      <c r="M605" s="48">
        <v>1</v>
      </c>
      <c r="N605" s="48">
        <v>1</v>
      </c>
      <c r="O605" s="48">
        <v>1</v>
      </c>
      <c r="P605" s="48">
        <v>1</v>
      </c>
      <c r="Q605" s="48">
        <v>1</v>
      </c>
      <c r="R605" s="48">
        <v>1</v>
      </c>
      <c r="S605" s="48">
        <v>1</v>
      </c>
      <c r="T605" s="48">
        <v>1</v>
      </c>
      <c r="U605" s="48">
        <v>1</v>
      </c>
      <c r="V605" s="48"/>
      <c r="W60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605" t="str">
        <f>IF(cto1255AMCO3[[#This Row],[Calificacion]]=1,"Aprobado","Subsanar")</f>
        <v>Aprobado</v>
      </c>
    </row>
    <row r="606" spans="1:24" hidden="1">
      <c r="A606">
        <v>605</v>
      </c>
      <c r="B606" t="s">
        <v>2003</v>
      </c>
      <c r="C606" s="13" t="s">
        <v>2004</v>
      </c>
      <c r="D606" t="s">
        <v>1788</v>
      </c>
      <c r="E606" s="26" t="s">
        <v>2005</v>
      </c>
      <c r="F606" s="6">
        <v>57</v>
      </c>
      <c r="G606" s="6">
        <v>57.151418999999997</v>
      </c>
      <c r="H606" s="51">
        <v>57</v>
      </c>
      <c r="I606" s="4">
        <f t="shared" si="35"/>
        <v>0</v>
      </c>
      <c r="J606" s="10">
        <f t="shared" si="36"/>
        <v>7.0000000000000007E-2</v>
      </c>
      <c r="K606" t="str">
        <f t="shared" si="37"/>
        <v>Dentro del rango</v>
      </c>
      <c r="L606" s="51">
        <v>1</v>
      </c>
      <c r="M606" s="51">
        <v>1</v>
      </c>
      <c r="N606" s="51">
        <v>1</v>
      </c>
      <c r="O606" s="51">
        <v>1</v>
      </c>
      <c r="P606" s="51">
        <v>1</v>
      </c>
      <c r="Q606" s="51">
        <v>1</v>
      </c>
      <c r="R606" s="51">
        <v>1</v>
      </c>
      <c r="S606" s="51">
        <v>1</v>
      </c>
      <c r="T606" s="51">
        <v>1</v>
      </c>
      <c r="U606" s="51">
        <v>1</v>
      </c>
      <c r="V606" s="51"/>
      <c r="W60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606" t="str">
        <f>IF(cto1255AMCO3[[#This Row],[Calificacion]]=1,"Aprobado","Subsanar")</f>
        <v>Aprobado</v>
      </c>
    </row>
    <row r="607" spans="1:24" hidden="1">
      <c r="A607">
        <v>606</v>
      </c>
      <c r="B607" t="s">
        <v>2006</v>
      </c>
      <c r="C607" s="13" t="s">
        <v>2007</v>
      </c>
      <c r="D607" t="s">
        <v>1788</v>
      </c>
      <c r="E607" s="26" t="s">
        <v>2008</v>
      </c>
      <c r="F607" s="6">
        <v>61</v>
      </c>
      <c r="G607" s="6">
        <v>61.145755000000001</v>
      </c>
      <c r="H607" s="48">
        <v>61</v>
      </c>
      <c r="I607" s="4">
        <f t="shared" si="35"/>
        <v>0</v>
      </c>
      <c r="J607" s="10">
        <f t="shared" si="36"/>
        <v>7.0000000000000007E-2</v>
      </c>
      <c r="K607" t="str">
        <f t="shared" si="37"/>
        <v>Dentro del rango</v>
      </c>
      <c r="L607" s="48">
        <v>1</v>
      </c>
      <c r="M607" s="48">
        <v>1</v>
      </c>
      <c r="N607" s="48">
        <v>1</v>
      </c>
      <c r="O607" s="48">
        <v>1</v>
      </c>
      <c r="P607" s="48">
        <v>1</v>
      </c>
      <c r="Q607" s="48">
        <v>1</v>
      </c>
      <c r="R607" s="48">
        <v>1</v>
      </c>
      <c r="S607" s="48">
        <v>1</v>
      </c>
      <c r="T607" s="48">
        <v>1</v>
      </c>
      <c r="U607" s="48">
        <v>1</v>
      </c>
      <c r="V607" s="48"/>
      <c r="W60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607" t="str">
        <f>IF(cto1255AMCO3[[#This Row],[Calificacion]]=1,"Aprobado","Subsanar")</f>
        <v>Aprobado</v>
      </c>
    </row>
    <row r="608" spans="1:24" hidden="1">
      <c r="A608">
        <v>607</v>
      </c>
      <c r="B608" t="s">
        <v>2009</v>
      </c>
      <c r="C608" s="13" t="s">
        <v>2010</v>
      </c>
      <c r="D608" t="s">
        <v>1788</v>
      </c>
      <c r="E608" s="26" t="s">
        <v>2011</v>
      </c>
      <c r="F608" s="6">
        <v>57</v>
      </c>
      <c r="G608" s="6">
        <v>57.219383000000001</v>
      </c>
      <c r="H608" s="51">
        <v>57</v>
      </c>
      <c r="I608" s="4">
        <f t="shared" si="35"/>
        <v>0</v>
      </c>
      <c r="J608" s="10">
        <f t="shared" si="36"/>
        <v>7.0000000000000007E-2</v>
      </c>
      <c r="K608" t="str">
        <f t="shared" si="37"/>
        <v>Dentro del rango</v>
      </c>
      <c r="L608" s="51">
        <v>1</v>
      </c>
      <c r="M608" s="51">
        <v>1</v>
      </c>
      <c r="N608" s="51">
        <v>1</v>
      </c>
      <c r="O608" s="51">
        <v>1</v>
      </c>
      <c r="P608" s="51">
        <v>1</v>
      </c>
      <c r="Q608" s="51">
        <v>1</v>
      </c>
      <c r="R608" s="51">
        <v>1</v>
      </c>
      <c r="S608" s="51">
        <v>1</v>
      </c>
      <c r="T608" s="51">
        <v>1</v>
      </c>
      <c r="U608" s="51">
        <v>1</v>
      </c>
      <c r="V608" s="51"/>
      <c r="W60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608" t="str">
        <f>IF(cto1255AMCO3[[#This Row],[Calificacion]]=1,"Aprobado","Subsanar")</f>
        <v>Aprobado</v>
      </c>
    </row>
    <row r="609" spans="1:24" hidden="1">
      <c r="A609">
        <v>608</v>
      </c>
      <c r="B609" t="s">
        <v>2012</v>
      </c>
      <c r="C609" s="13" t="s">
        <v>2013</v>
      </c>
      <c r="D609" t="s">
        <v>1788</v>
      </c>
      <c r="E609" s="26" t="s">
        <v>2014</v>
      </c>
      <c r="F609" s="6">
        <v>60</v>
      </c>
      <c r="G609" s="6">
        <v>59.571568999999997</v>
      </c>
      <c r="H609" s="48">
        <v>60</v>
      </c>
      <c r="I609" s="4">
        <f t="shared" si="35"/>
        <v>0</v>
      </c>
      <c r="J609" s="10">
        <f t="shared" si="36"/>
        <v>7.0000000000000007E-2</v>
      </c>
      <c r="K609" t="str">
        <f t="shared" si="37"/>
        <v>Dentro del rango</v>
      </c>
      <c r="L609" s="48">
        <v>1</v>
      </c>
      <c r="M609" s="48">
        <v>1</v>
      </c>
      <c r="N609" s="48">
        <v>1</v>
      </c>
      <c r="O609" s="48">
        <v>1</v>
      </c>
      <c r="P609" s="48">
        <v>1</v>
      </c>
      <c r="Q609" s="48">
        <v>1</v>
      </c>
      <c r="R609" s="48">
        <v>1</v>
      </c>
      <c r="S609" s="48">
        <v>1</v>
      </c>
      <c r="T609" s="48">
        <v>1</v>
      </c>
      <c r="U609" s="48">
        <v>1</v>
      </c>
      <c r="V609" s="48"/>
      <c r="W60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609" t="str">
        <f>IF(cto1255AMCO3[[#This Row],[Calificacion]]=1,"Aprobado","Subsanar")</f>
        <v>Aprobado</v>
      </c>
    </row>
    <row r="610" spans="1:24" hidden="1">
      <c r="A610">
        <v>609</v>
      </c>
      <c r="B610" t="s">
        <v>2015</v>
      </c>
      <c r="C610" s="13" t="s">
        <v>2016</v>
      </c>
      <c r="D610" t="s">
        <v>1788</v>
      </c>
      <c r="E610" s="26" t="s">
        <v>2017</v>
      </c>
      <c r="F610" s="6">
        <v>61</v>
      </c>
      <c r="G610" s="6">
        <v>60.877661000000003</v>
      </c>
      <c r="H610" s="51">
        <v>61</v>
      </c>
      <c r="I610" s="4">
        <f t="shared" si="35"/>
        <v>0</v>
      </c>
      <c r="J610" s="74">
        <f t="shared" si="36"/>
        <v>7.0000000000000007E-2</v>
      </c>
      <c r="K610" t="str">
        <f t="shared" si="37"/>
        <v>Dentro del rango</v>
      </c>
      <c r="L610" s="51">
        <v>1</v>
      </c>
      <c r="M610" s="51">
        <v>1</v>
      </c>
      <c r="N610" s="51">
        <v>1</v>
      </c>
      <c r="O610" s="51">
        <v>1</v>
      </c>
      <c r="P610" s="51">
        <v>1</v>
      </c>
      <c r="Q610" s="51">
        <v>1</v>
      </c>
      <c r="R610" s="51">
        <v>1</v>
      </c>
      <c r="S610" s="51">
        <v>1</v>
      </c>
      <c r="T610" s="51">
        <v>1</v>
      </c>
      <c r="U610" s="51">
        <v>1</v>
      </c>
      <c r="V610" s="51" t="s">
        <v>2018</v>
      </c>
      <c r="W61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610" t="str">
        <f>IF(cto1255AMCO3[[#This Row],[Calificacion]]=1,"Aprobado","Subsanar")</f>
        <v>Aprobado</v>
      </c>
    </row>
    <row r="611" spans="1:24" hidden="1">
      <c r="A611">
        <v>610</v>
      </c>
      <c r="B611" t="s">
        <v>2019</v>
      </c>
      <c r="C611" s="13" t="s">
        <v>2020</v>
      </c>
      <c r="D611" t="s">
        <v>1788</v>
      </c>
      <c r="E611" s="26" t="s">
        <v>2021</v>
      </c>
      <c r="F611" s="6">
        <v>61</v>
      </c>
      <c r="G611" s="6">
        <v>61.289776000000003</v>
      </c>
      <c r="H611" s="48">
        <v>61</v>
      </c>
      <c r="I611" s="4">
        <f t="shared" si="35"/>
        <v>0</v>
      </c>
      <c r="J611" s="10">
        <f t="shared" si="36"/>
        <v>7.0000000000000007E-2</v>
      </c>
      <c r="K611" t="str">
        <f t="shared" si="37"/>
        <v>Dentro del rango</v>
      </c>
      <c r="L611" s="48">
        <v>1</v>
      </c>
      <c r="M611" s="48">
        <v>1</v>
      </c>
      <c r="N611" s="48">
        <v>1</v>
      </c>
      <c r="O611" s="48">
        <v>1</v>
      </c>
      <c r="P611" s="48">
        <v>1</v>
      </c>
      <c r="Q611" s="48">
        <v>1</v>
      </c>
      <c r="R611" s="48">
        <v>1</v>
      </c>
      <c r="S611" s="48">
        <v>1</v>
      </c>
      <c r="T611" s="48">
        <v>1</v>
      </c>
      <c r="U611" s="48">
        <v>1</v>
      </c>
      <c r="V611" s="48"/>
      <c r="W61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611" t="str">
        <f>IF(cto1255AMCO3[[#This Row],[Calificacion]]=1,"Aprobado","Subsanar")</f>
        <v>Aprobado</v>
      </c>
    </row>
    <row r="612" spans="1:24" hidden="1">
      <c r="A612">
        <v>611</v>
      </c>
      <c r="B612" t="s">
        <v>2022</v>
      </c>
      <c r="C612" s="13" t="s">
        <v>2023</v>
      </c>
      <c r="D612" t="s">
        <v>1788</v>
      </c>
      <c r="E612" s="26" t="s">
        <v>2024</v>
      </c>
      <c r="F612" s="6">
        <v>60</v>
      </c>
      <c r="G612" s="6">
        <v>60.173364999999997</v>
      </c>
      <c r="H612" s="51">
        <v>60</v>
      </c>
      <c r="I612" s="4">
        <f t="shared" si="35"/>
        <v>0</v>
      </c>
      <c r="J612" s="10">
        <f t="shared" si="36"/>
        <v>7.0000000000000007E-2</v>
      </c>
      <c r="K612" t="str">
        <f t="shared" si="37"/>
        <v>Dentro del rango</v>
      </c>
      <c r="L612" s="51">
        <v>1</v>
      </c>
      <c r="M612" s="51">
        <v>1</v>
      </c>
      <c r="N612" s="51">
        <v>1</v>
      </c>
      <c r="O612" s="51">
        <v>1</v>
      </c>
      <c r="P612" s="51">
        <v>1</v>
      </c>
      <c r="Q612" s="51">
        <v>1</v>
      </c>
      <c r="R612" s="51">
        <v>1</v>
      </c>
      <c r="S612" s="51">
        <v>1</v>
      </c>
      <c r="T612" s="51">
        <v>1</v>
      </c>
      <c r="U612" s="51">
        <v>1</v>
      </c>
      <c r="V612" s="51"/>
      <c r="W61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612" t="str">
        <f>IF(cto1255AMCO3[[#This Row],[Calificacion]]=1,"Aprobado","Subsanar")</f>
        <v>Aprobado</v>
      </c>
    </row>
    <row r="613" spans="1:24" hidden="1">
      <c r="A613">
        <v>612</v>
      </c>
      <c r="B613" t="s">
        <v>2025</v>
      </c>
      <c r="C613" s="13" t="s">
        <v>2026</v>
      </c>
      <c r="D613" t="s">
        <v>1788</v>
      </c>
      <c r="E613" s="26" t="s">
        <v>2027</v>
      </c>
      <c r="F613" s="6">
        <v>60</v>
      </c>
      <c r="G613" s="6">
        <v>60.395192999999999</v>
      </c>
      <c r="H613" s="48">
        <v>60</v>
      </c>
      <c r="I613" s="4">
        <f t="shared" si="35"/>
        <v>0</v>
      </c>
      <c r="J613" s="10">
        <f t="shared" si="36"/>
        <v>7.0000000000000007E-2</v>
      </c>
      <c r="K613" t="str">
        <f t="shared" si="37"/>
        <v>Dentro del rango</v>
      </c>
      <c r="L613" s="48">
        <v>1</v>
      </c>
      <c r="M613" s="48">
        <v>1</v>
      </c>
      <c r="N613" s="48">
        <v>1</v>
      </c>
      <c r="O613" s="48">
        <v>1</v>
      </c>
      <c r="P613" s="48">
        <v>1</v>
      </c>
      <c r="Q613" s="48">
        <v>1</v>
      </c>
      <c r="R613" s="48">
        <v>1</v>
      </c>
      <c r="S613" s="48">
        <v>1</v>
      </c>
      <c r="T613" s="48">
        <v>1</v>
      </c>
      <c r="U613" s="48">
        <v>1</v>
      </c>
      <c r="V613" s="48"/>
      <c r="W61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613" t="str">
        <f>IF(cto1255AMCO3[[#This Row],[Calificacion]]=1,"Aprobado","Subsanar")</f>
        <v>Aprobado</v>
      </c>
    </row>
    <row r="614" spans="1:24" hidden="1">
      <c r="A614">
        <v>613</v>
      </c>
      <c r="B614" t="s">
        <v>2028</v>
      </c>
      <c r="C614" s="13" t="s">
        <v>2029</v>
      </c>
      <c r="D614" t="s">
        <v>1788</v>
      </c>
      <c r="E614" s="26" t="s">
        <v>2030</v>
      </c>
      <c r="F614" s="6" t="s">
        <v>1831</v>
      </c>
      <c r="G614" s="6" t="s">
        <v>2031</v>
      </c>
      <c r="H614" s="51">
        <v>58</v>
      </c>
      <c r="I614" s="4">
        <f t="shared" si="35"/>
        <v>0</v>
      </c>
      <c r="J614" s="10">
        <f t="shared" si="36"/>
        <v>7.0000000000000007E-2</v>
      </c>
      <c r="K614" t="str">
        <f t="shared" si="37"/>
        <v>Dentro del rango</v>
      </c>
      <c r="L614" s="51">
        <v>1</v>
      </c>
      <c r="M614" s="51">
        <v>1</v>
      </c>
      <c r="N614" s="51">
        <v>1</v>
      </c>
      <c r="O614" s="51">
        <v>1</v>
      </c>
      <c r="P614" s="51">
        <v>1</v>
      </c>
      <c r="Q614" s="51">
        <v>1</v>
      </c>
      <c r="R614" s="51">
        <v>1</v>
      </c>
      <c r="S614" s="51">
        <v>1</v>
      </c>
      <c r="T614" s="51">
        <v>1</v>
      </c>
      <c r="U614" s="51">
        <v>1</v>
      </c>
      <c r="V614" s="51"/>
      <c r="W61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614" t="str">
        <f>IF(cto1255AMCO3[[#This Row],[Calificacion]]=1,"Aprobado","Subsanar")</f>
        <v>Aprobado</v>
      </c>
    </row>
    <row r="615" spans="1:24" hidden="1">
      <c r="A615">
        <v>614</v>
      </c>
      <c r="B615" t="s">
        <v>2032</v>
      </c>
      <c r="C615" s="13" t="s">
        <v>2033</v>
      </c>
      <c r="D615" t="s">
        <v>1788</v>
      </c>
      <c r="E615" s="26" t="s">
        <v>2034</v>
      </c>
      <c r="F615" s="6">
        <v>57</v>
      </c>
      <c r="G615" s="6">
        <v>57.349004000000001</v>
      </c>
      <c r="H615" s="48">
        <v>57</v>
      </c>
      <c r="I615" s="4">
        <f t="shared" si="35"/>
        <v>0</v>
      </c>
      <c r="J615" s="10">
        <f t="shared" si="36"/>
        <v>7.0000000000000007E-2</v>
      </c>
      <c r="K615" t="str">
        <f t="shared" si="37"/>
        <v>Dentro del rango</v>
      </c>
      <c r="L615" s="48">
        <v>1</v>
      </c>
      <c r="M615" s="48">
        <v>1</v>
      </c>
      <c r="N615" s="48">
        <v>1</v>
      </c>
      <c r="O615" s="48">
        <v>1</v>
      </c>
      <c r="P615" s="48">
        <v>1</v>
      </c>
      <c r="Q615" s="48">
        <v>1</v>
      </c>
      <c r="R615" s="48">
        <v>1</v>
      </c>
      <c r="S615" s="48">
        <v>1</v>
      </c>
      <c r="T615" s="48">
        <v>1</v>
      </c>
      <c r="U615" s="48">
        <v>1</v>
      </c>
      <c r="V615" s="48"/>
      <c r="W61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615" t="str">
        <f>IF(cto1255AMCO3[[#This Row],[Calificacion]]=1,"Aprobado","Subsanar")</f>
        <v>Aprobado</v>
      </c>
    </row>
    <row r="616" spans="1:24" hidden="1">
      <c r="A616">
        <v>615</v>
      </c>
      <c r="B616" t="s">
        <v>2035</v>
      </c>
      <c r="C616" s="13" t="s">
        <v>2036</v>
      </c>
      <c r="D616" t="s">
        <v>1788</v>
      </c>
      <c r="E616" s="26" t="s">
        <v>2037</v>
      </c>
      <c r="F616" s="6">
        <v>60</v>
      </c>
      <c r="G616" s="6">
        <v>59.591901999999997</v>
      </c>
      <c r="H616" s="51">
        <v>60</v>
      </c>
      <c r="I616" s="4">
        <f t="shared" si="35"/>
        <v>0</v>
      </c>
      <c r="J616" s="10">
        <f t="shared" si="36"/>
        <v>7.0000000000000007E-2</v>
      </c>
      <c r="K616" t="str">
        <f t="shared" si="37"/>
        <v>Dentro del rango</v>
      </c>
      <c r="L616" s="51">
        <v>1</v>
      </c>
      <c r="M616" s="51">
        <v>1</v>
      </c>
      <c r="N616" s="51">
        <v>1</v>
      </c>
      <c r="O616" s="51">
        <v>1</v>
      </c>
      <c r="P616" s="51">
        <v>1</v>
      </c>
      <c r="Q616" s="51">
        <v>1</v>
      </c>
      <c r="R616" s="51">
        <v>1</v>
      </c>
      <c r="S616" s="51">
        <v>1</v>
      </c>
      <c r="T616" s="51">
        <v>1</v>
      </c>
      <c r="U616" s="51">
        <v>1</v>
      </c>
      <c r="V616" s="51"/>
      <c r="W61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616" t="str">
        <f>IF(cto1255AMCO3[[#This Row],[Calificacion]]=1,"Aprobado","Subsanar")</f>
        <v>Aprobado</v>
      </c>
    </row>
    <row r="617" spans="1:24" hidden="1">
      <c r="A617">
        <v>616</v>
      </c>
      <c r="B617" t="s">
        <v>2038</v>
      </c>
      <c r="C617" s="13" t="s">
        <v>2039</v>
      </c>
      <c r="D617" t="s">
        <v>1788</v>
      </c>
      <c r="E617" s="26" t="s">
        <v>2040</v>
      </c>
      <c r="F617" s="6">
        <v>58</v>
      </c>
      <c r="G617" s="6">
        <v>58.074995000000001</v>
      </c>
      <c r="H617" s="48">
        <v>58</v>
      </c>
      <c r="I617" s="4">
        <f t="shared" si="35"/>
        <v>0</v>
      </c>
      <c r="J617" s="10">
        <f t="shared" si="36"/>
        <v>7.0000000000000007E-2</v>
      </c>
      <c r="K617" t="str">
        <f t="shared" si="37"/>
        <v>Dentro del rango</v>
      </c>
      <c r="L617" s="48">
        <v>1</v>
      </c>
      <c r="M617" s="48">
        <v>1</v>
      </c>
      <c r="N617" s="48">
        <v>1</v>
      </c>
      <c r="O617" s="48">
        <v>1</v>
      </c>
      <c r="P617" s="48">
        <v>1</v>
      </c>
      <c r="Q617" s="48">
        <v>1</v>
      </c>
      <c r="R617" s="48">
        <v>1</v>
      </c>
      <c r="S617" s="48">
        <v>1</v>
      </c>
      <c r="T617" s="48">
        <v>1</v>
      </c>
      <c r="U617" s="48">
        <v>1</v>
      </c>
      <c r="V617" s="48"/>
      <c r="W61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617" t="str">
        <f>IF(cto1255AMCO3[[#This Row],[Calificacion]]=1,"Aprobado","Subsanar")</f>
        <v>Aprobado</v>
      </c>
    </row>
    <row r="618" spans="1:24" hidden="1">
      <c r="A618">
        <v>617</v>
      </c>
      <c r="B618" t="s">
        <v>2041</v>
      </c>
      <c r="C618" s="13" t="s">
        <v>2042</v>
      </c>
      <c r="D618" t="s">
        <v>1788</v>
      </c>
      <c r="E618" s="26" t="s">
        <v>2043</v>
      </c>
      <c r="F618" s="6">
        <v>59</v>
      </c>
      <c r="G618" s="6">
        <v>59.257314000000001</v>
      </c>
      <c r="H618" s="51">
        <v>59</v>
      </c>
      <c r="I618" s="4">
        <f t="shared" si="35"/>
        <v>0</v>
      </c>
      <c r="J618" s="10">
        <f t="shared" si="36"/>
        <v>7.0000000000000007E-2</v>
      </c>
      <c r="K618" t="str">
        <f t="shared" si="37"/>
        <v>Dentro del rango</v>
      </c>
      <c r="L618" s="51">
        <v>1</v>
      </c>
      <c r="M618" s="51">
        <v>1</v>
      </c>
      <c r="N618" s="51">
        <v>1</v>
      </c>
      <c r="O618" s="51">
        <v>1</v>
      </c>
      <c r="P618" s="51">
        <v>1</v>
      </c>
      <c r="Q618" s="51">
        <v>1</v>
      </c>
      <c r="R618" s="51">
        <v>1</v>
      </c>
      <c r="S618" s="51">
        <v>1</v>
      </c>
      <c r="T618" s="51">
        <v>1</v>
      </c>
      <c r="U618" s="51">
        <v>1</v>
      </c>
      <c r="V618" s="51"/>
      <c r="W61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618" t="str">
        <f>IF(cto1255AMCO3[[#This Row],[Calificacion]]=1,"Aprobado","Subsanar")</f>
        <v>Aprobado</v>
      </c>
    </row>
    <row r="619" spans="1:24" hidden="1">
      <c r="A619">
        <v>618</v>
      </c>
      <c r="B619" t="s">
        <v>2044</v>
      </c>
      <c r="C619" s="13" t="s">
        <v>2045</v>
      </c>
      <c r="D619" t="s">
        <v>1788</v>
      </c>
      <c r="E619" s="26" t="s">
        <v>2046</v>
      </c>
      <c r="F619" s="6">
        <v>57</v>
      </c>
      <c r="G619" s="6">
        <v>57.420732000000001</v>
      </c>
      <c r="H619" s="48">
        <v>57</v>
      </c>
      <c r="I619" s="4">
        <f t="shared" si="35"/>
        <v>0</v>
      </c>
      <c r="J619" s="10">
        <f t="shared" si="36"/>
        <v>7.0000000000000007E-2</v>
      </c>
      <c r="K619" t="str">
        <f t="shared" si="37"/>
        <v>Dentro del rango</v>
      </c>
      <c r="L619" s="48">
        <v>1</v>
      </c>
      <c r="M619" s="48">
        <v>1</v>
      </c>
      <c r="N619" s="48">
        <v>1</v>
      </c>
      <c r="O619" s="48">
        <v>1</v>
      </c>
      <c r="P619" s="48">
        <v>1</v>
      </c>
      <c r="Q619" s="48">
        <v>1</v>
      </c>
      <c r="R619" s="48">
        <v>1</v>
      </c>
      <c r="S619" s="48">
        <v>1</v>
      </c>
      <c r="T619" s="48">
        <v>1</v>
      </c>
      <c r="U619" s="48">
        <v>1</v>
      </c>
      <c r="V619" s="48"/>
      <c r="W61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619" t="str">
        <f>IF(cto1255AMCO3[[#This Row],[Calificacion]]=1,"Aprobado","Subsanar")</f>
        <v>Aprobado</v>
      </c>
    </row>
    <row r="620" spans="1:24" hidden="1">
      <c r="A620">
        <v>619</v>
      </c>
      <c r="B620" t="s">
        <v>2047</v>
      </c>
      <c r="C620" s="13" t="s">
        <v>2048</v>
      </c>
      <c r="D620" t="s">
        <v>1788</v>
      </c>
      <c r="E620" s="26" t="s">
        <v>2049</v>
      </c>
      <c r="F620" s="6">
        <v>61</v>
      </c>
      <c r="G620" s="6">
        <v>60.677160000000001</v>
      </c>
      <c r="H620" s="51">
        <v>61</v>
      </c>
      <c r="I620" s="4">
        <f t="shared" si="35"/>
        <v>0</v>
      </c>
      <c r="J620" s="10">
        <f t="shared" si="36"/>
        <v>7.0000000000000007E-2</v>
      </c>
      <c r="K620" t="str">
        <f t="shared" si="37"/>
        <v>Dentro del rango</v>
      </c>
      <c r="L620" s="51">
        <v>1</v>
      </c>
      <c r="M620" s="51">
        <v>1</v>
      </c>
      <c r="N620" s="51">
        <v>1</v>
      </c>
      <c r="O620" s="51">
        <v>1</v>
      </c>
      <c r="P620" s="51">
        <v>1</v>
      </c>
      <c r="Q620" s="51">
        <v>1</v>
      </c>
      <c r="R620" s="51">
        <v>1</v>
      </c>
      <c r="S620" s="51">
        <v>1</v>
      </c>
      <c r="T620" s="51">
        <v>1</v>
      </c>
      <c r="U620" s="51">
        <v>1</v>
      </c>
      <c r="V620" s="51"/>
      <c r="W62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620" t="str">
        <f>IF(cto1255AMCO3[[#This Row],[Calificacion]]=1,"Aprobado","Subsanar")</f>
        <v>Aprobado</v>
      </c>
    </row>
    <row r="621" spans="1:24" hidden="1">
      <c r="A621">
        <v>620</v>
      </c>
      <c r="B621" t="s">
        <v>2050</v>
      </c>
      <c r="C621" s="13" t="s">
        <v>2051</v>
      </c>
      <c r="D621" t="s">
        <v>1788</v>
      </c>
      <c r="E621" s="26" t="s">
        <v>2052</v>
      </c>
      <c r="F621" s="6" t="s">
        <v>1854</v>
      </c>
      <c r="G621" s="6" t="s">
        <v>2053</v>
      </c>
      <c r="H621" s="48">
        <v>59</v>
      </c>
      <c r="I621" s="4">
        <f t="shared" si="35"/>
        <v>0</v>
      </c>
      <c r="J621" s="10">
        <f t="shared" si="36"/>
        <v>7.0000000000000007E-2</v>
      </c>
      <c r="K621" t="str">
        <f t="shared" si="37"/>
        <v>Dentro del rango</v>
      </c>
      <c r="L621" s="48">
        <v>1</v>
      </c>
      <c r="M621" s="48">
        <v>1</v>
      </c>
      <c r="N621" s="48">
        <v>1</v>
      </c>
      <c r="O621" s="48">
        <v>1</v>
      </c>
      <c r="P621" s="48">
        <v>1</v>
      </c>
      <c r="Q621" s="48">
        <v>1</v>
      </c>
      <c r="R621" s="48">
        <v>1</v>
      </c>
      <c r="S621" s="48">
        <v>1</v>
      </c>
      <c r="T621" s="48">
        <v>1</v>
      </c>
      <c r="U621" s="48">
        <v>1</v>
      </c>
      <c r="V621" s="48"/>
      <c r="W6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621" t="str">
        <f>IF(cto1255AMCO3[[#This Row],[Calificacion]]=1,"Aprobado","Subsanar")</f>
        <v>Aprobado</v>
      </c>
    </row>
    <row r="622" spans="1:24" hidden="1">
      <c r="A622">
        <v>621</v>
      </c>
      <c r="B622" t="s">
        <v>2054</v>
      </c>
      <c r="C622" s="13" t="s">
        <v>2055</v>
      </c>
      <c r="D622" t="s">
        <v>1788</v>
      </c>
      <c r="E622" s="26" t="s">
        <v>2056</v>
      </c>
      <c r="F622" s="6" t="s">
        <v>1934</v>
      </c>
      <c r="G622" s="6" t="s">
        <v>2057</v>
      </c>
      <c r="H622" s="51">
        <v>57</v>
      </c>
      <c r="I622" s="4">
        <f t="shared" si="35"/>
        <v>0</v>
      </c>
      <c r="J622" s="10">
        <f t="shared" si="36"/>
        <v>7.0000000000000007E-2</v>
      </c>
      <c r="K622" t="str">
        <f t="shared" si="37"/>
        <v>Dentro del rango</v>
      </c>
      <c r="L622" s="51">
        <v>1</v>
      </c>
      <c r="M622" s="51">
        <v>1</v>
      </c>
      <c r="N622" s="51">
        <v>1</v>
      </c>
      <c r="O622" s="51">
        <v>1</v>
      </c>
      <c r="P622" s="51">
        <v>1</v>
      </c>
      <c r="Q622" s="51">
        <v>1</v>
      </c>
      <c r="R622" s="51">
        <v>1</v>
      </c>
      <c r="S622" s="51">
        <v>1</v>
      </c>
      <c r="T622" s="51">
        <v>1</v>
      </c>
      <c r="U622" s="51">
        <v>1</v>
      </c>
      <c r="V622" s="51"/>
      <c r="W62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622" t="str">
        <f>IF(cto1255AMCO3[[#This Row],[Calificacion]]=1,"Aprobado","Subsanar")</f>
        <v>Aprobado</v>
      </c>
    </row>
    <row r="623" spans="1:24" hidden="1">
      <c r="A623">
        <v>622</v>
      </c>
      <c r="B623" t="s">
        <v>2058</v>
      </c>
      <c r="C623" s="13" t="s">
        <v>2059</v>
      </c>
      <c r="D623" t="s">
        <v>1788</v>
      </c>
      <c r="E623" s="26" t="s">
        <v>2060</v>
      </c>
      <c r="F623" s="6">
        <v>62</v>
      </c>
      <c r="G623" s="6">
        <v>62.344453999999999</v>
      </c>
      <c r="H623" s="51">
        <v>62</v>
      </c>
      <c r="I623" s="4">
        <f t="shared" si="35"/>
        <v>0</v>
      </c>
      <c r="J623" s="10">
        <f t="shared" si="36"/>
        <v>7.0000000000000007E-2</v>
      </c>
      <c r="K623" t="str">
        <f t="shared" si="37"/>
        <v>Dentro del rango</v>
      </c>
      <c r="L623" s="51">
        <v>1</v>
      </c>
      <c r="M623" s="51">
        <v>1</v>
      </c>
      <c r="N623" s="51">
        <v>1</v>
      </c>
      <c r="O623" s="51">
        <v>1</v>
      </c>
      <c r="P623" s="51">
        <v>1</v>
      </c>
      <c r="Q623" s="51">
        <v>1</v>
      </c>
      <c r="R623" s="51">
        <v>1</v>
      </c>
      <c r="S623" s="51">
        <v>1</v>
      </c>
      <c r="T623" s="51">
        <v>1</v>
      </c>
      <c r="U623" s="51">
        <v>1</v>
      </c>
      <c r="V623" s="51"/>
      <c r="W62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623" t="str">
        <f>IF(cto1255AMCO3[[#This Row],[Calificacion]]=1,"Aprobado","Subsanar")</f>
        <v>Aprobado</v>
      </c>
    </row>
    <row r="624" spans="1:24" hidden="1">
      <c r="A624">
        <v>623</v>
      </c>
      <c r="B624" t="s">
        <v>2061</v>
      </c>
      <c r="C624" s="13" t="s">
        <v>2062</v>
      </c>
      <c r="D624" t="s">
        <v>1788</v>
      </c>
      <c r="E624" s="26" t="s">
        <v>2063</v>
      </c>
      <c r="F624" s="6">
        <v>58</v>
      </c>
      <c r="G624" s="6">
        <v>58.474158000000003</v>
      </c>
      <c r="H624" s="48">
        <v>58</v>
      </c>
      <c r="I624" s="4">
        <f t="shared" si="35"/>
        <v>0</v>
      </c>
      <c r="J624" s="10">
        <f t="shared" si="36"/>
        <v>7.0000000000000007E-2</v>
      </c>
      <c r="K624" t="str">
        <f t="shared" si="37"/>
        <v>Dentro del rango</v>
      </c>
      <c r="L624" s="48">
        <v>1</v>
      </c>
      <c r="M624" s="48">
        <v>1</v>
      </c>
      <c r="N624" s="48">
        <v>1</v>
      </c>
      <c r="O624" s="48">
        <v>1</v>
      </c>
      <c r="P624" s="48">
        <v>1</v>
      </c>
      <c r="Q624" s="48">
        <v>1</v>
      </c>
      <c r="R624" s="48">
        <v>1</v>
      </c>
      <c r="S624" s="48">
        <v>1</v>
      </c>
      <c r="T624" s="48">
        <v>1</v>
      </c>
      <c r="U624" s="48">
        <v>1</v>
      </c>
      <c r="V624" s="48"/>
      <c r="W62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624" t="str">
        <f>IF(cto1255AMCO3[[#This Row],[Calificacion]]=1,"Aprobado","Subsanar")</f>
        <v>Aprobado</v>
      </c>
    </row>
    <row r="625" spans="1:24" hidden="1">
      <c r="A625">
        <v>624</v>
      </c>
      <c r="B625" t="s">
        <v>2064</v>
      </c>
      <c r="C625" s="13" t="s">
        <v>2065</v>
      </c>
      <c r="D625" t="s">
        <v>1788</v>
      </c>
      <c r="E625" s="26" t="s">
        <v>2066</v>
      </c>
      <c r="F625" s="6">
        <v>60</v>
      </c>
      <c r="G625" s="6">
        <v>60.22336</v>
      </c>
      <c r="H625" s="51">
        <v>60</v>
      </c>
      <c r="I625" s="4">
        <f t="shared" si="35"/>
        <v>0</v>
      </c>
      <c r="J625" s="10">
        <f t="shared" si="36"/>
        <v>7.0000000000000007E-2</v>
      </c>
      <c r="K625" t="str">
        <f t="shared" si="37"/>
        <v>Dentro del rango</v>
      </c>
      <c r="L625" s="51">
        <v>1</v>
      </c>
      <c r="M625" s="51">
        <v>1</v>
      </c>
      <c r="N625" s="51">
        <v>1</v>
      </c>
      <c r="O625" s="51">
        <v>1</v>
      </c>
      <c r="P625" s="51">
        <v>1</v>
      </c>
      <c r="Q625" s="51">
        <v>1</v>
      </c>
      <c r="R625" s="51">
        <v>1</v>
      </c>
      <c r="S625" s="51">
        <v>1</v>
      </c>
      <c r="T625" s="51">
        <v>1</v>
      </c>
      <c r="U625" s="51">
        <v>1</v>
      </c>
      <c r="V625" s="51"/>
      <c r="W62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625" t="str">
        <f>IF(cto1255AMCO3[[#This Row],[Calificacion]]=1,"Aprobado","Subsanar")</f>
        <v>Aprobado</v>
      </c>
    </row>
    <row r="626" spans="1:24" hidden="1">
      <c r="A626">
        <v>625</v>
      </c>
      <c r="B626" t="s">
        <v>2067</v>
      </c>
      <c r="C626" s="13" t="s">
        <v>2068</v>
      </c>
      <c r="D626" t="s">
        <v>1788</v>
      </c>
      <c r="E626" s="26" t="s">
        <v>2069</v>
      </c>
      <c r="F626" s="6">
        <v>63</v>
      </c>
      <c r="G626" s="6">
        <v>63.031596</v>
      </c>
      <c r="H626" s="48">
        <v>63</v>
      </c>
      <c r="I626" s="4">
        <f t="shared" si="35"/>
        <v>0</v>
      </c>
      <c r="J626" s="10">
        <f t="shared" si="36"/>
        <v>7.0000000000000007E-2</v>
      </c>
      <c r="K626" t="str">
        <f t="shared" si="37"/>
        <v>Dentro del rango</v>
      </c>
      <c r="L626" s="48">
        <v>1</v>
      </c>
      <c r="M626" s="48">
        <v>1</v>
      </c>
      <c r="N626" s="48">
        <v>1</v>
      </c>
      <c r="O626" s="48">
        <v>1</v>
      </c>
      <c r="P626" s="48">
        <v>1</v>
      </c>
      <c r="Q626" s="48">
        <v>1</v>
      </c>
      <c r="R626" s="48">
        <v>1</v>
      </c>
      <c r="S626" s="48">
        <v>1</v>
      </c>
      <c r="T626" s="48">
        <v>1</v>
      </c>
      <c r="U626" s="48">
        <v>1</v>
      </c>
      <c r="V626" s="48"/>
      <c r="W62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626" t="str">
        <f>IF(cto1255AMCO3[[#This Row],[Calificacion]]=1,"Aprobado","Subsanar")</f>
        <v>Aprobado</v>
      </c>
    </row>
    <row r="627" spans="1:24" hidden="1">
      <c r="A627">
        <v>626</v>
      </c>
      <c r="B627" t="s">
        <v>2070</v>
      </c>
      <c r="C627" s="13" t="s">
        <v>2071</v>
      </c>
      <c r="D627" t="s">
        <v>1788</v>
      </c>
      <c r="E627" s="26" t="s">
        <v>2072</v>
      </c>
      <c r="F627" s="6" t="s">
        <v>2073</v>
      </c>
      <c r="G627" s="6" t="s">
        <v>2074</v>
      </c>
      <c r="H627" s="48">
        <v>63</v>
      </c>
      <c r="I627" s="4">
        <f t="shared" si="35"/>
        <v>0</v>
      </c>
      <c r="J627" s="10">
        <f t="shared" si="36"/>
        <v>7.0000000000000007E-2</v>
      </c>
      <c r="K627" t="str">
        <f t="shared" si="37"/>
        <v>Dentro del rango</v>
      </c>
      <c r="L627" s="48">
        <v>1</v>
      </c>
      <c r="M627" s="48">
        <v>1</v>
      </c>
      <c r="N627" s="48">
        <v>1</v>
      </c>
      <c r="O627" s="48">
        <v>1</v>
      </c>
      <c r="P627" s="48">
        <v>1</v>
      </c>
      <c r="Q627" s="48">
        <v>1</v>
      </c>
      <c r="R627" s="48">
        <v>1</v>
      </c>
      <c r="S627" s="48">
        <v>1</v>
      </c>
      <c r="T627" s="48">
        <v>1</v>
      </c>
      <c r="U627" s="48">
        <v>1</v>
      </c>
      <c r="V627" s="48"/>
      <c r="W62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627" t="str">
        <f>IF(cto1255AMCO3[[#This Row],[Calificacion]]=1,"Aprobado","Subsanar")</f>
        <v>Aprobado</v>
      </c>
    </row>
    <row r="628" spans="1:24" hidden="1">
      <c r="A628">
        <v>627</v>
      </c>
      <c r="B628" t="s">
        <v>2075</v>
      </c>
      <c r="C628" s="13" t="s">
        <v>2076</v>
      </c>
      <c r="D628" t="s">
        <v>1788</v>
      </c>
      <c r="E628" s="26" t="s">
        <v>2077</v>
      </c>
      <c r="F628" s="6">
        <v>61</v>
      </c>
      <c r="G628" s="6">
        <v>61.478479</v>
      </c>
      <c r="H628" s="48">
        <v>61</v>
      </c>
      <c r="I628" s="4">
        <f t="shared" si="35"/>
        <v>0</v>
      </c>
      <c r="J628" s="10">
        <f t="shared" si="36"/>
        <v>7.0000000000000007E-2</v>
      </c>
      <c r="K628" t="str">
        <f t="shared" si="37"/>
        <v>Dentro del rango</v>
      </c>
      <c r="L628" s="48">
        <v>1</v>
      </c>
      <c r="M628" s="48">
        <v>1</v>
      </c>
      <c r="N628" s="48">
        <v>1</v>
      </c>
      <c r="O628" s="48">
        <v>1</v>
      </c>
      <c r="P628" s="48">
        <v>1</v>
      </c>
      <c r="Q628" s="48">
        <v>1</v>
      </c>
      <c r="R628" s="48">
        <v>1</v>
      </c>
      <c r="S628" s="48">
        <v>1</v>
      </c>
      <c r="T628" s="48">
        <v>1</v>
      </c>
      <c r="U628" s="48">
        <v>1</v>
      </c>
      <c r="V628" s="48"/>
      <c r="W62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628" t="str">
        <f>IF(cto1255AMCO3[[#This Row],[Calificacion]]=1,"Aprobado","Subsanar")</f>
        <v>Aprobado</v>
      </c>
    </row>
    <row r="629" spans="1:24" hidden="1">
      <c r="A629">
        <v>628</v>
      </c>
      <c r="B629" t="s">
        <v>2078</v>
      </c>
      <c r="C629" s="13" t="s">
        <v>2079</v>
      </c>
      <c r="D629" t="s">
        <v>1788</v>
      </c>
      <c r="E629" s="26" t="s">
        <v>2080</v>
      </c>
      <c r="F629" s="6">
        <v>61</v>
      </c>
      <c r="G629" s="6">
        <v>60.793832000000002</v>
      </c>
      <c r="H629" s="51">
        <v>61</v>
      </c>
      <c r="I629" s="4">
        <f t="shared" si="35"/>
        <v>0</v>
      </c>
      <c r="J629" s="10">
        <f t="shared" si="36"/>
        <v>7.0000000000000007E-2</v>
      </c>
      <c r="K629" t="str">
        <f t="shared" si="37"/>
        <v>Dentro del rango</v>
      </c>
      <c r="L629" s="51">
        <v>1</v>
      </c>
      <c r="M629" s="51">
        <v>1</v>
      </c>
      <c r="N629" s="51">
        <v>1</v>
      </c>
      <c r="O629" s="51">
        <v>1</v>
      </c>
      <c r="P629" s="51">
        <v>1</v>
      </c>
      <c r="Q629" s="51">
        <v>1</v>
      </c>
      <c r="R629" s="51">
        <v>1</v>
      </c>
      <c r="S629" s="51">
        <v>1</v>
      </c>
      <c r="T629" s="51">
        <v>1</v>
      </c>
      <c r="U629" s="51">
        <v>1</v>
      </c>
      <c r="V629" s="51"/>
      <c r="W62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629" t="str">
        <f>IF(cto1255AMCO3[[#This Row],[Calificacion]]=1,"Aprobado","Subsanar")</f>
        <v>Aprobado</v>
      </c>
    </row>
    <row r="630" spans="1:24" hidden="1">
      <c r="A630">
        <v>629</v>
      </c>
      <c r="B630" t="s">
        <v>2081</v>
      </c>
      <c r="C630" s="13" t="s">
        <v>2082</v>
      </c>
      <c r="D630" t="s">
        <v>1788</v>
      </c>
      <c r="E630" s="26" t="s">
        <v>2083</v>
      </c>
      <c r="F630" s="6">
        <v>61</v>
      </c>
      <c r="G630" s="6">
        <v>61.485661999999998</v>
      </c>
      <c r="H630" s="48">
        <v>61</v>
      </c>
      <c r="I630" s="4">
        <f t="shared" si="35"/>
        <v>0</v>
      </c>
      <c r="J630" s="74">
        <f t="shared" si="36"/>
        <v>7.0000000000000007E-2</v>
      </c>
      <c r="K630" t="str">
        <f t="shared" si="37"/>
        <v>Dentro del rango</v>
      </c>
      <c r="L630" s="48">
        <v>1</v>
      </c>
      <c r="M630" s="48">
        <v>1</v>
      </c>
      <c r="N630" s="48">
        <v>1</v>
      </c>
      <c r="O630" s="48">
        <v>1</v>
      </c>
      <c r="P630" s="48">
        <v>1</v>
      </c>
      <c r="Q630" s="48">
        <v>1</v>
      </c>
      <c r="R630" s="48">
        <v>1</v>
      </c>
      <c r="S630" s="48">
        <v>1</v>
      </c>
      <c r="T630" s="48">
        <v>1</v>
      </c>
      <c r="U630" s="48">
        <v>1</v>
      </c>
      <c r="V630" s="48"/>
      <c r="W63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630" t="str">
        <f>IF(cto1255AMCO3[[#This Row],[Calificacion]]=1,"Aprobado","Subsanar")</f>
        <v>Aprobado</v>
      </c>
    </row>
    <row r="631" spans="1:24" hidden="1">
      <c r="A631">
        <v>630</v>
      </c>
      <c r="B631" t="s">
        <v>2084</v>
      </c>
      <c r="C631" s="13" t="s">
        <v>2085</v>
      </c>
      <c r="D631" t="s">
        <v>1788</v>
      </c>
      <c r="E631" s="26" t="s">
        <v>2086</v>
      </c>
      <c r="F631" s="6">
        <v>61</v>
      </c>
      <c r="G631" s="6">
        <v>61.119345000000003</v>
      </c>
      <c r="H631" s="51">
        <v>61</v>
      </c>
      <c r="I631" s="4">
        <f t="shared" si="35"/>
        <v>0</v>
      </c>
      <c r="J631" s="74">
        <f t="shared" si="36"/>
        <v>7.0000000000000007E-2</v>
      </c>
      <c r="K631" t="str">
        <f t="shared" si="37"/>
        <v>Dentro del rango</v>
      </c>
      <c r="L631" s="51">
        <v>1</v>
      </c>
      <c r="M631" s="51">
        <v>1</v>
      </c>
      <c r="N631" s="51">
        <v>1</v>
      </c>
      <c r="O631" s="51">
        <v>1</v>
      </c>
      <c r="P631" s="51">
        <v>1</v>
      </c>
      <c r="Q631" s="51">
        <v>1</v>
      </c>
      <c r="R631" s="51">
        <v>1</v>
      </c>
      <c r="S631" s="51">
        <v>1</v>
      </c>
      <c r="T631" s="51">
        <v>1</v>
      </c>
      <c r="U631" s="51">
        <v>1</v>
      </c>
      <c r="V631" s="51"/>
      <c r="W63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631" t="str">
        <f>IF(cto1255AMCO3[[#This Row],[Calificacion]]=1,"Aprobado","Subsanar")</f>
        <v>Aprobado</v>
      </c>
    </row>
    <row r="632" spans="1:24" hidden="1">
      <c r="A632">
        <v>631</v>
      </c>
      <c r="B632" t="s">
        <v>2087</v>
      </c>
      <c r="C632" s="13" t="s">
        <v>2088</v>
      </c>
      <c r="D632" t="s">
        <v>1788</v>
      </c>
      <c r="E632" s="26" t="s">
        <v>2089</v>
      </c>
      <c r="F632" s="6">
        <v>62</v>
      </c>
      <c r="G632" s="6">
        <v>62.419074000000002</v>
      </c>
      <c r="H632" s="48">
        <v>62</v>
      </c>
      <c r="I632" s="4">
        <f t="shared" si="35"/>
        <v>0</v>
      </c>
      <c r="J632" s="74">
        <f t="shared" si="36"/>
        <v>7.0000000000000007E-2</v>
      </c>
      <c r="K632" t="str">
        <f t="shared" si="37"/>
        <v>Dentro del rango</v>
      </c>
      <c r="L632" s="48">
        <v>1</v>
      </c>
      <c r="M632" s="48">
        <v>1</v>
      </c>
      <c r="N632" s="48">
        <v>1</v>
      </c>
      <c r="O632" s="48">
        <v>1</v>
      </c>
      <c r="P632" s="48">
        <v>1</v>
      </c>
      <c r="Q632" s="48">
        <v>1</v>
      </c>
      <c r="R632" s="48">
        <v>1</v>
      </c>
      <c r="S632" s="48">
        <v>1</v>
      </c>
      <c r="T632" s="48">
        <v>1</v>
      </c>
      <c r="U632" s="48">
        <v>1</v>
      </c>
      <c r="V632" s="48"/>
      <c r="W63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632" t="str">
        <f>IF(cto1255AMCO3[[#This Row],[Calificacion]]=1,"Aprobado","Subsanar")</f>
        <v>Aprobado</v>
      </c>
    </row>
    <row r="633" spans="1:24" hidden="1">
      <c r="A633">
        <v>632</v>
      </c>
      <c r="B633" t="s">
        <v>2090</v>
      </c>
      <c r="C633" s="13" t="s">
        <v>2091</v>
      </c>
      <c r="D633" t="s">
        <v>1788</v>
      </c>
      <c r="E633" s="26" t="s">
        <v>2092</v>
      </c>
      <c r="F633" s="6">
        <v>59</v>
      </c>
      <c r="G633" s="6">
        <v>59.093170000000001</v>
      </c>
      <c r="H633" s="51">
        <v>59</v>
      </c>
      <c r="I633" s="4">
        <f t="shared" si="35"/>
        <v>0</v>
      </c>
      <c r="J633" s="74">
        <f t="shared" si="36"/>
        <v>7.0000000000000007E-2</v>
      </c>
      <c r="K633" t="str">
        <f t="shared" si="37"/>
        <v>Dentro del rango</v>
      </c>
      <c r="L633" s="51">
        <v>1</v>
      </c>
      <c r="M633" s="51">
        <v>1</v>
      </c>
      <c r="N633" s="51">
        <v>1</v>
      </c>
      <c r="O633" s="51">
        <v>1</v>
      </c>
      <c r="P633" s="51">
        <v>1</v>
      </c>
      <c r="Q633" s="51">
        <v>1</v>
      </c>
      <c r="R633" s="51">
        <v>1</v>
      </c>
      <c r="S633" s="51">
        <v>1</v>
      </c>
      <c r="T633" s="51">
        <v>1</v>
      </c>
      <c r="U633" s="51">
        <v>1</v>
      </c>
      <c r="V633" s="51"/>
      <c r="W63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633" t="str">
        <f>IF(cto1255AMCO3[[#This Row],[Calificacion]]=1,"Aprobado","Subsanar")</f>
        <v>Aprobado</v>
      </c>
    </row>
    <row r="634" spans="1:24" hidden="1">
      <c r="A634">
        <v>633</v>
      </c>
      <c r="B634" t="s">
        <v>2093</v>
      </c>
      <c r="C634" s="13" t="s">
        <v>2094</v>
      </c>
      <c r="D634" t="s">
        <v>1788</v>
      </c>
      <c r="E634" s="26" t="s">
        <v>2095</v>
      </c>
      <c r="F634" s="6">
        <v>61</v>
      </c>
      <c r="G634" s="6">
        <v>61.224297</v>
      </c>
      <c r="H634" s="48">
        <v>61</v>
      </c>
      <c r="I634" s="4">
        <f t="shared" si="35"/>
        <v>0</v>
      </c>
      <c r="J634" s="74">
        <f t="shared" si="36"/>
        <v>7.0000000000000007E-2</v>
      </c>
      <c r="K634" t="str">
        <f t="shared" si="37"/>
        <v>Dentro del rango</v>
      </c>
      <c r="L634" s="48">
        <v>1</v>
      </c>
      <c r="M634" s="48">
        <v>1</v>
      </c>
      <c r="N634" s="48">
        <v>1</v>
      </c>
      <c r="O634" s="48">
        <v>1</v>
      </c>
      <c r="P634" s="48">
        <v>1</v>
      </c>
      <c r="Q634" s="48">
        <v>1</v>
      </c>
      <c r="R634" s="48">
        <v>1</v>
      </c>
      <c r="S634" s="48">
        <v>1</v>
      </c>
      <c r="T634" s="48">
        <v>1</v>
      </c>
      <c r="U634" s="48">
        <v>1</v>
      </c>
      <c r="V634" s="48"/>
      <c r="W63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634" t="str">
        <f>IF(cto1255AMCO3[[#This Row],[Calificacion]]=1,"Aprobado","Subsanar")</f>
        <v>Aprobado</v>
      </c>
    </row>
    <row r="635" spans="1:24" hidden="1">
      <c r="A635">
        <v>634</v>
      </c>
      <c r="B635" t="s">
        <v>2096</v>
      </c>
      <c r="C635" s="13" t="s">
        <v>2097</v>
      </c>
      <c r="D635" t="s">
        <v>1788</v>
      </c>
      <c r="E635" s="26" t="s">
        <v>2098</v>
      </c>
      <c r="F635" s="6">
        <v>62</v>
      </c>
      <c r="G635" s="6">
        <v>61.936847</v>
      </c>
      <c r="H635" s="48">
        <v>62</v>
      </c>
      <c r="I635" s="4">
        <f t="shared" si="35"/>
        <v>0</v>
      </c>
      <c r="J635" s="74">
        <f t="shared" si="36"/>
        <v>7.0000000000000007E-2</v>
      </c>
      <c r="K635" t="str">
        <f t="shared" si="37"/>
        <v>Dentro del rango</v>
      </c>
      <c r="L635" s="48">
        <v>1</v>
      </c>
      <c r="M635" s="48">
        <v>1</v>
      </c>
      <c r="N635" s="48">
        <v>1</v>
      </c>
      <c r="O635" s="48">
        <v>1</v>
      </c>
      <c r="P635" s="48">
        <v>1</v>
      </c>
      <c r="Q635" s="48">
        <v>1</v>
      </c>
      <c r="R635" s="48">
        <v>1</v>
      </c>
      <c r="S635" s="48">
        <v>1</v>
      </c>
      <c r="T635" s="48">
        <v>1</v>
      </c>
      <c r="U635" s="48">
        <v>1</v>
      </c>
      <c r="V635" s="48"/>
      <c r="W63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635" t="str">
        <f>IF(cto1255AMCO3[[#This Row],[Calificacion]]=1,"Aprobado","Subsanar")</f>
        <v>Aprobado</v>
      </c>
    </row>
    <row r="636" spans="1:24" hidden="1">
      <c r="A636">
        <v>635</v>
      </c>
      <c r="B636" t="s">
        <v>2099</v>
      </c>
      <c r="C636" s="13" t="s">
        <v>2100</v>
      </c>
      <c r="D636" t="s">
        <v>1788</v>
      </c>
      <c r="E636" s="26" t="s">
        <v>2101</v>
      </c>
      <c r="F636" s="6">
        <v>63</v>
      </c>
      <c r="G636" s="6">
        <v>62.780513999999997</v>
      </c>
      <c r="H636" s="51">
        <v>63</v>
      </c>
      <c r="I636" s="4">
        <f t="shared" si="35"/>
        <v>0</v>
      </c>
      <c r="J636" s="74">
        <f t="shared" si="36"/>
        <v>7.0000000000000007E-2</v>
      </c>
      <c r="K636" t="str">
        <f t="shared" si="37"/>
        <v>Dentro del rango</v>
      </c>
      <c r="L636" s="51">
        <v>1</v>
      </c>
      <c r="M636" s="51">
        <v>1</v>
      </c>
      <c r="N636" s="51">
        <v>1</v>
      </c>
      <c r="O636" s="51">
        <v>1</v>
      </c>
      <c r="P636" s="51">
        <v>1</v>
      </c>
      <c r="Q636" s="51">
        <v>1</v>
      </c>
      <c r="R636" s="51">
        <v>1</v>
      </c>
      <c r="S636" s="51">
        <v>1</v>
      </c>
      <c r="T636" s="51">
        <v>1</v>
      </c>
      <c r="U636" s="51">
        <v>1</v>
      </c>
      <c r="V636" s="51"/>
      <c r="W63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636" t="str">
        <f>IF(cto1255AMCO3[[#This Row],[Calificacion]]=1,"Aprobado","Subsanar")</f>
        <v>Aprobado</v>
      </c>
    </row>
    <row r="637" spans="1:24" hidden="1">
      <c r="A637">
        <v>636</v>
      </c>
      <c r="B637" t="s">
        <v>2102</v>
      </c>
      <c r="C637" s="13" t="s">
        <v>2103</v>
      </c>
      <c r="D637" t="s">
        <v>1788</v>
      </c>
      <c r="E637" s="26" t="s">
        <v>2104</v>
      </c>
      <c r="F637" s="6" t="s">
        <v>2105</v>
      </c>
      <c r="G637" s="6" t="s">
        <v>2106</v>
      </c>
      <c r="H637" s="48">
        <v>62</v>
      </c>
      <c r="I637" s="4">
        <f t="shared" si="35"/>
        <v>0</v>
      </c>
      <c r="J637" s="74">
        <f t="shared" si="36"/>
        <v>7.0000000000000007E-2</v>
      </c>
      <c r="K637" t="str">
        <f t="shared" si="37"/>
        <v>Dentro del rango</v>
      </c>
      <c r="L637" s="48">
        <v>1</v>
      </c>
      <c r="M637" s="48">
        <v>1</v>
      </c>
      <c r="N637" s="48">
        <v>1</v>
      </c>
      <c r="O637" s="48">
        <v>1</v>
      </c>
      <c r="P637" s="48">
        <v>1</v>
      </c>
      <c r="Q637" s="48">
        <v>1</v>
      </c>
      <c r="R637" s="48">
        <v>1</v>
      </c>
      <c r="S637" s="48">
        <v>1</v>
      </c>
      <c r="T637" s="48">
        <v>1</v>
      </c>
      <c r="U637" s="48">
        <v>1</v>
      </c>
      <c r="V637" s="48"/>
      <c r="W63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637" t="str">
        <f>IF(cto1255AMCO3[[#This Row],[Calificacion]]=1,"Aprobado","Subsanar")</f>
        <v>Aprobado</v>
      </c>
    </row>
    <row r="638" spans="1:24" hidden="1">
      <c r="A638">
        <v>637</v>
      </c>
      <c r="B638" t="s">
        <v>2107</v>
      </c>
      <c r="C638" s="13" t="s">
        <v>2108</v>
      </c>
      <c r="D638" t="s">
        <v>1788</v>
      </c>
      <c r="E638" s="26" t="s">
        <v>2109</v>
      </c>
      <c r="F638" s="6" t="s">
        <v>1793</v>
      </c>
      <c r="G638" s="6" t="s">
        <v>2110</v>
      </c>
      <c r="H638" s="51">
        <v>60</v>
      </c>
      <c r="I638" s="4">
        <f t="shared" si="35"/>
        <v>0</v>
      </c>
      <c r="J638" s="74">
        <f t="shared" si="36"/>
        <v>7.0000000000000007E-2</v>
      </c>
      <c r="K638" t="str">
        <f t="shared" si="37"/>
        <v>Dentro del rango</v>
      </c>
      <c r="L638" s="51">
        <v>1</v>
      </c>
      <c r="M638" s="51">
        <v>1</v>
      </c>
      <c r="N638" s="51">
        <v>1</v>
      </c>
      <c r="O638" s="51">
        <v>1</v>
      </c>
      <c r="P638" s="51">
        <v>1</v>
      </c>
      <c r="Q638" s="51">
        <v>1</v>
      </c>
      <c r="R638" s="51">
        <v>1</v>
      </c>
      <c r="S638" s="51">
        <v>1</v>
      </c>
      <c r="T638" s="51">
        <v>1</v>
      </c>
      <c r="U638" s="51">
        <v>1</v>
      </c>
      <c r="V638" s="51"/>
      <c r="W63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638" t="str">
        <f>IF(cto1255AMCO3[[#This Row],[Calificacion]]=1,"Aprobado","Subsanar")</f>
        <v>Aprobado</v>
      </c>
    </row>
    <row r="639" spans="1:24" hidden="1">
      <c r="A639">
        <v>638</v>
      </c>
      <c r="B639" t="s">
        <v>2111</v>
      </c>
      <c r="C639" s="13" t="s">
        <v>2112</v>
      </c>
      <c r="D639" t="s">
        <v>1788</v>
      </c>
      <c r="E639" s="26" t="s">
        <v>2113</v>
      </c>
      <c r="F639" s="6">
        <v>58</v>
      </c>
      <c r="G639" s="6">
        <v>58.181882000000002</v>
      </c>
      <c r="H639" s="48">
        <v>58</v>
      </c>
      <c r="I639" s="4">
        <f t="shared" si="35"/>
        <v>0</v>
      </c>
      <c r="J639" s="74">
        <f t="shared" si="36"/>
        <v>7.0000000000000007E-2</v>
      </c>
      <c r="K639" t="str">
        <f t="shared" si="37"/>
        <v>Dentro del rango</v>
      </c>
      <c r="L639" s="48">
        <v>1</v>
      </c>
      <c r="M639" s="48">
        <v>1</v>
      </c>
      <c r="N639" s="48">
        <v>1</v>
      </c>
      <c r="O639" s="48">
        <v>1</v>
      </c>
      <c r="P639" s="48">
        <v>1</v>
      </c>
      <c r="Q639" s="48">
        <v>1</v>
      </c>
      <c r="R639" s="48">
        <v>1</v>
      </c>
      <c r="S639" s="48">
        <v>1</v>
      </c>
      <c r="T639" s="48">
        <v>1</v>
      </c>
      <c r="U639" s="48">
        <v>1</v>
      </c>
      <c r="V639" s="48"/>
      <c r="W63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639" t="str">
        <f>IF(cto1255AMCO3[[#This Row],[Calificacion]]=1,"Aprobado","Subsanar")</f>
        <v>Aprobado</v>
      </c>
    </row>
    <row r="640" spans="1:24" hidden="1">
      <c r="A640">
        <v>639</v>
      </c>
      <c r="B640" t="s">
        <v>2114</v>
      </c>
      <c r="C640" s="13" t="s">
        <v>2115</v>
      </c>
      <c r="D640" t="s">
        <v>1788</v>
      </c>
      <c r="E640" s="26" t="s">
        <v>2116</v>
      </c>
      <c r="F640" s="6">
        <v>55</v>
      </c>
      <c r="G640" s="6">
        <v>54.771943999999998</v>
      </c>
      <c r="H640" s="48">
        <v>55</v>
      </c>
      <c r="I640" s="4">
        <f t="shared" si="35"/>
        <v>0</v>
      </c>
      <c r="J640" s="74">
        <f t="shared" si="36"/>
        <v>7.0000000000000007E-2</v>
      </c>
      <c r="K640" t="str">
        <f t="shared" si="37"/>
        <v>Dentro del rango</v>
      </c>
      <c r="L640" s="48">
        <v>1</v>
      </c>
      <c r="M640" s="48">
        <v>1</v>
      </c>
      <c r="N640" s="48">
        <v>1</v>
      </c>
      <c r="O640" s="48">
        <v>1</v>
      </c>
      <c r="P640" s="48">
        <v>1</v>
      </c>
      <c r="Q640" s="48">
        <v>1</v>
      </c>
      <c r="R640" s="48">
        <v>1</v>
      </c>
      <c r="S640" s="48">
        <v>1</v>
      </c>
      <c r="T640" s="48">
        <v>1</v>
      </c>
      <c r="U640" s="48">
        <v>1</v>
      </c>
      <c r="V640" s="48"/>
      <c r="W64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640" t="str">
        <f>IF(cto1255AMCO3[[#This Row],[Calificacion]]=1,"Aprobado","Subsanar")</f>
        <v>Aprobado</v>
      </c>
    </row>
    <row r="641" spans="1:24" hidden="1">
      <c r="A641">
        <v>640</v>
      </c>
      <c r="B641" t="s">
        <v>2117</v>
      </c>
      <c r="C641" s="13" t="s">
        <v>2118</v>
      </c>
      <c r="D641" t="s">
        <v>1788</v>
      </c>
      <c r="E641" s="26" t="s">
        <v>2119</v>
      </c>
      <c r="F641" s="6">
        <v>55</v>
      </c>
      <c r="G641" s="6">
        <v>54.808179000000003</v>
      </c>
      <c r="H641" s="48">
        <v>55</v>
      </c>
      <c r="I641" s="4">
        <f t="shared" si="35"/>
        <v>0</v>
      </c>
      <c r="J641" s="74">
        <f t="shared" si="36"/>
        <v>7.0000000000000007E-2</v>
      </c>
      <c r="K641" t="str">
        <f t="shared" si="37"/>
        <v>Dentro del rango</v>
      </c>
      <c r="L641" s="48">
        <v>1</v>
      </c>
      <c r="M641" s="48">
        <v>1</v>
      </c>
      <c r="N641" s="48">
        <v>1</v>
      </c>
      <c r="O641" s="48">
        <v>1</v>
      </c>
      <c r="P641" s="48">
        <v>1</v>
      </c>
      <c r="Q641" s="48">
        <v>1</v>
      </c>
      <c r="R641" s="48">
        <v>1</v>
      </c>
      <c r="S641" s="48">
        <v>1</v>
      </c>
      <c r="T641" s="48">
        <v>1</v>
      </c>
      <c r="U641" s="48">
        <v>1</v>
      </c>
      <c r="V641" s="48"/>
      <c r="W64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641" t="str">
        <f>IF(cto1255AMCO3[[#This Row],[Calificacion]]=1,"Aprobado","Subsanar")</f>
        <v>Aprobado</v>
      </c>
    </row>
    <row r="642" spans="1:24" hidden="1">
      <c r="A642">
        <v>641</v>
      </c>
      <c r="B642" t="s">
        <v>2120</v>
      </c>
      <c r="C642" s="13" t="s">
        <v>2121</v>
      </c>
      <c r="D642" t="s">
        <v>1788</v>
      </c>
      <c r="E642" s="26" t="s">
        <v>2122</v>
      </c>
      <c r="F642" s="6">
        <v>56</v>
      </c>
      <c r="G642" s="6">
        <v>55.694056000000003</v>
      </c>
      <c r="H642" s="51">
        <v>56</v>
      </c>
      <c r="I642" s="4">
        <f t="shared" si="35"/>
        <v>0</v>
      </c>
      <c r="J642" s="74">
        <f t="shared" si="36"/>
        <v>7.0000000000000007E-2</v>
      </c>
      <c r="K642" t="str">
        <f t="shared" si="37"/>
        <v>Dentro del rango</v>
      </c>
      <c r="L642" s="51">
        <v>1</v>
      </c>
      <c r="M642" s="51">
        <v>1</v>
      </c>
      <c r="N642" s="51">
        <v>1</v>
      </c>
      <c r="O642" s="51">
        <v>1</v>
      </c>
      <c r="P642" s="51">
        <v>1</v>
      </c>
      <c r="Q642" s="51">
        <v>1</v>
      </c>
      <c r="R642" s="51">
        <v>1</v>
      </c>
      <c r="S642" s="51">
        <v>1</v>
      </c>
      <c r="T642" s="51">
        <v>1</v>
      </c>
      <c r="U642" s="51">
        <v>1</v>
      </c>
      <c r="V642" s="51"/>
      <c r="W64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642" t="str">
        <f>IF(cto1255AMCO3[[#This Row],[Calificacion]]=1,"Aprobado","Subsanar")</f>
        <v>Aprobado</v>
      </c>
    </row>
    <row r="643" spans="1:24" hidden="1">
      <c r="A643">
        <v>642</v>
      </c>
      <c r="B643" t="s">
        <v>2123</v>
      </c>
      <c r="C643" s="13" t="s">
        <v>2124</v>
      </c>
      <c r="D643" t="s">
        <v>1788</v>
      </c>
      <c r="E643" s="26" t="s">
        <v>2125</v>
      </c>
      <c r="F643" s="6" t="s">
        <v>1934</v>
      </c>
      <c r="G643" s="6" t="s">
        <v>2126</v>
      </c>
      <c r="H643" s="48">
        <v>57</v>
      </c>
      <c r="I643" s="4">
        <f t="shared" si="35"/>
        <v>0</v>
      </c>
      <c r="J643" s="74">
        <f t="shared" si="36"/>
        <v>7.0000000000000007E-2</v>
      </c>
      <c r="K643" t="str">
        <f t="shared" si="37"/>
        <v>Dentro del rango</v>
      </c>
      <c r="L643" s="48">
        <v>1</v>
      </c>
      <c r="M643" s="48">
        <v>1</v>
      </c>
      <c r="N643" s="48">
        <v>1</v>
      </c>
      <c r="O643" s="48">
        <v>1</v>
      </c>
      <c r="P643" s="48">
        <v>1</v>
      </c>
      <c r="Q643" s="48">
        <v>1</v>
      </c>
      <c r="R643" s="48">
        <v>1</v>
      </c>
      <c r="S643" s="48">
        <v>1</v>
      </c>
      <c r="T643" s="48">
        <v>1</v>
      </c>
      <c r="U643" s="48">
        <v>1</v>
      </c>
      <c r="V643" s="48"/>
      <c r="W64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643" t="str">
        <f>IF(cto1255AMCO3[[#This Row],[Calificacion]]=1,"Aprobado","Subsanar")</f>
        <v>Aprobado</v>
      </c>
    </row>
    <row r="644" spans="1:24" hidden="1">
      <c r="A644">
        <v>643</v>
      </c>
      <c r="B644" t="s">
        <v>2127</v>
      </c>
      <c r="C644" s="13" t="s">
        <v>2128</v>
      </c>
      <c r="D644" t="s">
        <v>1788</v>
      </c>
      <c r="E644" s="26" t="s">
        <v>2129</v>
      </c>
      <c r="F644" s="6">
        <v>58</v>
      </c>
      <c r="G644" s="6">
        <v>57.741570000000003</v>
      </c>
      <c r="H644" s="51">
        <v>58</v>
      </c>
      <c r="I644" s="4">
        <f t="shared" si="35"/>
        <v>0</v>
      </c>
      <c r="J644" s="74">
        <f t="shared" si="36"/>
        <v>7.0000000000000007E-2</v>
      </c>
      <c r="K644" t="str">
        <f t="shared" si="37"/>
        <v>Dentro del rango</v>
      </c>
      <c r="L644" s="51">
        <v>1</v>
      </c>
      <c r="M644" s="51">
        <v>1</v>
      </c>
      <c r="N644" s="51">
        <v>1</v>
      </c>
      <c r="O644" s="51">
        <v>1</v>
      </c>
      <c r="P644" s="51">
        <v>1</v>
      </c>
      <c r="Q644" s="51">
        <v>1</v>
      </c>
      <c r="R644" s="51">
        <v>1</v>
      </c>
      <c r="S644" s="51">
        <v>1</v>
      </c>
      <c r="T644" s="51">
        <v>1</v>
      </c>
      <c r="U644" s="51">
        <v>1</v>
      </c>
      <c r="V644" s="51"/>
      <c r="W64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644" t="str">
        <f>IF(cto1255AMCO3[[#This Row],[Calificacion]]=1,"Aprobado","Subsanar")</f>
        <v>Aprobado</v>
      </c>
    </row>
    <row r="645" spans="1:24" hidden="1">
      <c r="A645">
        <v>644</v>
      </c>
      <c r="B645" t="s">
        <v>2130</v>
      </c>
      <c r="C645" s="13" t="s">
        <v>2131</v>
      </c>
      <c r="D645" t="s">
        <v>1788</v>
      </c>
      <c r="E645" s="26" t="s">
        <v>2132</v>
      </c>
      <c r="F645" s="6">
        <v>57</v>
      </c>
      <c r="G645" s="6">
        <v>57.088861999999999</v>
      </c>
      <c r="H645" s="48">
        <v>57</v>
      </c>
      <c r="I645" s="4">
        <f t="shared" si="35"/>
        <v>0</v>
      </c>
      <c r="J645" s="74">
        <f t="shared" si="36"/>
        <v>7.0000000000000007E-2</v>
      </c>
      <c r="K645" t="str">
        <f t="shared" si="37"/>
        <v>Dentro del rango</v>
      </c>
      <c r="L645" s="48">
        <v>1</v>
      </c>
      <c r="M645" s="48">
        <v>1</v>
      </c>
      <c r="N645" s="48">
        <v>1</v>
      </c>
      <c r="O645" s="48">
        <v>1</v>
      </c>
      <c r="P645" s="48">
        <v>1</v>
      </c>
      <c r="Q645" s="48">
        <v>1</v>
      </c>
      <c r="R645" s="48">
        <v>1</v>
      </c>
      <c r="S645" s="48">
        <v>1</v>
      </c>
      <c r="T645" s="48">
        <v>1</v>
      </c>
      <c r="U645" s="48">
        <v>1</v>
      </c>
      <c r="V645" s="48"/>
      <c r="W64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645" t="str">
        <f>IF(cto1255AMCO3[[#This Row],[Calificacion]]=1,"Aprobado","Subsanar")</f>
        <v>Aprobado</v>
      </c>
    </row>
    <row r="646" spans="1:24" hidden="1">
      <c r="A646">
        <v>645</v>
      </c>
      <c r="B646" t="s">
        <v>2133</v>
      </c>
      <c r="C646" s="13" t="s">
        <v>2134</v>
      </c>
      <c r="D646" t="s">
        <v>1788</v>
      </c>
      <c r="E646" s="26" t="s">
        <v>2135</v>
      </c>
      <c r="F646" s="6">
        <v>56</v>
      </c>
      <c r="G646" s="6">
        <v>56.206527999999999</v>
      </c>
      <c r="H646" s="51">
        <v>56</v>
      </c>
      <c r="I646" s="4">
        <f t="shared" si="35"/>
        <v>0</v>
      </c>
      <c r="J646" s="74">
        <f t="shared" si="36"/>
        <v>7.0000000000000007E-2</v>
      </c>
      <c r="K646" t="str">
        <f t="shared" si="37"/>
        <v>Dentro del rango</v>
      </c>
      <c r="L646" s="51">
        <v>1</v>
      </c>
      <c r="M646" s="51">
        <v>1</v>
      </c>
      <c r="N646" s="51">
        <v>1</v>
      </c>
      <c r="O646" s="51">
        <v>1</v>
      </c>
      <c r="P646" s="51">
        <v>1</v>
      </c>
      <c r="Q646" s="51">
        <v>1</v>
      </c>
      <c r="R646" s="51">
        <v>1</v>
      </c>
      <c r="S646" s="51">
        <v>1</v>
      </c>
      <c r="T646" s="51">
        <v>1</v>
      </c>
      <c r="U646" s="51">
        <v>1</v>
      </c>
      <c r="V646" s="51"/>
      <c r="W64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1</v>
      </c>
      <c r="X646" t="str">
        <f>IF(cto1255AMCO3[[#This Row],[Calificacion]]=1,"Aprobado","Subsanar")</f>
        <v>Aprobado</v>
      </c>
    </row>
    <row r="647" spans="1:24" hidden="1">
      <c r="A647">
        <v>646</v>
      </c>
      <c r="B647" t="s">
        <v>2136</v>
      </c>
      <c r="C647" s="13" t="s">
        <v>2137</v>
      </c>
      <c r="D647" t="s">
        <v>26</v>
      </c>
      <c r="E647" s="26" t="s">
        <v>2138</v>
      </c>
      <c r="F647" s="6">
        <v>167</v>
      </c>
      <c r="G647" s="6">
        <v>167.462727</v>
      </c>
      <c r="H647" s="75">
        <v>167</v>
      </c>
      <c r="I647" s="4">
        <f t="shared" si="35"/>
        <v>0</v>
      </c>
      <c r="J647" s="74">
        <f t="shared" si="36"/>
        <v>0.06</v>
      </c>
      <c r="K647" t="str">
        <f t="shared" si="37"/>
        <v>Dentro del rango</v>
      </c>
      <c r="L647">
        <v>1</v>
      </c>
      <c r="M647">
        <v>1</v>
      </c>
      <c r="N647">
        <v>1</v>
      </c>
      <c r="O647">
        <v>1</v>
      </c>
      <c r="P647">
        <v>1</v>
      </c>
      <c r="Q647">
        <v>1</v>
      </c>
      <c r="R647">
        <v>0</v>
      </c>
      <c r="S647">
        <v>0</v>
      </c>
      <c r="T647">
        <v>0</v>
      </c>
      <c r="U647">
        <v>0</v>
      </c>
      <c r="V647" t="s">
        <v>2139</v>
      </c>
      <c r="W64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0.6</v>
      </c>
      <c r="X647" t="str">
        <f>IF(cto1255AMCO3[[#This Row],[Calificacion]]=1,"Aprobado","Subsanar")</f>
        <v>Subsanar</v>
      </c>
    </row>
    <row r="648" spans="1:24" hidden="1">
      <c r="A648">
        <v>647</v>
      </c>
      <c r="B648" t="s">
        <v>2140</v>
      </c>
      <c r="C648" s="13" t="s">
        <v>2141</v>
      </c>
      <c r="D648" t="s">
        <v>26</v>
      </c>
      <c r="E648" s="26" t="s">
        <v>2142</v>
      </c>
      <c r="F648" s="6">
        <v>73</v>
      </c>
      <c r="G648" s="6">
        <v>72.931804999999997</v>
      </c>
      <c r="H648">
        <v>73</v>
      </c>
      <c r="I648" s="4">
        <f t="shared" si="35"/>
        <v>0</v>
      </c>
      <c r="J648" s="74">
        <f t="shared" si="36"/>
        <v>7.0000000000000007E-2</v>
      </c>
      <c r="K648" t="str">
        <f t="shared" si="37"/>
        <v>Dentro del rango</v>
      </c>
      <c r="L648">
        <v>1</v>
      </c>
      <c r="M648">
        <v>1</v>
      </c>
      <c r="N648">
        <v>1</v>
      </c>
      <c r="O648">
        <v>1</v>
      </c>
      <c r="P648">
        <v>0</v>
      </c>
      <c r="Q648">
        <v>1</v>
      </c>
      <c r="R648">
        <v>1</v>
      </c>
      <c r="S648">
        <v>1</v>
      </c>
      <c r="T648">
        <v>1</v>
      </c>
      <c r="U648">
        <v>1</v>
      </c>
      <c r="V648" t="s">
        <v>2143</v>
      </c>
      <c r="W6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648" t="str">
        <f>IF(cto1255AMCO3[[#This Row],[Calificacion]]=1,"Aprobado","Subsanar")</f>
        <v>Subsanar</v>
      </c>
    </row>
    <row r="649" spans="1:24" hidden="1">
      <c r="A649">
        <v>648</v>
      </c>
      <c r="B649" t="s">
        <v>2144</v>
      </c>
      <c r="C649" s="13" t="s">
        <v>2145</v>
      </c>
      <c r="D649" t="s">
        <v>26</v>
      </c>
      <c r="E649" s="26" t="s">
        <v>2146</v>
      </c>
      <c r="F649" s="6">
        <v>572</v>
      </c>
      <c r="G649" s="6">
        <v>447.64135399999998</v>
      </c>
      <c r="H649">
        <v>572</v>
      </c>
      <c r="I649" s="4">
        <f t="shared" si="35"/>
        <v>0</v>
      </c>
      <c r="J649" s="74">
        <f t="shared" si="36"/>
        <v>0.03</v>
      </c>
      <c r="K649" t="str">
        <f t="shared" si="37"/>
        <v>Dentro del rango</v>
      </c>
      <c r="L649">
        <v>1</v>
      </c>
      <c r="M649">
        <v>1</v>
      </c>
      <c r="N649">
        <v>1</v>
      </c>
      <c r="O649">
        <v>1</v>
      </c>
      <c r="P649">
        <v>0</v>
      </c>
      <c r="Q649">
        <v>1</v>
      </c>
      <c r="R649">
        <v>0</v>
      </c>
      <c r="S649">
        <v>0</v>
      </c>
      <c r="T649">
        <v>0</v>
      </c>
      <c r="U649">
        <v>0</v>
      </c>
      <c r="V649" t="s">
        <v>2147</v>
      </c>
      <c r="W6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0.5</v>
      </c>
      <c r="X649" t="str">
        <f>IF(cto1255AMCO3[[#This Row],[Calificacion]]=1,"Aprobado","Subsanar")</f>
        <v>Subsanar</v>
      </c>
    </row>
    <row r="650" spans="1:24" hidden="1">
      <c r="A650">
        <v>649</v>
      </c>
      <c r="B650" t="s">
        <v>2148</v>
      </c>
      <c r="C650" s="13" t="s">
        <v>2149</v>
      </c>
      <c r="D650" t="s">
        <v>26</v>
      </c>
      <c r="E650" s="26" t="s">
        <v>2150</v>
      </c>
      <c r="F650" s="6">
        <v>54</v>
      </c>
      <c r="G650" s="6">
        <v>54.116495</v>
      </c>
      <c r="H650">
        <v>54</v>
      </c>
      <c r="I650" s="4">
        <f t="shared" si="35"/>
        <v>0</v>
      </c>
      <c r="J650" s="74">
        <f t="shared" si="36"/>
        <v>7.0000000000000007E-2</v>
      </c>
      <c r="K650" t="str">
        <f t="shared" si="37"/>
        <v>Dentro del rango</v>
      </c>
      <c r="L650">
        <v>1</v>
      </c>
      <c r="M650">
        <v>1</v>
      </c>
      <c r="N650">
        <v>1</v>
      </c>
      <c r="O650">
        <v>1</v>
      </c>
      <c r="P650">
        <v>0</v>
      </c>
      <c r="Q650">
        <v>1</v>
      </c>
      <c r="R650">
        <v>1</v>
      </c>
      <c r="S650">
        <v>1</v>
      </c>
      <c r="T650">
        <v>1</v>
      </c>
      <c r="U650">
        <v>1</v>
      </c>
      <c r="V650" t="s">
        <v>2151</v>
      </c>
      <c r="W65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650" t="str">
        <f>IF(cto1255AMCO3[[#This Row],[Calificacion]]=1,"Aprobado","Subsanar")</f>
        <v>Subsanar</v>
      </c>
    </row>
    <row r="651" spans="1:24" hidden="1">
      <c r="A651">
        <v>650</v>
      </c>
      <c r="B651" t="s">
        <v>2152</v>
      </c>
      <c r="C651" s="13" t="s">
        <v>2153</v>
      </c>
      <c r="D651" t="s">
        <v>26</v>
      </c>
      <c r="E651" s="26" t="s">
        <v>2154</v>
      </c>
      <c r="F651" s="6">
        <v>105</v>
      </c>
      <c r="G651" s="6">
        <v>105.05728499999999</v>
      </c>
      <c r="H651">
        <v>105</v>
      </c>
      <c r="I651" s="4">
        <f t="shared" si="35"/>
        <v>0</v>
      </c>
      <c r="J651" s="74">
        <f t="shared" si="36"/>
        <v>0.06</v>
      </c>
      <c r="K651" t="str">
        <f t="shared" si="37"/>
        <v>Dentro del rango</v>
      </c>
      <c r="L651">
        <v>1</v>
      </c>
      <c r="M651">
        <v>1</v>
      </c>
      <c r="N651">
        <v>1</v>
      </c>
      <c r="O651">
        <v>1</v>
      </c>
      <c r="P651">
        <v>0</v>
      </c>
      <c r="Q651">
        <v>1</v>
      </c>
      <c r="R651">
        <v>1</v>
      </c>
      <c r="S651">
        <v>1</v>
      </c>
      <c r="T651">
        <v>1</v>
      </c>
      <c r="U651">
        <v>1</v>
      </c>
      <c r="V651" t="s">
        <v>2151</v>
      </c>
      <c r="W6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651" t="str">
        <f>IF(cto1255AMCO3[[#This Row],[Calificacion]]=1,"Aprobado","Subsanar")</f>
        <v>Subsanar</v>
      </c>
    </row>
    <row r="652" spans="1:24" hidden="1">
      <c r="A652">
        <v>651</v>
      </c>
      <c r="B652" t="s">
        <v>2155</v>
      </c>
      <c r="C652" s="13" t="s">
        <v>2156</v>
      </c>
      <c r="D652" t="s">
        <v>26</v>
      </c>
      <c r="E652" s="26" t="s">
        <v>2157</v>
      </c>
      <c r="F652" s="6">
        <v>1127</v>
      </c>
      <c r="G652" s="6">
        <v>1127.522669</v>
      </c>
      <c r="H652">
        <v>1127</v>
      </c>
      <c r="I652" s="4">
        <f t="shared" si="35"/>
        <v>0</v>
      </c>
      <c r="J652" s="74">
        <f t="shared" si="36"/>
        <v>0.03</v>
      </c>
      <c r="K652" t="str">
        <f t="shared" si="37"/>
        <v>Dentro del rango</v>
      </c>
      <c r="L652">
        <v>1</v>
      </c>
      <c r="M652">
        <v>1</v>
      </c>
      <c r="N652">
        <v>1</v>
      </c>
      <c r="O652">
        <v>1</v>
      </c>
      <c r="P652">
        <v>0</v>
      </c>
      <c r="Q652">
        <v>1</v>
      </c>
      <c r="R652">
        <v>0</v>
      </c>
      <c r="S652">
        <v>0</v>
      </c>
      <c r="T652">
        <v>0</v>
      </c>
      <c r="U652">
        <v>0</v>
      </c>
      <c r="V652" t="s">
        <v>2158</v>
      </c>
      <c r="W65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0.5</v>
      </c>
      <c r="X652" t="str">
        <f>IF(cto1255AMCO3[[#This Row],[Calificacion]]=1,"Aprobado","Subsanar")</f>
        <v>Subsanar</v>
      </c>
    </row>
    <row r="653" spans="1:24" hidden="1">
      <c r="A653">
        <v>652</v>
      </c>
      <c r="B653" t="s">
        <v>2159</v>
      </c>
      <c r="C653" s="13" t="s">
        <v>2160</v>
      </c>
      <c r="D653" t="s">
        <v>26</v>
      </c>
      <c r="E653" s="26" t="s">
        <v>2161</v>
      </c>
      <c r="F653" s="6">
        <v>794</v>
      </c>
      <c r="G653" s="6">
        <v>794.41677500000003</v>
      </c>
      <c r="H653">
        <v>794</v>
      </c>
      <c r="I653" s="4">
        <f t="shared" si="35"/>
        <v>0</v>
      </c>
      <c r="J653" s="74">
        <f t="shared" si="36"/>
        <v>0.03</v>
      </c>
      <c r="K653" t="str">
        <f t="shared" si="37"/>
        <v>Dentro del rango</v>
      </c>
      <c r="L653">
        <v>1</v>
      </c>
      <c r="M653">
        <v>1</v>
      </c>
      <c r="N653">
        <v>1</v>
      </c>
      <c r="O653">
        <v>1</v>
      </c>
      <c r="P653">
        <v>0</v>
      </c>
      <c r="Q653">
        <v>1</v>
      </c>
      <c r="R653">
        <v>1</v>
      </c>
      <c r="S653">
        <v>1</v>
      </c>
      <c r="T653">
        <v>1</v>
      </c>
      <c r="U653">
        <v>1</v>
      </c>
      <c r="V653" t="s">
        <v>2143</v>
      </c>
      <c r="W65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653" t="str">
        <f>IF(cto1255AMCO3[[#This Row],[Calificacion]]=1,"Aprobado","Subsanar")</f>
        <v>Subsanar</v>
      </c>
    </row>
    <row r="654" spans="1:24" hidden="1">
      <c r="A654">
        <v>653</v>
      </c>
      <c r="B654" t="s">
        <v>2162</v>
      </c>
      <c r="C654" s="13" t="s">
        <v>2163</v>
      </c>
      <c r="D654" t="s">
        <v>26</v>
      </c>
      <c r="E654" s="26" t="s">
        <v>2164</v>
      </c>
      <c r="F654" s="6">
        <v>914</v>
      </c>
      <c r="G654" s="6">
        <v>900.67822899999999</v>
      </c>
      <c r="H654">
        <v>914</v>
      </c>
      <c r="I654" s="4">
        <f t="shared" si="35"/>
        <v>0</v>
      </c>
      <c r="J654" s="74">
        <f t="shared" si="36"/>
        <v>0.03</v>
      </c>
      <c r="K654" t="str">
        <f t="shared" si="37"/>
        <v>Dentro del rango</v>
      </c>
      <c r="L654">
        <v>1</v>
      </c>
      <c r="M654">
        <v>1</v>
      </c>
      <c r="N654">
        <v>1</v>
      </c>
      <c r="O654">
        <v>1</v>
      </c>
      <c r="P654">
        <v>0</v>
      </c>
      <c r="Q654">
        <v>1</v>
      </c>
      <c r="R654">
        <v>1</v>
      </c>
      <c r="S654">
        <v>1</v>
      </c>
      <c r="T654">
        <v>1</v>
      </c>
      <c r="U654">
        <v>1</v>
      </c>
      <c r="V654" t="s">
        <v>2143</v>
      </c>
      <c r="W65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654" t="str">
        <f>IF(cto1255AMCO3[[#This Row],[Calificacion]]=1,"Aprobado","Subsanar")</f>
        <v>Subsanar</v>
      </c>
    </row>
    <row r="655" spans="1:24" hidden="1">
      <c r="A655">
        <v>654</v>
      </c>
      <c r="B655" t="s">
        <v>2165</v>
      </c>
      <c r="C655" s="13" t="s">
        <v>2166</v>
      </c>
      <c r="D655" t="s">
        <v>26</v>
      </c>
      <c r="E655" s="26" t="s">
        <v>2167</v>
      </c>
      <c r="F655" s="6">
        <v>105</v>
      </c>
      <c r="G655" s="6">
        <v>105.294845</v>
      </c>
      <c r="H655">
        <v>105</v>
      </c>
      <c r="I655" s="4">
        <f t="shared" si="35"/>
        <v>0</v>
      </c>
      <c r="J655" s="74">
        <f t="shared" si="36"/>
        <v>0.06</v>
      </c>
      <c r="K655" t="str">
        <f t="shared" si="37"/>
        <v>Dentro del rango</v>
      </c>
      <c r="L655">
        <v>1</v>
      </c>
      <c r="M655">
        <v>1</v>
      </c>
      <c r="N655">
        <v>1</v>
      </c>
      <c r="O655">
        <v>1</v>
      </c>
      <c r="P655">
        <v>0</v>
      </c>
      <c r="Q655">
        <v>1</v>
      </c>
      <c r="R655">
        <v>1</v>
      </c>
      <c r="S655">
        <v>1</v>
      </c>
      <c r="T655">
        <v>1</v>
      </c>
      <c r="U655">
        <v>1</v>
      </c>
      <c r="V655" t="s">
        <v>2143</v>
      </c>
      <c r="W65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655" t="str">
        <f>IF(cto1255AMCO3[[#This Row],[Calificacion]]=1,"Aprobado","Subsanar")</f>
        <v>Subsanar</v>
      </c>
    </row>
    <row r="656" spans="1:24" hidden="1">
      <c r="A656">
        <v>655</v>
      </c>
      <c r="B656" t="s">
        <v>2168</v>
      </c>
      <c r="C656" s="13" t="s">
        <v>2169</v>
      </c>
      <c r="D656" t="s">
        <v>26</v>
      </c>
      <c r="E656" s="26" t="s">
        <v>2170</v>
      </c>
      <c r="F656" s="6">
        <v>1516</v>
      </c>
      <c r="G656" s="6">
        <v>5358.239337</v>
      </c>
      <c r="H656">
        <v>1516</v>
      </c>
      <c r="I656" s="4">
        <f t="shared" si="35"/>
        <v>0</v>
      </c>
      <c r="J656" s="74">
        <f t="shared" si="36"/>
        <v>0.03</v>
      </c>
      <c r="K656" t="str">
        <f t="shared" si="37"/>
        <v>Dentro del rango</v>
      </c>
      <c r="L656">
        <v>1</v>
      </c>
      <c r="M656">
        <v>1</v>
      </c>
      <c r="N656">
        <v>1</v>
      </c>
      <c r="O656">
        <v>1</v>
      </c>
      <c r="P656">
        <v>0</v>
      </c>
      <c r="Q656">
        <v>1</v>
      </c>
      <c r="R656">
        <v>0</v>
      </c>
      <c r="S656">
        <v>0</v>
      </c>
      <c r="T656">
        <v>0</v>
      </c>
      <c r="U656">
        <v>0</v>
      </c>
      <c r="V656" t="s">
        <v>2171</v>
      </c>
      <c r="W65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0.5</v>
      </c>
      <c r="X656" t="str">
        <f>IF(cto1255AMCO3[[#This Row],[Calificacion]]=1,"Aprobado","Subsanar")</f>
        <v>Subsanar</v>
      </c>
    </row>
    <row r="657" spans="1:24" hidden="1">
      <c r="A657">
        <v>656</v>
      </c>
      <c r="B657" t="s">
        <v>2172</v>
      </c>
      <c r="C657" s="13" t="s">
        <v>2173</v>
      </c>
      <c r="D657" t="s">
        <v>26</v>
      </c>
      <c r="E657" s="26" t="s">
        <v>2174</v>
      </c>
      <c r="F657" s="6">
        <v>39</v>
      </c>
      <c r="G657" s="6">
        <v>39.825555999999999</v>
      </c>
      <c r="H657">
        <v>39</v>
      </c>
      <c r="I657" s="4">
        <f t="shared" si="35"/>
        <v>0</v>
      </c>
      <c r="J657" s="74">
        <f t="shared" si="36"/>
        <v>7.0000000000000007E-2</v>
      </c>
      <c r="K657" t="str">
        <f t="shared" si="37"/>
        <v>Dentro del rango</v>
      </c>
      <c r="L657">
        <v>1</v>
      </c>
      <c r="M657">
        <v>1</v>
      </c>
      <c r="N657">
        <v>1</v>
      </c>
      <c r="O657">
        <v>1</v>
      </c>
      <c r="P657">
        <v>0</v>
      </c>
      <c r="Q657">
        <v>1</v>
      </c>
      <c r="R657">
        <v>1</v>
      </c>
      <c r="S657">
        <v>1</v>
      </c>
      <c r="T657">
        <v>1</v>
      </c>
      <c r="U657">
        <v>0</v>
      </c>
      <c r="V657" t="s">
        <v>2175</v>
      </c>
      <c r="W65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657" t="str">
        <f>IF(cto1255AMCO3[[#This Row],[Calificacion]]=1,"Aprobado","Subsanar")</f>
        <v>Subsanar</v>
      </c>
    </row>
    <row r="658" spans="1:24" hidden="1">
      <c r="A658">
        <v>657</v>
      </c>
      <c r="B658" t="s">
        <v>2176</v>
      </c>
      <c r="C658" s="13" t="s">
        <v>2177</v>
      </c>
      <c r="D658" t="s">
        <v>26</v>
      </c>
      <c r="E658" s="26" t="s">
        <v>2178</v>
      </c>
      <c r="F658" s="6">
        <v>76</v>
      </c>
      <c r="G658" s="6">
        <v>77.556434999999993</v>
      </c>
      <c r="H658">
        <v>76</v>
      </c>
      <c r="I658" s="4">
        <f t="shared" si="35"/>
        <v>0</v>
      </c>
      <c r="J658" s="74">
        <f t="shared" si="36"/>
        <v>7.0000000000000007E-2</v>
      </c>
      <c r="K658" t="str">
        <f t="shared" si="37"/>
        <v>Dentro del rango</v>
      </c>
      <c r="L658">
        <v>1</v>
      </c>
      <c r="M658">
        <v>1</v>
      </c>
      <c r="N658">
        <v>1</v>
      </c>
      <c r="O658">
        <v>1</v>
      </c>
      <c r="P658">
        <v>0</v>
      </c>
      <c r="Q658">
        <v>1</v>
      </c>
      <c r="R658">
        <v>1</v>
      </c>
      <c r="S658">
        <v>1</v>
      </c>
      <c r="T658">
        <v>1</v>
      </c>
      <c r="U658">
        <v>0</v>
      </c>
      <c r="V658" t="s">
        <v>2179</v>
      </c>
      <c r="W65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658" t="str">
        <f>IF(cto1255AMCO3[[#This Row],[Calificacion]]=1,"Aprobado","Subsanar")</f>
        <v>Subsanar</v>
      </c>
    </row>
    <row r="659" spans="1:24" hidden="1">
      <c r="A659">
        <v>658</v>
      </c>
      <c r="B659" t="s">
        <v>2180</v>
      </c>
      <c r="C659" s="13" t="s">
        <v>2181</v>
      </c>
      <c r="D659" t="s">
        <v>26</v>
      </c>
      <c r="E659" s="26" t="s">
        <v>2182</v>
      </c>
      <c r="F659" s="6">
        <v>116</v>
      </c>
      <c r="G659" s="6">
        <v>117.536477</v>
      </c>
      <c r="H659">
        <v>116</v>
      </c>
      <c r="I659" s="4">
        <f t="shared" si="35"/>
        <v>0</v>
      </c>
      <c r="J659" s="74">
        <f t="shared" si="36"/>
        <v>0.06</v>
      </c>
      <c r="K659" t="str">
        <f t="shared" si="37"/>
        <v>Dentro del rango</v>
      </c>
      <c r="L659">
        <v>1</v>
      </c>
      <c r="M659">
        <v>1</v>
      </c>
      <c r="N659">
        <v>1</v>
      </c>
      <c r="O659">
        <v>1</v>
      </c>
      <c r="P659">
        <v>0</v>
      </c>
      <c r="Q659">
        <v>1</v>
      </c>
      <c r="R659">
        <v>0</v>
      </c>
      <c r="S659">
        <v>0</v>
      </c>
      <c r="T659">
        <v>0</v>
      </c>
      <c r="U659">
        <v>0</v>
      </c>
      <c r="V659" t="s">
        <v>2183</v>
      </c>
      <c r="W65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0.5</v>
      </c>
      <c r="X659" t="str">
        <f>IF(cto1255AMCO3[[#This Row],[Calificacion]]=1,"Aprobado","Subsanar")</f>
        <v>Subsanar</v>
      </c>
    </row>
    <row r="660" spans="1:24" hidden="1">
      <c r="A660">
        <v>659</v>
      </c>
      <c r="B660" t="s">
        <v>2184</v>
      </c>
      <c r="C660" s="13" t="s">
        <v>2185</v>
      </c>
      <c r="D660" t="s">
        <v>26</v>
      </c>
      <c r="E660" s="26" t="s">
        <v>2186</v>
      </c>
      <c r="F660" s="6">
        <v>40</v>
      </c>
      <c r="G660" s="6">
        <v>38.432026999999998</v>
      </c>
      <c r="H660">
        <v>40</v>
      </c>
      <c r="I660" s="4">
        <f t="shared" si="35"/>
        <v>0</v>
      </c>
      <c r="J660" s="74">
        <f t="shared" si="36"/>
        <v>7.0000000000000007E-2</v>
      </c>
      <c r="K660" t="str">
        <f t="shared" si="37"/>
        <v>Dentro del rango</v>
      </c>
      <c r="L660">
        <v>1</v>
      </c>
      <c r="M660">
        <v>1</v>
      </c>
      <c r="N660">
        <v>1</v>
      </c>
      <c r="O660">
        <v>1</v>
      </c>
      <c r="P660">
        <v>0</v>
      </c>
      <c r="Q660">
        <v>1</v>
      </c>
      <c r="R660">
        <v>1</v>
      </c>
      <c r="S660">
        <v>1</v>
      </c>
      <c r="T660">
        <v>1</v>
      </c>
      <c r="U660">
        <v>0</v>
      </c>
      <c r="V660" t="s">
        <v>2187</v>
      </c>
      <c r="W66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660" t="str">
        <f>IF(cto1255AMCO3[[#This Row],[Calificacion]]=1,"Aprobado","Subsanar")</f>
        <v>Subsanar</v>
      </c>
    </row>
    <row r="661" spans="1:24" hidden="1">
      <c r="A661">
        <v>660</v>
      </c>
      <c r="B661" t="s">
        <v>2188</v>
      </c>
      <c r="C661" s="13" t="s">
        <v>2189</v>
      </c>
      <c r="D661" t="s">
        <v>26</v>
      </c>
      <c r="E661" s="26" t="s">
        <v>2190</v>
      </c>
      <c r="F661" s="6">
        <v>38</v>
      </c>
      <c r="G661" s="6">
        <v>39.253433000000001</v>
      </c>
      <c r="H661">
        <v>38</v>
      </c>
      <c r="I661" s="4">
        <f t="shared" si="35"/>
        <v>0</v>
      </c>
      <c r="J661" s="74">
        <f t="shared" si="36"/>
        <v>7.0000000000000007E-2</v>
      </c>
      <c r="K661" t="str">
        <f t="shared" si="37"/>
        <v>Dentro del rango</v>
      </c>
      <c r="L661">
        <v>1</v>
      </c>
      <c r="M661">
        <v>1</v>
      </c>
      <c r="N661">
        <v>1</v>
      </c>
      <c r="O661">
        <v>1</v>
      </c>
      <c r="P661">
        <v>0</v>
      </c>
      <c r="Q661">
        <v>1</v>
      </c>
      <c r="R661">
        <v>1</v>
      </c>
      <c r="S661">
        <v>1</v>
      </c>
      <c r="T661">
        <v>1</v>
      </c>
      <c r="U661">
        <v>0</v>
      </c>
      <c r="V661" t="s">
        <v>2191</v>
      </c>
      <c r="W66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661" t="str">
        <f>IF(cto1255AMCO3[[#This Row],[Calificacion]]=1,"Aprobado","Subsanar")</f>
        <v>Subsanar</v>
      </c>
    </row>
    <row r="662" spans="1:24" hidden="1">
      <c r="A662">
        <v>661</v>
      </c>
      <c r="B662" t="s">
        <v>2192</v>
      </c>
      <c r="C662" s="13" t="s">
        <v>2193</v>
      </c>
      <c r="D662" t="s">
        <v>26</v>
      </c>
      <c r="E662" s="26" t="s">
        <v>2194</v>
      </c>
      <c r="F662" s="6">
        <v>50</v>
      </c>
      <c r="G662" s="6">
        <v>52.106785000000002</v>
      </c>
      <c r="H662">
        <v>50</v>
      </c>
      <c r="I662" s="4">
        <f t="shared" si="35"/>
        <v>0</v>
      </c>
      <c r="J662" s="74">
        <f t="shared" si="36"/>
        <v>7.0000000000000007E-2</v>
      </c>
      <c r="K662" t="str">
        <f t="shared" si="37"/>
        <v>Dentro del rango</v>
      </c>
      <c r="L662">
        <v>1</v>
      </c>
      <c r="M662">
        <v>1</v>
      </c>
      <c r="N662">
        <v>1</v>
      </c>
      <c r="O662">
        <v>1</v>
      </c>
      <c r="P662">
        <v>0</v>
      </c>
      <c r="Q662">
        <v>1</v>
      </c>
      <c r="R662">
        <v>1</v>
      </c>
      <c r="S662">
        <v>1</v>
      </c>
      <c r="T662">
        <v>1</v>
      </c>
      <c r="U662">
        <v>0</v>
      </c>
      <c r="V662" t="s">
        <v>2195</v>
      </c>
      <c r="W66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662" t="str">
        <f>IF(cto1255AMCO3[[#This Row],[Calificacion]]=1,"Aprobado","Subsanar")</f>
        <v>Subsanar</v>
      </c>
    </row>
    <row r="663" spans="1:24" hidden="1">
      <c r="A663">
        <v>662</v>
      </c>
      <c r="B663" t="s">
        <v>2196</v>
      </c>
      <c r="C663" s="13" t="s">
        <v>2197</v>
      </c>
      <c r="D663" t="s">
        <v>26</v>
      </c>
      <c r="E663" s="26" t="s">
        <v>2186</v>
      </c>
      <c r="F663" s="6">
        <v>50</v>
      </c>
      <c r="G663" s="6">
        <v>48.217762</v>
      </c>
      <c r="H663">
        <v>50</v>
      </c>
      <c r="I663" s="4">
        <f t="shared" si="35"/>
        <v>0</v>
      </c>
      <c r="J663" s="74">
        <f t="shared" si="36"/>
        <v>7.0000000000000007E-2</v>
      </c>
      <c r="K663" t="str">
        <f t="shared" si="37"/>
        <v>Dentro del rango</v>
      </c>
      <c r="L663">
        <v>1</v>
      </c>
      <c r="M663">
        <v>1</v>
      </c>
      <c r="N663">
        <v>1</v>
      </c>
      <c r="O663">
        <v>1</v>
      </c>
      <c r="P663">
        <v>0</v>
      </c>
      <c r="Q663">
        <v>1</v>
      </c>
      <c r="R663">
        <v>1</v>
      </c>
      <c r="S663">
        <v>1</v>
      </c>
      <c r="T663">
        <v>1</v>
      </c>
      <c r="U663">
        <v>0</v>
      </c>
      <c r="V663" t="s">
        <v>2198</v>
      </c>
      <c r="W66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663" t="str">
        <f>IF(cto1255AMCO3[[#This Row],[Calificacion]]=1,"Aprobado","Subsanar")</f>
        <v>Subsanar</v>
      </c>
    </row>
    <row r="664" spans="1:24" hidden="1">
      <c r="A664">
        <v>663</v>
      </c>
      <c r="B664" t="s">
        <v>2199</v>
      </c>
      <c r="C664" s="13" t="s">
        <v>2200</v>
      </c>
      <c r="D664" t="s">
        <v>26</v>
      </c>
      <c r="E664" s="26" t="s">
        <v>2194</v>
      </c>
      <c r="F664" s="6">
        <v>22</v>
      </c>
      <c r="G664" s="6">
        <v>24.120432999999998</v>
      </c>
      <c r="H664">
        <v>22</v>
      </c>
      <c r="I664" s="4">
        <f t="shared" si="35"/>
        <v>0</v>
      </c>
      <c r="J664" s="74">
        <f t="shared" si="36"/>
        <v>7.0000000000000007E-2</v>
      </c>
      <c r="K664" t="str">
        <f t="shared" si="37"/>
        <v>Dentro del rango</v>
      </c>
      <c r="L664">
        <v>1</v>
      </c>
      <c r="M664">
        <v>1</v>
      </c>
      <c r="N664">
        <v>1</v>
      </c>
      <c r="O664">
        <v>1</v>
      </c>
      <c r="P664">
        <v>0</v>
      </c>
      <c r="Q664">
        <v>1</v>
      </c>
      <c r="R664">
        <v>1</v>
      </c>
      <c r="S664">
        <v>1</v>
      </c>
      <c r="T664">
        <v>1</v>
      </c>
      <c r="U664">
        <v>0</v>
      </c>
      <c r="V664" t="s">
        <v>2201</v>
      </c>
      <c r="W66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664" t="str">
        <f>IF(cto1255AMCO3[[#This Row],[Calificacion]]=1,"Aprobado","Subsanar")</f>
        <v>Subsanar</v>
      </c>
    </row>
    <row r="665" spans="1:24" hidden="1">
      <c r="A665">
        <v>664</v>
      </c>
      <c r="B665" t="s">
        <v>2202</v>
      </c>
      <c r="C665" s="13" t="s">
        <v>2203</v>
      </c>
      <c r="D665" t="s">
        <v>26</v>
      </c>
      <c r="E665" s="26" t="s">
        <v>2204</v>
      </c>
      <c r="F665" s="6">
        <v>35</v>
      </c>
      <c r="G665" s="6">
        <v>33.051481000000003</v>
      </c>
      <c r="H665">
        <v>35</v>
      </c>
      <c r="I665" s="4">
        <f t="shared" si="35"/>
        <v>0</v>
      </c>
      <c r="J665" s="74">
        <f t="shared" si="36"/>
        <v>7.0000000000000007E-2</v>
      </c>
      <c r="K665" t="str">
        <f t="shared" si="37"/>
        <v>Dentro del rango</v>
      </c>
      <c r="L665">
        <v>1</v>
      </c>
      <c r="M665">
        <v>1</v>
      </c>
      <c r="N665">
        <v>1</v>
      </c>
      <c r="O665">
        <v>1</v>
      </c>
      <c r="P665">
        <v>0</v>
      </c>
      <c r="Q665">
        <v>1</v>
      </c>
      <c r="R665">
        <v>1</v>
      </c>
      <c r="S665">
        <v>1</v>
      </c>
      <c r="T665">
        <v>1</v>
      </c>
      <c r="U665">
        <v>0</v>
      </c>
      <c r="V665" t="s">
        <v>2191</v>
      </c>
      <c r="W66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665" t="str">
        <f>IF(cto1255AMCO3[[#This Row],[Calificacion]]=1,"Aprobado","Subsanar")</f>
        <v>Subsanar</v>
      </c>
    </row>
    <row r="666" spans="1:24" hidden="1">
      <c r="A666">
        <v>665</v>
      </c>
      <c r="B666" t="s">
        <v>2205</v>
      </c>
      <c r="C666" s="13" t="s">
        <v>2206</v>
      </c>
      <c r="D666" t="s">
        <v>26</v>
      </c>
      <c r="E666" s="26" t="s">
        <v>2207</v>
      </c>
      <c r="F666" s="6">
        <v>32</v>
      </c>
      <c r="G666" s="6">
        <v>31.543973000000001</v>
      </c>
      <c r="H666">
        <v>32</v>
      </c>
      <c r="I666" s="4">
        <f t="shared" ref="I666:I729" si="38">(((ABS(H666-F666))/F666))</f>
        <v>0</v>
      </c>
      <c r="J666" s="74">
        <f t="shared" ref="J666:J729" si="39">IF(H666&lt;=80,0.07,IF(AND(H666&gt;80,H666&lt;=250),0.06,IF(AND(H666&gt;250,H666&lt;=500),0.04,IF(H666&gt;500,0.03,0))))</f>
        <v>7.0000000000000007E-2</v>
      </c>
      <c r="K666" t="str">
        <f t="shared" ref="K666:K729" si="40">IF(ABS(I666)&lt;=J666,"Dentro del rango","Supera el rango")</f>
        <v>Dentro del rango</v>
      </c>
      <c r="L666">
        <v>1</v>
      </c>
      <c r="M666">
        <v>1</v>
      </c>
      <c r="N666">
        <v>1</v>
      </c>
      <c r="O666">
        <v>1</v>
      </c>
      <c r="P666">
        <v>0</v>
      </c>
      <c r="Q666">
        <v>1</v>
      </c>
      <c r="R666">
        <v>1</v>
      </c>
      <c r="S666">
        <v>1</v>
      </c>
      <c r="T666">
        <v>1</v>
      </c>
      <c r="U666">
        <v>0</v>
      </c>
      <c r="V666" t="s">
        <v>2208</v>
      </c>
      <c r="W66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666" t="str">
        <f>IF(cto1255AMCO3[[#This Row],[Calificacion]]=1,"Aprobado","Subsanar")</f>
        <v>Subsanar</v>
      </c>
    </row>
    <row r="667" spans="1:24" hidden="1">
      <c r="A667">
        <v>666</v>
      </c>
      <c r="B667" t="s">
        <v>2209</v>
      </c>
      <c r="C667" s="13" t="s">
        <v>2210</v>
      </c>
      <c r="D667" t="s">
        <v>26</v>
      </c>
      <c r="E667" s="26" t="s">
        <v>2211</v>
      </c>
      <c r="F667" s="6">
        <v>72</v>
      </c>
      <c r="G667" s="6">
        <v>71.399001999999996</v>
      </c>
      <c r="H667">
        <v>72</v>
      </c>
      <c r="I667" s="4">
        <f t="shared" si="38"/>
        <v>0</v>
      </c>
      <c r="J667" s="74">
        <f t="shared" si="39"/>
        <v>7.0000000000000007E-2</v>
      </c>
      <c r="K667" t="str">
        <f t="shared" si="40"/>
        <v>Dentro del rango</v>
      </c>
      <c r="L667">
        <v>1</v>
      </c>
      <c r="M667">
        <v>1</v>
      </c>
      <c r="N667">
        <v>1</v>
      </c>
      <c r="O667">
        <v>1</v>
      </c>
      <c r="P667">
        <v>0</v>
      </c>
      <c r="Q667">
        <v>1</v>
      </c>
      <c r="R667">
        <v>1</v>
      </c>
      <c r="S667">
        <v>1</v>
      </c>
      <c r="T667">
        <v>1</v>
      </c>
      <c r="U667">
        <v>0</v>
      </c>
      <c r="V667" t="s">
        <v>2212</v>
      </c>
      <c r="W66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667" t="str">
        <f>IF(cto1255AMCO3[[#This Row],[Calificacion]]=1,"Aprobado","Subsanar")</f>
        <v>Subsanar</v>
      </c>
    </row>
    <row r="668" spans="1:24" hidden="1">
      <c r="A668">
        <v>667</v>
      </c>
      <c r="B668" t="s">
        <v>2213</v>
      </c>
      <c r="C668" s="13" t="s">
        <v>2214</v>
      </c>
      <c r="D668" t="s">
        <v>26</v>
      </c>
      <c r="E668" s="26" t="s">
        <v>2215</v>
      </c>
      <c r="F668" s="6">
        <v>48</v>
      </c>
      <c r="G668" s="6">
        <v>48.189494000000003</v>
      </c>
      <c r="H668">
        <v>48</v>
      </c>
      <c r="I668" s="4">
        <f t="shared" si="38"/>
        <v>0</v>
      </c>
      <c r="J668" s="74">
        <f t="shared" si="39"/>
        <v>7.0000000000000007E-2</v>
      </c>
      <c r="K668" t="str">
        <f t="shared" si="40"/>
        <v>Dentro del rango</v>
      </c>
      <c r="L668">
        <v>1</v>
      </c>
      <c r="M668">
        <v>1</v>
      </c>
      <c r="N668">
        <v>1</v>
      </c>
      <c r="O668">
        <v>1</v>
      </c>
      <c r="P668">
        <v>0</v>
      </c>
      <c r="Q668">
        <v>1</v>
      </c>
      <c r="R668">
        <v>1</v>
      </c>
      <c r="S668">
        <v>1</v>
      </c>
      <c r="T668">
        <v>1</v>
      </c>
      <c r="U668">
        <v>0</v>
      </c>
      <c r="V668" t="s">
        <v>2216</v>
      </c>
      <c r="W66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668" t="str">
        <f>IF(cto1255AMCO3[[#This Row],[Calificacion]]=1,"Aprobado","Subsanar")</f>
        <v>Subsanar</v>
      </c>
    </row>
    <row r="669" spans="1:24" hidden="1">
      <c r="A669">
        <v>668</v>
      </c>
      <c r="B669" t="s">
        <v>2217</v>
      </c>
      <c r="C669" s="13" t="s">
        <v>2218</v>
      </c>
      <c r="D669" t="s">
        <v>26</v>
      </c>
      <c r="E669" s="26" t="s">
        <v>2219</v>
      </c>
      <c r="F669" s="6">
        <v>30</v>
      </c>
      <c r="G669" s="6">
        <v>31.134661000000001</v>
      </c>
      <c r="H669">
        <v>30</v>
      </c>
      <c r="I669" s="4">
        <f t="shared" si="38"/>
        <v>0</v>
      </c>
      <c r="J669" s="74">
        <f t="shared" si="39"/>
        <v>7.0000000000000007E-2</v>
      </c>
      <c r="K669" t="str">
        <f t="shared" si="40"/>
        <v>Dentro del rango</v>
      </c>
      <c r="L669">
        <v>1</v>
      </c>
      <c r="M669">
        <v>1</v>
      </c>
      <c r="N669">
        <v>1</v>
      </c>
      <c r="O669">
        <v>1</v>
      </c>
      <c r="P669">
        <v>0</v>
      </c>
      <c r="Q669">
        <v>1</v>
      </c>
      <c r="R669">
        <v>1</v>
      </c>
      <c r="S669">
        <v>1</v>
      </c>
      <c r="T669">
        <v>1</v>
      </c>
      <c r="U669">
        <v>0</v>
      </c>
      <c r="V669" t="s">
        <v>2220</v>
      </c>
      <c r="W66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669" t="str">
        <f>IF(cto1255AMCO3[[#This Row],[Calificacion]]=1,"Aprobado","Subsanar")</f>
        <v>Subsanar</v>
      </c>
    </row>
    <row r="670" spans="1:24" hidden="1">
      <c r="A670">
        <v>669</v>
      </c>
      <c r="B670" t="s">
        <v>2221</v>
      </c>
      <c r="C670" s="13" t="s">
        <v>2222</v>
      </c>
      <c r="D670" t="s">
        <v>26</v>
      </c>
      <c r="E670" s="26" t="s">
        <v>2223</v>
      </c>
      <c r="F670" s="6">
        <v>67</v>
      </c>
      <c r="G670" s="6">
        <v>65.874979999999994</v>
      </c>
      <c r="H670">
        <v>67</v>
      </c>
      <c r="I670" s="4">
        <f t="shared" si="38"/>
        <v>0</v>
      </c>
      <c r="J670" s="74">
        <f t="shared" si="39"/>
        <v>7.0000000000000007E-2</v>
      </c>
      <c r="K670" t="str">
        <f t="shared" si="40"/>
        <v>Dentro del rango</v>
      </c>
      <c r="L670">
        <v>1</v>
      </c>
      <c r="M670">
        <v>1</v>
      </c>
      <c r="N670">
        <v>1</v>
      </c>
      <c r="O670">
        <v>1</v>
      </c>
      <c r="P670">
        <v>0</v>
      </c>
      <c r="Q670">
        <v>1</v>
      </c>
      <c r="R670">
        <v>1</v>
      </c>
      <c r="S670">
        <v>1</v>
      </c>
      <c r="T670">
        <v>1</v>
      </c>
      <c r="U670">
        <v>0</v>
      </c>
      <c r="V670" t="s">
        <v>2224</v>
      </c>
      <c r="W67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670" t="str">
        <f>IF(cto1255AMCO3[[#This Row],[Calificacion]]=1,"Aprobado","Subsanar")</f>
        <v>Subsanar</v>
      </c>
    </row>
    <row r="671" spans="1:24" hidden="1">
      <c r="A671">
        <v>670</v>
      </c>
      <c r="B671" t="s">
        <v>2225</v>
      </c>
      <c r="C671" s="13" t="s">
        <v>2226</v>
      </c>
      <c r="D671" t="s">
        <v>26</v>
      </c>
      <c r="E671" s="26" t="s">
        <v>2227</v>
      </c>
      <c r="F671" s="6">
        <v>76</v>
      </c>
      <c r="G671" s="6">
        <v>75.115877999999995</v>
      </c>
      <c r="H671">
        <v>76</v>
      </c>
      <c r="I671" s="4">
        <f t="shared" si="38"/>
        <v>0</v>
      </c>
      <c r="J671" s="74">
        <f t="shared" si="39"/>
        <v>7.0000000000000007E-2</v>
      </c>
      <c r="K671" t="str">
        <f t="shared" si="40"/>
        <v>Dentro del rango</v>
      </c>
      <c r="L671">
        <v>1</v>
      </c>
      <c r="M671">
        <v>1</v>
      </c>
      <c r="N671">
        <v>1</v>
      </c>
      <c r="O671">
        <v>1</v>
      </c>
      <c r="P671">
        <v>0</v>
      </c>
      <c r="Q671">
        <v>1</v>
      </c>
      <c r="R671">
        <v>1</v>
      </c>
      <c r="S671">
        <v>1</v>
      </c>
      <c r="T671">
        <v>1</v>
      </c>
      <c r="U671">
        <v>0</v>
      </c>
      <c r="V671" t="s">
        <v>2228</v>
      </c>
      <c r="W67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671" t="str">
        <f>IF(cto1255AMCO3[[#This Row],[Calificacion]]=1,"Aprobado","Subsanar")</f>
        <v>Subsanar</v>
      </c>
    </row>
    <row r="672" spans="1:24" customFormat="1" hidden="1">
      <c r="A672">
        <v>671</v>
      </c>
      <c r="B672" t="s">
        <v>2229</v>
      </c>
      <c r="C672" s="13" t="s">
        <v>2230</v>
      </c>
      <c r="D672" t="s">
        <v>26</v>
      </c>
      <c r="E672" s="26" t="s">
        <v>2231</v>
      </c>
      <c r="F672" s="6">
        <v>40</v>
      </c>
      <c r="G672" s="6">
        <v>39.630276000000002</v>
      </c>
      <c r="H672" s="49">
        <v>40</v>
      </c>
      <c r="I672" s="4">
        <f t="shared" si="38"/>
        <v>0</v>
      </c>
      <c r="J672" s="60">
        <f t="shared" si="39"/>
        <v>7.0000000000000007E-2</v>
      </c>
      <c r="K672" s="49" t="str">
        <f t="shared" si="40"/>
        <v>Dentro del rango</v>
      </c>
      <c r="L672" s="49">
        <v>1</v>
      </c>
      <c r="M672" s="49">
        <v>1</v>
      </c>
      <c r="N672" s="49">
        <v>1</v>
      </c>
      <c r="O672" s="49">
        <v>1</v>
      </c>
      <c r="P672" s="49">
        <v>0</v>
      </c>
      <c r="Q672" s="49">
        <v>1</v>
      </c>
      <c r="R672" s="49">
        <v>1</v>
      </c>
      <c r="S672" s="49">
        <v>1</v>
      </c>
      <c r="T672" s="49">
        <v>1</v>
      </c>
      <c r="U672" s="49">
        <v>0</v>
      </c>
      <c r="V672" s="67" t="s">
        <v>2232</v>
      </c>
      <c r="W67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672" t="str">
        <f>IF(cto1255AMCO3[[#This Row],[Calificacion]]=1,"Aprobado","Subsanar")</f>
        <v>Subsanar</v>
      </c>
    </row>
    <row r="673" spans="1:24" customFormat="1" hidden="1">
      <c r="A673">
        <v>672</v>
      </c>
      <c r="B673" t="s">
        <v>2233</v>
      </c>
      <c r="C673" s="13" t="s">
        <v>2234</v>
      </c>
      <c r="D673" t="s">
        <v>26</v>
      </c>
      <c r="E673" s="26" t="s">
        <v>2235</v>
      </c>
      <c r="F673" s="6">
        <v>69</v>
      </c>
      <c r="G673" s="6">
        <v>72.214093000000005</v>
      </c>
      <c r="H673" s="49">
        <v>69</v>
      </c>
      <c r="I673" s="4">
        <f t="shared" si="38"/>
        <v>0</v>
      </c>
      <c r="J673" s="60">
        <f t="shared" si="39"/>
        <v>7.0000000000000007E-2</v>
      </c>
      <c r="K673" s="49" t="str">
        <f t="shared" si="40"/>
        <v>Dentro del rango</v>
      </c>
      <c r="L673" s="49">
        <v>1</v>
      </c>
      <c r="M673" s="49">
        <v>1</v>
      </c>
      <c r="N673" s="49">
        <v>1</v>
      </c>
      <c r="O673" s="49">
        <v>1</v>
      </c>
      <c r="P673" s="49">
        <v>0</v>
      </c>
      <c r="Q673" s="49">
        <v>1</v>
      </c>
      <c r="R673" s="49">
        <v>0</v>
      </c>
      <c r="S673" s="49">
        <v>0</v>
      </c>
      <c r="T673" s="49">
        <v>0</v>
      </c>
      <c r="U673" s="49">
        <v>0</v>
      </c>
      <c r="V673" s="67" t="s">
        <v>2236</v>
      </c>
      <c r="W67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0.5</v>
      </c>
      <c r="X673" t="str">
        <f>IF(cto1255AMCO3[[#This Row],[Calificacion]]=1,"Aprobado","Subsanar")</f>
        <v>Subsanar</v>
      </c>
    </row>
    <row r="674" spans="1:24" customFormat="1" hidden="1">
      <c r="A674">
        <v>673</v>
      </c>
      <c r="B674" t="s">
        <v>2237</v>
      </c>
      <c r="C674" s="13" t="s">
        <v>2238</v>
      </c>
      <c r="D674" t="s">
        <v>26</v>
      </c>
      <c r="E674" s="26" t="s">
        <v>2239</v>
      </c>
      <c r="F674" s="6">
        <v>41</v>
      </c>
      <c r="G674" s="6">
        <v>41.064087000000001</v>
      </c>
      <c r="H674" s="49">
        <v>41</v>
      </c>
      <c r="I674" s="4">
        <f t="shared" si="38"/>
        <v>0</v>
      </c>
      <c r="J674" s="60">
        <f t="shared" si="39"/>
        <v>7.0000000000000007E-2</v>
      </c>
      <c r="K674" s="49" t="str">
        <f t="shared" si="40"/>
        <v>Dentro del rango</v>
      </c>
      <c r="L674" s="49">
        <v>1</v>
      </c>
      <c r="M674" s="49">
        <v>1</v>
      </c>
      <c r="N674" s="49">
        <v>1</v>
      </c>
      <c r="O674" s="49">
        <v>1</v>
      </c>
      <c r="P674" s="49">
        <v>0</v>
      </c>
      <c r="Q674" s="49">
        <v>1</v>
      </c>
      <c r="R674" s="49">
        <v>1</v>
      </c>
      <c r="S674" s="49">
        <v>1</v>
      </c>
      <c r="T674" s="49">
        <v>1</v>
      </c>
      <c r="U674" s="49">
        <v>0</v>
      </c>
      <c r="V674" s="67" t="s">
        <v>2240</v>
      </c>
      <c r="W67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674" t="str">
        <f>IF(cto1255AMCO3[[#This Row],[Calificacion]]=1,"Aprobado","Subsanar")</f>
        <v>Subsanar</v>
      </c>
    </row>
    <row r="675" spans="1:24" customFormat="1" hidden="1">
      <c r="A675">
        <v>674</v>
      </c>
      <c r="B675" t="s">
        <v>2241</v>
      </c>
      <c r="C675" s="13" t="s">
        <v>2242</v>
      </c>
      <c r="D675" t="s">
        <v>26</v>
      </c>
      <c r="E675" s="26" t="s">
        <v>2243</v>
      </c>
      <c r="F675" s="6">
        <v>58</v>
      </c>
      <c r="G675" s="6">
        <v>58.145212999999998</v>
      </c>
      <c r="H675" s="49">
        <v>58</v>
      </c>
      <c r="I675" s="4">
        <f t="shared" si="38"/>
        <v>0</v>
      </c>
      <c r="J675" s="60">
        <f t="shared" si="39"/>
        <v>7.0000000000000007E-2</v>
      </c>
      <c r="K675" s="49" t="str">
        <f t="shared" si="40"/>
        <v>Dentro del rango</v>
      </c>
      <c r="L675" s="49">
        <v>1</v>
      </c>
      <c r="M675" s="49">
        <v>1</v>
      </c>
      <c r="N675" s="49">
        <v>1</v>
      </c>
      <c r="O675" s="49">
        <v>1</v>
      </c>
      <c r="P675" s="49">
        <v>0</v>
      </c>
      <c r="Q675" s="49">
        <v>1</v>
      </c>
      <c r="R675" s="49">
        <v>1</v>
      </c>
      <c r="S675" s="49">
        <v>1</v>
      </c>
      <c r="T675" s="49">
        <v>1</v>
      </c>
      <c r="U675" s="49">
        <v>1</v>
      </c>
      <c r="V675" s="67" t="s">
        <v>2244</v>
      </c>
      <c r="W67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675" t="str">
        <f>IF(cto1255AMCO3[[#This Row],[Calificacion]]=1,"Aprobado","Subsanar")</f>
        <v>Subsanar</v>
      </c>
    </row>
    <row r="676" spans="1:24" customFormat="1" hidden="1">
      <c r="A676">
        <v>675</v>
      </c>
      <c r="B676" t="s">
        <v>2245</v>
      </c>
      <c r="C676" s="13" t="s">
        <v>2246</v>
      </c>
      <c r="D676" t="s">
        <v>26</v>
      </c>
      <c r="E676" s="26" t="s">
        <v>2247</v>
      </c>
      <c r="F676" s="6">
        <v>53</v>
      </c>
      <c r="G676" s="6">
        <v>52.936335999999997</v>
      </c>
      <c r="H676" s="49">
        <v>53</v>
      </c>
      <c r="I676" s="4">
        <f t="shared" si="38"/>
        <v>0</v>
      </c>
      <c r="J676" s="60">
        <f t="shared" si="39"/>
        <v>7.0000000000000007E-2</v>
      </c>
      <c r="K676" s="49" t="str">
        <f t="shared" si="40"/>
        <v>Dentro del rango</v>
      </c>
      <c r="L676" s="49">
        <v>1</v>
      </c>
      <c r="M676" s="49">
        <v>1</v>
      </c>
      <c r="N676" s="49">
        <v>1</v>
      </c>
      <c r="O676" s="49">
        <v>1</v>
      </c>
      <c r="P676" s="49">
        <v>0</v>
      </c>
      <c r="Q676" s="49">
        <v>1</v>
      </c>
      <c r="R676" s="49">
        <v>1</v>
      </c>
      <c r="S676" s="49">
        <v>1</v>
      </c>
      <c r="T676" s="49">
        <v>1</v>
      </c>
      <c r="U676" s="49">
        <v>1</v>
      </c>
      <c r="V676" s="67" t="s">
        <v>2244</v>
      </c>
      <c r="W67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676" t="str">
        <f>IF(cto1255AMCO3[[#This Row],[Calificacion]]=1,"Aprobado","Subsanar")</f>
        <v>Subsanar</v>
      </c>
    </row>
    <row r="677" spans="1:24" customFormat="1" hidden="1">
      <c r="A677">
        <v>676</v>
      </c>
      <c r="B677" t="s">
        <v>2248</v>
      </c>
      <c r="C677" s="13" t="s">
        <v>2249</v>
      </c>
      <c r="D677" t="s">
        <v>26</v>
      </c>
      <c r="E677" s="26" t="s">
        <v>2250</v>
      </c>
      <c r="F677" s="6">
        <v>195</v>
      </c>
      <c r="G677" s="6">
        <v>195.44582399999999</v>
      </c>
      <c r="H677" s="49">
        <v>195</v>
      </c>
      <c r="I677" s="4">
        <f t="shared" si="38"/>
        <v>0</v>
      </c>
      <c r="J677" s="60">
        <f t="shared" si="39"/>
        <v>0.06</v>
      </c>
      <c r="K677" s="49" t="str">
        <f t="shared" si="40"/>
        <v>Dentro del rango</v>
      </c>
      <c r="L677" s="49">
        <v>1</v>
      </c>
      <c r="M677" s="49">
        <v>1</v>
      </c>
      <c r="N677" s="49">
        <v>1</v>
      </c>
      <c r="O677" s="49">
        <v>1</v>
      </c>
      <c r="P677" s="49">
        <v>0</v>
      </c>
      <c r="Q677" s="49">
        <v>1</v>
      </c>
      <c r="R677" s="49">
        <v>1</v>
      </c>
      <c r="S677" s="49">
        <v>1</v>
      </c>
      <c r="T677" s="49">
        <v>1</v>
      </c>
      <c r="U677" s="49">
        <v>1</v>
      </c>
      <c r="V677" s="67" t="s">
        <v>2251</v>
      </c>
      <c r="W67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677" t="str">
        <f>IF(cto1255AMCO3[[#This Row],[Calificacion]]=1,"Aprobado","Subsanar")</f>
        <v>Subsanar</v>
      </c>
    </row>
    <row r="678" spans="1:24" customFormat="1" hidden="1">
      <c r="A678">
        <v>677</v>
      </c>
      <c r="B678" t="s">
        <v>2252</v>
      </c>
      <c r="C678" s="13" t="s">
        <v>2253</v>
      </c>
      <c r="D678" t="s">
        <v>26</v>
      </c>
      <c r="E678" s="26" t="s">
        <v>2254</v>
      </c>
      <c r="F678" s="6">
        <v>54</v>
      </c>
      <c r="G678" s="6">
        <v>53.962153000000001</v>
      </c>
      <c r="H678" s="49">
        <v>54</v>
      </c>
      <c r="I678" s="4">
        <f t="shared" si="38"/>
        <v>0</v>
      </c>
      <c r="J678" s="60">
        <f t="shared" si="39"/>
        <v>7.0000000000000007E-2</v>
      </c>
      <c r="K678" s="49" t="str">
        <f t="shared" si="40"/>
        <v>Dentro del rango</v>
      </c>
      <c r="L678" s="49">
        <v>1</v>
      </c>
      <c r="M678" s="49">
        <v>1</v>
      </c>
      <c r="N678" s="49">
        <v>1</v>
      </c>
      <c r="O678" s="49">
        <v>1</v>
      </c>
      <c r="P678" s="49">
        <v>0</v>
      </c>
      <c r="Q678" s="49">
        <v>1</v>
      </c>
      <c r="R678" s="49">
        <v>1</v>
      </c>
      <c r="S678" s="49">
        <v>1</v>
      </c>
      <c r="T678" s="49">
        <v>1</v>
      </c>
      <c r="U678" s="49">
        <v>1</v>
      </c>
      <c r="V678" s="67" t="s">
        <v>2251</v>
      </c>
      <c r="W67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678" t="str">
        <f>IF(cto1255AMCO3[[#This Row],[Calificacion]]=1,"Aprobado","Subsanar")</f>
        <v>Subsanar</v>
      </c>
    </row>
    <row r="679" spans="1:24" customFormat="1" hidden="1">
      <c r="A679">
        <v>678</v>
      </c>
      <c r="B679" t="s">
        <v>2255</v>
      </c>
      <c r="C679" s="13" t="s">
        <v>2256</v>
      </c>
      <c r="D679" t="s">
        <v>26</v>
      </c>
      <c r="E679" s="26" t="s">
        <v>2257</v>
      </c>
      <c r="F679" s="6">
        <v>81</v>
      </c>
      <c r="G679" s="6">
        <v>80.692828000000006</v>
      </c>
      <c r="H679" s="49">
        <v>81</v>
      </c>
      <c r="I679" s="4">
        <f t="shared" si="38"/>
        <v>0</v>
      </c>
      <c r="J679" s="60">
        <f t="shared" si="39"/>
        <v>0.06</v>
      </c>
      <c r="K679" s="49" t="str">
        <f t="shared" si="40"/>
        <v>Dentro del rango</v>
      </c>
      <c r="L679" s="49">
        <v>1</v>
      </c>
      <c r="M679" s="49">
        <v>1</v>
      </c>
      <c r="N679" s="49">
        <v>1</v>
      </c>
      <c r="O679" s="49">
        <v>1</v>
      </c>
      <c r="P679" s="49">
        <v>0</v>
      </c>
      <c r="Q679" s="49">
        <v>1</v>
      </c>
      <c r="R679" s="49">
        <v>1</v>
      </c>
      <c r="S679" s="49">
        <v>1</v>
      </c>
      <c r="T679" s="49">
        <v>1</v>
      </c>
      <c r="U679" s="49">
        <v>1</v>
      </c>
      <c r="V679" s="67" t="s">
        <v>2251</v>
      </c>
      <c r="W67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679" t="str">
        <f>IF(cto1255AMCO3[[#This Row],[Calificacion]]=1,"Aprobado","Subsanar")</f>
        <v>Subsanar</v>
      </c>
    </row>
    <row r="680" spans="1:24" customFormat="1" hidden="1">
      <c r="A680">
        <v>679</v>
      </c>
      <c r="B680" t="s">
        <v>2258</v>
      </c>
      <c r="C680" s="13" t="s">
        <v>2259</v>
      </c>
      <c r="D680" t="s">
        <v>26</v>
      </c>
      <c r="E680" s="26" t="s">
        <v>2260</v>
      </c>
      <c r="F680" s="6">
        <v>55</v>
      </c>
      <c r="G680" s="6">
        <v>55.461675</v>
      </c>
      <c r="H680" s="49">
        <v>55</v>
      </c>
      <c r="I680" s="4">
        <f t="shared" si="38"/>
        <v>0</v>
      </c>
      <c r="J680" s="60">
        <f t="shared" si="39"/>
        <v>7.0000000000000007E-2</v>
      </c>
      <c r="K680" s="49" t="str">
        <f t="shared" si="40"/>
        <v>Dentro del rango</v>
      </c>
      <c r="L680" s="49">
        <v>1</v>
      </c>
      <c r="M680" s="49">
        <v>1</v>
      </c>
      <c r="N680" s="49">
        <v>1</v>
      </c>
      <c r="O680" s="49">
        <v>1</v>
      </c>
      <c r="P680" s="49">
        <v>0</v>
      </c>
      <c r="Q680" s="49">
        <v>1</v>
      </c>
      <c r="R680" s="49">
        <v>1</v>
      </c>
      <c r="S680" s="49">
        <v>1</v>
      </c>
      <c r="T680" s="49">
        <v>1</v>
      </c>
      <c r="U680" s="49">
        <v>1</v>
      </c>
      <c r="V680" s="67" t="s">
        <v>2251</v>
      </c>
      <c r="W68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680" t="str">
        <f>IF(cto1255AMCO3[[#This Row],[Calificacion]]=1,"Aprobado","Subsanar")</f>
        <v>Subsanar</v>
      </c>
    </row>
    <row r="681" spans="1:24" customFormat="1" hidden="1">
      <c r="A681">
        <v>680</v>
      </c>
      <c r="B681" t="s">
        <v>2261</v>
      </c>
      <c r="C681" s="13" t="s">
        <v>2262</v>
      </c>
      <c r="D681" t="s">
        <v>26</v>
      </c>
      <c r="E681" s="26" t="s">
        <v>2263</v>
      </c>
      <c r="F681" s="6">
        <v>25</v>
      </c>
      <c r="G681" s="6">
        <v>24.559905000000001</v>
      </c>
      <c r="H681" s="49">
        <v>25</v>
      </c>
      <c r="I681" s="4">
        <f t="shared" si="38"/>
        <v>0</v>
      </c>
      <c r="J681" s="60">
        <f t="shared" si="39"/>
        <v>7.0000000000000007E-2</v>
      </c>
      <c r="K681" s="49" t="str">
        <f t="shared" si="40"/>
        <v>Dentro del rango</v>
      </c>
      <c r="L681" s="49">
        <v>1</v>
      </c>
      <c r="M681" s="49">
        <v>1</v>
      </c>
      <c r="N681" s="49">
        <v>1</v>
      </c>
      <c r="O681" s="49">
        <v>1</v>
      </c>
      <c r="P681" s="49">
        <v>0</v>
      </c>
      <c r="Q681" s="49">
        <v>1</v>
      </c>
      <c r="R681" s="49">
        <v>1</v>
      </c>
      <c r="S681" s="49">
        <v>1</v>
      </c>
      <c r="T681" s="49">
        <v>1</v>
      </c>
      <c r="U681" s="49">
        <v>1</v>
      </c>
      <c r="V681" s="67" t="s">
        <v>2251</v>
      </c>
      <c r="W68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681" t="str">
        <f>IF(cto1255AMCO3[[#This Row],[Calificacion]]=1,"Aprobado","Subsanar")</f>
        <v>Subsanar</v>
      </c>
    </row>
    <row r="682" spans="1:24" customFormat="1" hidden="1">
      <c r="A682">
        <v>681</v>
      </c>
      <c r="B682" t="s">
        <v>2264</v>
      </c>
      <c r="C682" s="13" t="s">
        <v>2265</v>
      </c>
      <c r="D682" t="s">
        <v>26</v>
      </c>
      <c r="E682" s="26" t="s">
        <v>2266</v>
      </c>
      <c r="F682" s="6">
        <v>32</v>
      </c>
      <c r="G682" s="6">
        <v>31.754964000000001</v>
      </c>
      <c r="H682" s="49">
        <v>32</v>
      </c>
      <c r="I682" s="4">
        <f t="shared" si="38"/>
        <v>0</v>
      </c>
      <c r="J682" s="60">
        <f t="shared" si="39"/>
        <v>7.0000000000000007E-2</v>
      </c>
      <c r="K682" s="49" t="str">
        <f t="shared" si="40"/>
        <v>Dentro del rango</v>
      </c>
      <c r="L682" s="49">
        <v>1</v>
      </c>
      <c r="M682" s="49">
        <v>1</v>
      </c>
      <c r="N682" s="49">
        <v>1</v>
      </c>
      <c r="O682" s="49">
        <v>1</v>
      </c>
      <c r="P682" s="49">
        <v>0</v>
      </c>
      <c r="Q682" s="49">
        <v>1</v>
      </c>
      <c r="R682" s="49">
        <v>1</v>
      </c>
      <c r="S682" s="49">
        <v>1</v>
      </c>
      <c r="T682" s="49">
        <v>1</v>
      </c>
      <c r="U682" s="49">
        <v>1</v>
      </c>
      <c r="V682" s="67" t="s">
        <v>2251</v>
      </c>
      <c r="W68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682" t="str">
        <f>IF(cto1255AMCO3[[#This Row],[Calificacion]]=1,"Aprobado","Subsanar")</f>
        <v>Subsanar</v>
      </c>
    </row>
    <row r="683" spans="1:24" customFormat="1" hidden="1">
      <c r="A683">
        <v>682</v>
      </c>
      <c r="B683" t="s">
        <v>2267</v>
      </c>
      <c r="C683" s="13" t="s">
        <v>2268</v>
      </c>
      <c r="D683" t="s">
        <v>26</v>
      </c>
      <c r="E683" s="26" t="s">
        <v>2269</v>
      </c>
      <c r="F683" s="6">
        <v>52</v>
      </c>
      <c r="G683" s="6">
        <v>52.248356999999999</v>
      </c>
      <c r="H683" s="49">
        <v>52</v>
      </c>
      <c r="I683" s="4">
        <f t="shared" si="38"/>
        <v>0</v>
      </c>
      <c r="J683" s="60">
        <f t="shared" si="39"/>
        <v>7.0000000000000007E-2</v>
      </c>
      <c r="K683" s="49" t="str">
        <f t="shared" si="40"/>
        <v>Dentro del rango</v>
      </c>
      <c r="L683" s="49">
        <v>1</v>
      </c>
      <c r="M683" s="49">
        <v>1</v>
      </c>
      <c r="N683" s="49">
        <v>1</v>
      </c>
      <c r="O683" s="49">
        <v>1</v>
      </c>
      <c r="P683" s="49">
        <v>0</v>
      </c>
      <c r="Q683" s="49">
        <v>1</v>
      </c>
      <c r="R683" s="49">
        <v>1</v>
      </c>
      <c r="S683" s="49">
        <v>1</v>
      </c>
      <c r="T683" s="49">
        <v>1</v>
      </c>
      <c r="U683" s="49">
        <v>1</v>
      </c>
      <c r="V683" s="67" t="s">
        <v>2251</v>
      </c>
      <c r="W68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683" t="str">
        <f>IF(cto1255AMCO3[[#This Row],[Calificacion]]=1,"Aprobado","Subsanar")</f>
        <v>Subsanar</v>
      </c>
    </row>
    <row r="684" spans="1:24" customFormat="1" hidden="1">
      <c r="A684">
        <v>683</v>
      </c>
      <c r="B684" t="s">
        <v>2270</v>
      </c>
      <c r="C684" s="13" t="s">
        <v>2271</v>
      </c>
      <c r="D684" t="s">
        <v>26</v>
      </c>
      <c r="E684" s="26" t="s">
        <v>2272</v>
      </c>
      <c r="F684" s="6">
        <v>49</v>
      </c>
      <c r="G684" s="6">
        <v>48.988677000000003</v>
      </c>
      <c r="H684" s="49">
        <v>49</v>
      </c>
      <c r="I684" s="4">
        <f t="shared" si="38"/>
        <v>0</v>
      </c>
      <c r="J684" s="60">
        <f t="shared" si="39"/>
        <v>7.0000000000000007E-2</v>
      </c>
      <c r="K684" s="49" t="str">
        <f t="shared" si="40"/>
        <v>Dentro del rango</v>
      </c>
      <c r="L684" s="49">
        <v>1</v>
      </c>
      <c r="M684" s="49">
        <v>1</v>
      </c>
      <c r="N684" s="49">
        <v>1</v>
      </c>
      <c r="O684" s="49">
        <v>1</v>
      </c>
      <c r="P684" s="49">
        <v>0</v>
      </c>
      <c r="Q684" s="49">
        <v>1</v>
      </c>
      <c r="R684" s="49">
        <v>1</v>
      </c>
      <c r="S684" s="49">
        <v>1</v>
      </c>
      <c r="T684" s="49">
        <v>1</v>
      </c>
      <c r="U684" s="49">
        <v>1</v>
      </c>
      <c r="V684" s="67" t="s">
        <v>2251</v>
      </c>
      <c r="W68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684" t="str">
        <f>IF(cto1255AMCO3[[#This Row],[Calificacion]]=1,"Aprobado","Subsanar")</f>
        <v>Subsanar</v>
      </c>
    </row>
    <row r="685" spans="1:24" customFormat="1" hidden="1">
      <c r="A685">
        <v>684</v>
      </c>
      <c r="B685" t="s">
        <v>2273</v>
      </c>
      <c r="C685" s="13" t="s">
        <v>2274</v>
      </c>
      <c r="D685" t="s">
        <v>26</v>
      </c>
      <c r="E685" s="26" t="s">
        <v>2275</v>
      </c>
      <c r="F685" s="6">
        <v>53</v>
      </c>
      <c r="G685" s="6">
        <v>53.021630000000002</v>
      </c>
      <c r="H685" s="49">
        <v>0</v>
      </c>
      <c r="I685" s="4">
        <f t="shared" si="38"/>
        <v>1</v>
      </c>
      <c r="J685" s="60">
        <f t="shared" si="39"/>
        <v>7.0000000000000007E-2</v>
      </c>
      <c r="K685" s="49" t="str">
        <f t="shared" si="40"/>
        <v>Supera el rango</v>
      </c>
      <c r="L685" s="49">
        <v>0</v>
      </c>
      <c r="M685" s="49">
        <v>0</v>
      </c>
      <c r="N685" s="49">
        <v>0</v>
      </c>
      <c r="O685" s="49">
        <v>0</v>
      </c>
      <c r="P685" s="49">
        <v>0</v>
      </c>
      <c r="Q685" s="49">
        <v>0</v>
      </c>
      <c r="R685" s="49">
        <v>0</v>
      </c>
      <c r="S685" s="49">
        <v>0</v>
      </c>
      <c r="T685" s="49">
        <v>0</v>
      </c>
      <c r="U685" s="49">
        <v>0</v>
      </c>
      <c r="V685" s="67" t="s">
        <v>2276</v>
      </c>
      <c r="W68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v>
      </c>
      <c r="X685" t="str">
        <f>IF(cto1255AMCO3[[#This Row],[Calificacion]]=1,"Aprobado","Subsanar")</f>
        <v>Subsanar</v>
      </c>
    </row>
    <row r="686" spans="1:24" customFormat="1" hidden="1">
      <c r="A686">
        <v>685</v>
      </c>
      <c r="B686" t="s">
        <v>2277</v>
      </c>
      <c r="C686" s="13" t="s">
        <v>2278</v>
      </c>
      <c r="D686" t="s">
        <v>26</v>
      </c>
      <c r="E686" s="26" t="s">
        <v>2279</v>
      </c>
      <c r="F686" s="6">
        <v>36</v>
      </c>
      <c r="G686" s="6">
        <v>35.555225999999998</v>
      </c>
      <c r="H686" s="49">
        <v>36</v>
      </c>
      <c r="I686" s="4">
        <f t="shared" si="38"/>
        <v>0</v>
      </c>
      <c r="J686" s="60">
        <f t="shared" si="39"/>
        <v>7.0000000000000007E-2</v>
      </c>
      <c r="K686" s="49" t="str">
        <f t="shared" si="40"/>
        <v>Dentro del rango</v>
      </c>
      <c r="L686" s="49">
        <v>1</v>
      </c>
      <c r="M686" s="49">
        <v>1</v>
      </c>
      <c r="N686" s="49">
        <v>1</v>
      </c>
      <c r="O686" s="49">
        <v>1</v>
      </c>
      <c r="P686" s="49">
        <v>0</v>
      </c>
      <c r="Q686" s="49">
        <v>1</v>
      </c>
      <c r="R686" s="49">
        <v>1</v>
      </c>
      <c r="S686" s="49">
        <v>1</v>
      </c>
      <c r="T686" s="49">
        <v>1</v>
      </c>
      <c r="U686" s="49">
        <v>1</v>
      </c>
      <c r="V686" s="67" t="s">
        <v>2251</v>
      </c>
      <c r="W68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686" t="str">
        <f>IF(cto1255AMCO3[[#This Row],[Calificacion]]=1,"Aprobado","Subsanar")</f>
        <v>Subsanar</v>
      </c>
    </row>
    <row r="687" spans="1:24" customFormat="1" hidden="1">
      <c r="A687">
        <v>686</v>
      </c>
      <c r="B687" t="s">
        <v>2280</v>
      </c>
      <c r="C687" s="13" t="s">
        <v>2281</v>
      </c>
      <c r="D687" t="s">
        <v>26</v>
      </c>
      <c r="E687" s="26" t="s">
        <v>2282</v>
      </c>
      <c r="F687" s="6">
        <v>76</v>
      </c>
      <c r="G687" s="6">
        <v>75.889500999999996</v>
      </c>
      <c r="H687" s="49">
        <v>76</v>
      </c>
      <c r="I687" s="4">
        <f t="shared" si="38"/>
        <v>0</v>
      </c>
      <c r="J687" s="60">
        <f t="shared" si="39"/>
        <v>7.0000000000000007E-2</v>
      </c>
      <c r="K687" s="49" t="str">
        <f t="shared" si="40"/>
        <v>Dentro del rango</v>
      </c>
      <c r="L687" s="49">
        <v>1</v>
      </c>
      <c r="M687" s="49">
        <v>1</v>
      </c>
      <c r="N687" s="49">
        <v>1</v>
      </c>
      <c r="O687" s="49">
        <v>1</v>
      </c>
      <c r="P687" s="49">
        <v>0</v>
      </c>
      <c r="Q687" s="49">
        <v>1</v>
      </c>
      <c r="R687" s="49">
        <v>1</v>
      </c>
      <c r="S687" s="49">
        <v>1</v>
      </c>
      <c r="T687" s="49">
        <v>1</v>
      </c>
      <c r="U687" s="49">
        <v>0</v>
      </c>
      <c r="V687" s="67" t="s">
        <v>2283</v>
      </c>
      <c r="W68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687" t="str">
        <f>IF(cto1255AMCO3[[#This Row],[Calificacion]]=1,"Aprobado","Subsanar")</f>
        <v>Subsanar</v>
      </c>
    </row>
    <row r="688" spans="1:24" customFormat="1" hidden="1">
      <c r="A688">
        <v>687</v>
      </c>
      <c r="B688" t="s">
        <v>2284</v>
      </c>
      <c r="C688" s="13" t="s">
        <v>2285</v>
      </c>
      <c r="D688" t="s">
        <v>26</v>
      </c>
      <c r="E688" s="26" t="s">
        <v>2286</v>
      </c>
      <c r="F688" s="6">
        <v>41</v>
      </c>
      <c r="G688" s="6">
        <v>39.931114999999998</v>
      </c>
      <c r="H688" s="49">
        <v>41</v>
      </c>
      <c r="I688" s="4">
        <f t="shared" si="38"/>
        <v>0</v>
      </c>
      <c r="J688" s="60">
        <f t="shared" si="39"/>
        <v>7.0000000000000007E-2</v>
      </c>
      <c r="K688" s="49" t="str">
        <f t="shared" si="40"/>
        <v>Dentro del rango</v>
      </c>
      <c r="L688" s="49">
        <v>1</v>
      </c>
      <c r="M688" s="49">
        <v>1</v>
      </c>
      <c r="N688" s="49">
        <v>1</v>
      </c>
      <c r="O688" s="49">
        <v>1</v>
      </c>
      <c r="P688" s="49">
        <v>0</v>
      </c>
      <c r="Q688" s="49">
        <v>1</v>
      </c>
      <c r="R688" s="49">
        <v>1</v>
      </c>
      <c r="S688" s="49">
        <v>1</v>
      </c>
      <c r="T688" s="49">
        <v>1</v>
      </c>
      <c r="U688" s="49">
        <v>0</v>
      </c>
      <c r="V688" s="67" t="s">
        <v>2287</v>
      </c>
      <c r="W68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688" t="str">
        <f>IF(cto1255AMCO3[[#This Row],[Calificacion]]=1,"Aprobado","Subsanar")</f>
        <v>Subsanar</v>
      </c>
    </row>
    <row r="689" spans="1:24" customFormat="1" hidden="1">
      <c r="A689">
        <v>688</v>
      </c>
      <c r="B689" t="s">
        <v>2288</v>
      </c>
      <c r="C689" s="13" t="s">
        <v>2289</v>
      </c>
      <c r="D689" t="s">
        <v>26</v>
      </c>
      <c r="E689" s="26" t="s">
        <v>2290</v>
      </c>
      <c r="F689" s="6">
        <v>28</v>
      </c>
      <c r="G689" s="6">
        <v>27.092542000000002</v>
      </c>
      <c r="H689" s="49">
        <v>28</v>
      </c>
      <c r="I689" s="4">
        <f t="shared" si="38"/>
        <v>0</v>
      </c>
      <c r="J689" s="60">
        <f t="shared" si="39"/>
        <v>7.0000000000000007E-2</v>
      </c>
      <c r="K689" s="49" t="str">
        <f t="shared" si="40"/>
        <v>Dentro del rango</v>
      </c>
      <c r="L689" s="49">
        <v>1</v>
      </c>
      <c r="M689" s="49">
        <v>1</v>
      </c>
      <c r="N689" s="49">
        <v>1</v>
      </c>
      <c r="O689" s="49">
        <v>1</v>
      </c>
      <c r="P689" s="49">
        <v>0</v>
      </c>
      <c r="Q689" s="49">
        <v>1</v>
      </c>
      <c r="R689" s="49">
        <v>1</v>
      </c>
      <c r="S689" s="49">
        <v>1</v>
      </c>
      <c r="T689" s="49">
        <v>1</v>
      </c>
      <c r="U689" s="49">
        <v>0</v>
      </c>
      <c r="V689" s="67" t="s">
        <v>2291</v>
      </c>
      <c r="W68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689" t="str">
        <f>IF(cto1255AMCO3[[#This Row],[Calificacion]]=1,"Aprobado","Subsanar")</f>
        <v>Subsanar</v>
      </c>
    </row>
    <row r="690" spans="1:24" customFormat="1" hidden="1">
      <c r="A690">
        <v>689</v>
      </c>
      <c r="B690" t="s">
        <v>2292</v>
      </c>
      <c r="C690" s="13" t="s">
        <v>2293</v>
      </c>
      <c r="D690" t="s">
        <v>26</v>
      </c>
      <c r="E690" s="26" t="s">
        <v>2294</v>
      </c>
      <c r="F690" s="6">
        <v>30</v>
      </c>
      <c r="G690" s="6">
        <v>30.546199000000001</v>
      </c>
      <c r="H690" s="49">
        <v>30</v>
      </c>
      <c r="I690" s="4">
        <f t="shared" si="38"/>
        <v>0</v>
      </c>
      <c r="J690" s="60">
        <f t="shared" si="39"/>
        <v>7.0000000000000007E-2</v>
      </c>
      <c r="K690" s="49" t="str">
        <f t="shared" si="40"/>
        <v>Dentro del rango</v>
      </c>
      <c r="L690" s="49">
        <v>1</v>
      </c>
      <c r="M690" s="49">
        <v>1</v>
      </c>
      <c r="N690" s="49">
        <v>1</v>
      </c>
      <c r="O690" s="49">
        <v>1</v>
      </c>
      <c r="P690" s="49">
        <v>0</v>
      </c>
      <c r="Q690" s="49">
        <v>1</v>
      </c>
      <c r="R690" s="49">
        <v>1</v>
      </c>
      <c r="S690" s="49">
        <v>1</v>
      </c>
      <c r="T690" s="49">
        <v>1</v>
      </c>
      <c r="U690" s="49">
        <v>0</v>
      </c>
      <c r="V690" s="67" t="s">
        <v>2295</v>
      </c>
      <c r="W69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690" t="str">
        <f>IF(cto1255AMCO3[[#This Row],[Calificacion]]=1,"Aprobado","Subsanar")</f>
        <v>Subsanar</v>
      </c>
    </row>
    <row r="691" spans="1:24" customFormat="1" hidden="1">
      <c r="A691">
        <v>690</v>
      </c>
      <c r="B691" t="s">
        <v>2296</v>
      </c>
      <c r="C691" s="13" t="s">
        <v>2297</v>
      </c>
      <c r="D691" t="s">
        <v>26</v>
      </c>
      <c r="E691" s="26" t="s">
        <v>2298</v>
      </c>
      <c r="F691" s="6">
        <v>37</v>
      </c>
      <c r="G691" s="6">
        <v>37.268343000000002</v>
      </c>
      <c r="H691" s="49">
        <v>37</v>
      </c>
      <c r="I691" s="4">
        <f t="shared" si="38"/>
        <v>0</v>
      </c>
      <c r="J691" s="60">
        <f t="shared" si="39"/>
        <v>7.0000000000000007E-2</v>
      </c>
      <c r="K691" s="49" t="str">
        <f t="shared" si="40"/>
        <v>Dentro del rango</v>
      </c>
      <c r="L691" s="49">
        <v>1</v>
      </c>
      <c r="M691" s="49">
        <v>1</v>
      </c>
      <c r="N691" s="49">
        <v>1</v>
      </c>
      <c r="O691" s="49">
        <v>1</v>
      </c>
      <c r="P691" s="49">
        <v>0</v>
      </c>
      <c r="Q691" s="49">
        <v>1</v>
      </c>
      <c r="R691" s="49">
        <v>1</v>
      </c>
      <c r="S691" s="49">
        <v>1</v>
      </c>
      <c r="T691" s="49">
        <v>1</v>
      </c>
      <c r="U691" s="49">
        <v>0</v>
      </c>
      <c r="V691" s="67" t="s">
        <v>2299</v>
      </c>
      <c r="W69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691" t="str">
        <f>IF(cto1255AMCO3[[#This Row],[Calificacion]]=1,"Aprobado","Subsanar")</f>
        <v>Subsanar</v>
      </c>
    </row>
    <row r="692" spans="1:24" customFormat="1" hidden="1">
      <c r="A692">
        <v>691</v>
      </c>
      <c r="B692" t="s">
        <v>2300</v>
      </c>
      <c r="C692" s="13" t="s">
        <v>2301</v>
      </c>
      <c r="D692" t="s">
        <v>26</v>
      </c>
      <c r="E692" s="26" t="s">
        <v>2302</v>
      </c>
      <c r="F692" s="6">
        <v>53</v>
      </c>
      <c r="G692" s="6">
        <v>54.410612</v>
      </c>
      <c r="H692" s="49">
        <v>53</v>
      </c>
      <c r="I692" s="4">
        <f t="shared" si="38"/>
        <v>0</v>
      </c>
      <c r="J692" s="60">
        <f t="shared" si="39"/>
        <v>7.0000000000000007E-2</v>
      </c>
      <c r="K692" s="49" t="str">
        <f t="shared" si="40"/>
        <v>Dentro del rango</v>
      </c>
      <c r="L692" s="49">
        <v>1</v>
      </c>
      <c r="M692" s="49">
        <v>1</v>
      </c>
      <c r="N692" s="49">
        <v>1</v>
      </c>
      <c r="O692" s="49">
        <v>1</v>
      </c>
      <c r="P692" s="49">
        <v>1</v>
      </c>
      <c r="Q692" s="49">
        <v>1</v>
      </c>
      <c r="R692" s="49">
        <v>1</v>
      </c>
      <c r="S692" s="49">
        <v>1</v>
      </c>
      <c r="T692" s="49">
        <v>1</v>
      </c>
      <c r="U692" s="49">
        <v>0</v>
      </c>
      <c r="V692" s="67" t="s">
        <v>2303</v>
      </c>
      <c r="W69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692" t="str">
        <f>IF(cto1255AMCO3[[#This Row],[Calificacion]]=1,"Aprobado","Subsanar")</f>
        <v>Subsanar</v>
      </c>
    </row>
    <row r="693" spans="1:24" customFormat="1" hidden="1">
      <c r="A693">
        <v>692</v>
      </c>
      <c r="B693" t="s">
        <v>2304</v>
      </c>
      <c r="C693" s="13" t="s">
        <v>2305</v>
      </c>
      <c r="D693" t="s">
        <v>26</v>
      </c>
      <c r="E693" s="26" t="s">
        <v>2306</v>
      </c>
      <c r="F693" s="6">
        <v>49</v>
      </c>
      <c r="G693" s="6">
        <v>33.030343000000002</v>
      </c>
      <c r="H693" s="49">
        <v>49</v>
      </c>
      <c r="I693" s="4">
        <f t="shared" si="38"/>
        <v>0</v>
      </c>
      <c r="J693" s="60">
        <f t="shared" si="39"/>
        <v>7.0000000000000007E-2</v>
      </c>
      <c r="K693" s="49" t="str">
        <f t="shared" si="40"/>
        <v>Dentro del rango</v>
      </c>
      <c r="L693" s="49">
        <v>1</v>
      </c>
      <c r="M693" s="49">
        <v>1</v>
      </c>
      <c r="N693" s="49">
        <v>1</v>
      </c>
      <c r="O693" s="49">
        <v>1</v>
      </c>
      <c r="P693" s="49">
        <v>1</v>
      </c>
      <c r="Q693" s="49">
        <v>1</v>
      </c>
      <c r="R693" s="49">
        <v>1</v>
      </c>
      <c r="S693" s="49">
        <v>1</v>
      </c>
      <c r="T693" s="49">
        <v>1</v>
      </c>
      <c r="U693" s="49">
        <v>0</v>
      </c>
      <c r="V693" s="67" t="s">
        <v>2307</v>
      </c>
      <c r="W69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693" t="str">
        <f>IF(cto1255AMCO3[[#This Row],[Calificacion]]=1,"Aprobado","Subsanar")</f>
        <v>Subsanar</v>
      </c>
    </row>
    <row r="694" spans="1:24" customFormat="1" hidden="1">
      <c r="A694">
        <v>693</v>
      </c>
      <c r="B694" t="s">
        <v>2308</v>
      </c>
      <c r="C694" s="13" t="s">
        <v>2309</v>
      </c>
      <c r="D694" t="s">
        <v>26</v>
      </c>
      <c r="E694" s="26" t="s">
        <v>2310</v>
      </c>
      <c r="F694" s="6">
        <v>48</v>
      </c>
      <c r="G694" s="6">
        <v>49.499355999999999</v>
      </c>
      <c r="H694" s="49">
        <v>48</v>
      </c>
      <c r="I694" s="4">
        <f t="shared" si="38"/>
        <v>0</v>
      </c>
      <c r="J694" s="60">
        <f t="shared" si="39"/>
        <v>7.0000000000000007E-2</v>
      </c>
      <c r="K694" s="49" t="str">
        <f t="shared" si="40"/>
        <v>Dentro del rango</v>
      </c>
      <c r="L694" s="49">
        <v>1</v>
      </c>
      <c r="M694" s="49">
        <v>1</v>
      </c>
      <c r="N694" s="49">
        <v>1</v>
      </c>
      <c r="O694" s="49">
        <v>1</v>
      </c>
      <c r="P694" s="49">
        <v>1</v>
      </c>
      <c r="Q694" s="49">
        <v>1</v>
      </c>
      <c r="R694" s="49">
        <v>1</v>
      </c>
      <c r="S694" s="49">
        <v>1</v>
      </c>
      <c r="T694" s="49">
        <v>1</v>
      </c>
      <c r="U694" s="49">
        <v>0</v>
      </c>
      <c r="V694" s="67" t="s">
        <v>2311</v>
      </c>
      <c r="W69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694" t="str">
        <f>IF(cto1255AMCO3[[#This Row],[Calificacion]]=1,"Aprobado","Subsanar")</f>
        <v>Subsanar</v>
      </c>
    </row>
    <row r="695" spans="1:24" customFormat="1" hidden="1">
      <c r="A695">
        <v>694</v>
      </c>
      <c r="B695" t="s">
        <v>2312</v>
      </c>
      <c r="C695" s="13" t="s">
        <v>2313</v>
      </c>
      <c r="D695" t="s">
        <v>26</v>
      </c>
      <c r="E695" s="26" t="s">
        <v>2314</v>
      </c>
      <c r="F695" s="6">
        <v>42</v>
      </c>
      <c r="G695" s="6">
        <v>41.534032000000003</v>
      </c>
      <c r="H695" s="49">
        <v>42</v>
      </c>
      <c r="I695" s="4">
        <f t="shared" si="38"/>
        <v>0</v>
      </c>
      <c r="J695" s="60">
        <f t="shared" si="39"/>
        <v>7.0000000000000007E-2</v>
      </c>
      <c r="K695" s="49" t="str">
        <f t="shared" si="40"/>
        <v>Dentro del rango</v>
      </c>
      <c r="L695" s="49">
        <v>1</v>
      </c>
      <c r="M695" s="49">
        <v>1</v>
      </c>
      <c r="N695" s="49">
        <v>1</v>
      </c>
      <c r="O695" s="49">
        <v>1</v>
      </c>
      <c r="P695" s="49">
        <v>1</v>
      </c>
      <c r="Q695" s="49">
        <v>1</v>
      </c>
      <c r="R695" s="49">
        <v>1</v>
      </c>
      <c r="S695" s="49">
        <v>1</v>
      </c>
      <c r="T695" s="49">
        <v>1</v>
      </c>
      <c r="U695" s="49">
        <v>0</v>
      </c>
      <c r="V695" s="67" t="s">
        <v>2315</v>
      </c>
      <c r="W69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695" t="str">
        <f>IF(cto1255AMCO3[[#This Row],[Calificacion]]=1,"Aprobado","Subsanar")</f>
        <v>Subsanar</v>
      </c>
    </row>
    <row r="696" spans="1:24" customFormat="1" hidden="1">
      <c r="A696">
        <v>695</v>
      </c>
      <c r="B696" t="s">
        <v>2316</v>
      </c>
      <c r="C696" s="13" t="s">
        <v>2317</v>
      </c>
      <c r="D696" t="s">
        <v>26</v>
      </c>
      <c r="E696" s="26" t="s">
        <v>2318</v>
      </c>
      <c r="F696" s="6">
        <v>26</v>
      </c>
      <c r="G696" s="6">
        <v>26.693173999999999</v>
      </c>
      <c r="H696" s="49">
        <v>26</v>
      </c>
      <c r="I696" s="4">
        <f t="shared" si="38"/>
        <v>0</v>
      </c>
      <c r="J696" s="60">
        <f t="shared" si="39"/>
        <v>7.0000000000000007E-2</v>
      </c>
      <c r="K696" s="49" t="str">
        <f t="shared" si="40"/>
        <v>Dentro del rango</v>
      </c>
      <c r="L696" s="49">
        <v>1</v>
      </c>
      <c r="M696" s="49">
        <v>1</v>
      </c>
      <c r="N696" s="49">
        <v>1</v>
      </c>
      <c r="O696" s="49">
        <v>1</v>
      </c>
      <c r="P696" s="49">
        <v>1</v>
      </c>
      <c r="Q696" s="49">
        <v>1</v>
      </c>
      <c r="R696" s="49">
        <v>1</v>
      </c>
      <c r="S696" s="49">
        <v>1</v>
      </c>
      <c r="T696" s="49">
        <v>1</v>
      </c>
      <c r="U696" s="49">
        <v>0</v>
      </c>
      <c r="V696" s="67" t="s">
        <v>51</v>
      </c>
      <c r="W69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696" t="str">
        <f>IF(cto1255AMCO3[[#This Row],[Calificacion]]=1,"Aprobado","Subsanar")</f>
        <v>Subsanar</v>
      </c>
    </row>
    <row r="697" spans="1:24" customFormat="1" hidden="1">
      <c r="A697">
        <v>696</v>
      </c>
      <c r="B697" t="s">
        <v>2319</v>
      </c>
      <c r="C697" s="13" t="s">
        <v>2320</v>
      </c>
      <c r="D697" t="s">
        <v>26</v>
      </c>
      <c r="E697" s="26" t="s">
        <v>2321</v>
      </c>
      <c r="F697" s="6">
        <v>40</v>
      </c>
      <c r="G697" s="6">
        <v>40.861803999999999</v>
      </c>
      <c r="H697" s="49">
        <v>40</v>
      </c>
      <c r="I697" s="4">
        <f t="shared" si="38"/>
        <v>0</v>
      </c>
      <c r="J697" s="60">
        <f t="shared" si="39"/>
        <v>7.0000000000000007E-2</v>
      </c>
      <c r="K697" s="49" t="str">
        <f t="shared" si="40"/>
        <v>Dentro del rango</v>
      </c>
      <c r="L697" s="49">
        <v>1</v>
      </c>
      <c r="M697" s="49">
        <v>1</v>
      </c>
      <c r="N697" s="49">
        <v>1</v>
      </c>
      <c r="O697" s="49">
        <v>1</v>
      </c>
      <c r="P697" s="49">
        <v>0</v>
      </c>
      <c r="Q697" s="49">
        <v>1</v>
      </c>
      <c r="R697" s="49">
        <v>1</v>
      </c>
      <c r="S697" s="49">
        <v>1</v>
      </c>
      <c r="T697" s="49">
        <v>1</v>
      </c>
      <c r="U697" s="49">
        <v>0</v>
      </c>
      <c r="V697" s="67" t="s">
        <v>2322</v>
      </c>
      <c r="W69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697" t="str">
        <f>IF(cto1255AMCO3[[#This Row],[Calificacion]]=1,"Aprobado","Subsanar")</f>
        <v>Subsanar</v>
      </c>
    </row>
    <row r="698" spans="1:24" customFormat="1" hidden="1">
      <c r="A698">
        <v>697</v>
      </c>
      <c r="B698" t="s">
        <v>2323</v>
      </c>
      <c r="C698" s="13" t="s">
        <v>2324</v>
      </c>
      <c r="D698" t="s">
        <v>26</v>
      </c>
      <c r="E698" s="26" t="s">
        <v>2325</v>
      </c>
      <c r="F698" s="6">
        <v>46</v>
      </c>
      <c r="G698" s="6">
        <v>48.823186</v>
      </c>
      <c r="H698" s="49">
        <v>46</v>
      </c>
      <c r="I698" s="4">
        <f t="shared" si="38"/>
        <v>0</v>
      </c>
      <c r="J698" s="60">
        <f t="shared" si="39"/>
        <v>7.0000000000000007E-2</v>
      </c>
      <c r="K698" s="49" t="str">
        <f t="shared" si="40"/>
        <v>Dentro del rango</v>
      </c>
      <c r="L698" s="49">
        <v>1</v>
      </c>
      <c r="M698" s="49">
        <v>1</v>
      </c>
      <c r="N698" s="49">
        <v>1</v>
      </c>
      <c r="O698" s="49">
        <v>1</v>
      </c>
      <c r="P698" s="49">
        <v>1</v>
      </c>
      <c r="Q698" s="49">
        <v>1</v>
      </c>
      <c r="R698" s="49">
        <v>1</v>
      </c>
      <c r="S698" s="49">
        <v>1</v>
      </c>
      <c r="T698" s="49">
        <v>1</v>
      </c>
      <c r="U698" s="49">
        <v>0</v>
      </c>
      <c r="V698" s="67" t="s">
        <v>2326</v>
      </c>
      <c r="W69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698" t="str">
        <f>IF(cto1255AMCO3[[#This Row],[Calificacion]]=1,"Aprobado","Subsanar")</f>
        <v>Subsanar</v>
      </c>
    </row>
    <row r="699" spans="1:24" customFormat="1" hidden="1">
      <c r="A699">
        <v>698</v>
      </c>
      <c r="B699" t="s">
        <v>2327</v>
      </c>
      <c r="C699" s="13" t="s">
        <v>2328</v>
      </c>
      <c r="D699" t="s">
        <v>26</v>
      </c>
      <c r="E699" s="26" t="s">
        <v>2329</v>
      </c>
      <c r="F699" s="6">
        <v>36</v>
      </c>
      <c r="G699" s="6">
        <v>38.238942999999999</v>
      </c>
      <c r="H699" s="49">
        <v>36</v>
      </c>
      <c r="I699" s="4">
        <f t="shared" si="38"/>
        <v>0</v>
      </c>
      <c r="J699" s="60">
        <f t="shared" si="39"/>
        <v>7.0000000000000007E-2</v>
      </c>
      <c r="K699" s="49" t="str">
        <f t="shared" si="40"/>
        <v>Dentro del rango</v>
      </c>
      <c r="L699" s="49">
        <v>1</v>
      </c>
      <c r="M699" s="49">
        <v>1</v>
      </c>
      <c r="N699" s="49">
        <v>1</v>
      </c>
      <c r="O699" s="49">
        <v>1</v>
      </c>
      <c r="P699" s="49">
        <v>1</v>
      </c>
      <c r="Q699" s="49">
        <v>1</v>
      </c>
      <c r="R699" s="49">
        <v>1</v>
      </c>
      <c r="S699" s="49">
        <v>1</v>
      </c>
      <c r="T699" s="49">
        <v>1</v>
      </c>
      <c r="U699" s="49">
        <v>0</v>
      </c>
      <c r="V699" s="67" t="s">
        <v>2330</v>
      </c>
      <c r="W69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699" t="str">
        <f>IF(cto1255AMCO3[[#This Row],[Calificacion]]=1,"Aprobado","Subsanar")</f>
        <v>Subsanar</v>
      </c>
    </row>
    <row r="700" spans="1:24" customFormat="1" hidden="1">
      <c r="A700">
        <v>699</v>
      </c>
      <c r="B700" t="s">
        <v>2331</v>
      </c>
      <c r="C700" s="13" t="s">
        <v>2332</v>
      </c>
      <c r="D700" t="s">
        <v>26</v>
      </c>
      <c r="E700" s="26" t="s">
        <v>2333</v>
      </c>
      <c r="F700" s="6">
        <v>30</v>
      </c>
      <c r="G700" s="6">
        <v>32.440143999999997</v>
      </c>
      <c r="H700" s="49">
        <v>30</v>
      </c>
      <c r="I700" s="4">
        <f t="shared" si="38"/>
        <v>0</v>
      </c>
      <c r="J700" s="60">
        <f t="shared" si="39"/>
        <v>7.0000000000000007E-2</v>
      </c>
      <c r="K700" s="49" t="str">
        <f t="shared" si="40"/>
        <v>Dentro del rango</v>
      </c>
      <c r="L700" s="49">
        <v>1</v>
      </c>
      <c r="M700" s="49">
        <v>1</v>
      </c>
      <c r="N700" s="49">
        <v>1</v>
      </c>
      <c r="O700" s="49">
        <v>1</v>
      </c>
      <c r="P700" s="49">
        <v>1</v>
      </c>
      <c r="Q700" s="49">
        <v>1</v>
      </c>
      <c r="R700" s="49">
        <v>1</v>
      </c>
      <c r="S700" s="49">
        <v>1</v>
      </c>
      <c r="T700" s="49">
        <v>1</v>
      </c>
      <c r="U700" s="49">
        <v>0</v>
      </c>
      <c r="V700" s="67" t="s">
        <v>2334</v>
      </c>
      <c r="W70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700" t="str">
        <f>IF(cto1255AMCO3[[#This Row],[Calificacion]]=1,"Aprobado","Subsanar")</f>
        <v>Subsanar</v>
      </c>
    </row>
    <row r="701" spans="1:24" customFormat="1" hidden="1">
      <c r="A701">
        <v>700</v>
      </c>
      <c r="B701" t="s">
        <v>2335</v>
      </c>
      <c r="C701" s="13" t="s">
        <v>2336</v>
      </c>
      <c r="D701" t="s">
        <v>26</v>
      </c>
      <c r="E701" s="26" t="s">
        <v>2337</v>
      </c>
      <c r="F701" s="6">
        <v>34</v>
      </c>
      <c r="G701" s="6">
        <v>35.086458999999998</v>
      </c>
      <c r="H701" s="49">
        <v>34</v>
      </c>
      <c r="I701" s="4">
        <f t="shared" si="38"/>
        <v>0</v>
      </c>
      <c r="J701" s="60">
        <f t="shared" si="39"/>
        <v>7.0000000000000007E-2</v>
      </c>
      <c r="K701" s="49" t="str">
        <f t="shared" si="40"/>
        <v>Dentro del rango</v>
      </c>
      <c r="L701" s="49">
        <v>1</v>
      </c>
      <c r="M701" s="49">
        <v>1</v>
      </c>
      <c r="N701" s="49">
        <v>1</v>
      </c>
      <c r="O701" s="49">
        <v>1</v>
      </c>
      <c r="P701" s="49">
        <v>1</v>
      </c>
      <c r="Q701" s="49">
        <v>1</v>
      </c>
      <c r="R701" s="49">
        <v>0</v>
      </c>
      <c r="S701" s="49">
        <v>1</v>
      </c>
      <c r="T701" s="49">
        <v>1</v>
      </c>
      <c r="U701" s="49">
        <v>1</v>
      </c>
      <c r="V701" s="67" t="s">
        <v>2338</v>
      </c>
      <c r="W70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701" t="str">
        <f>IF(cto1255AMCO3[[#This Row],[Calificacion]]=1,"Aprobado","Subsanar")</f>
        <v>Subsanar</v>
      </c>
    </row>
    <row r="702" spans="1:24" customFormat="1" hidden="1">
      <c r="A702">
        <v>701</v>
      </c>
      <c r="B702" t="s">
        <v>48</v>
      </c>
      <c r="C702" s="13" t="s">
        <v>49</v>
      </c>
      <c r="D702" t="s">
        <v>26</v>
      </c>
      <c r="E702" s="26" t="s">
        <v>50</v>
      </c>
      <c r="F702" s="6">
        <v>45</v>
      </c>
      <c r="G702" s="6">
        <v>45.930777999999997</v>
      </c>
      <c r="H702" s="49">
        <v>45</v>
      </c>
      <c r="I702" s="4">
        <f t="shared" si="38"/>
        <v>0</v>
      </c>
      <c r="J702" s="60">
        <f t="shared" si="39"/>
        <v>7.0000000000000007E-2</v>
      </c>
      <c r="K702" s="49" t="str">
        <f t="shared" si="40"/>
        <v>Dentro del rango</v>
      </c>
      <c r="L702" s="49">
        <v>1</v>
      </c>
      <c r="M702" s="49">
        <v>1</v>
      </c>
      <c r="N702" s="49">
        <v>1</v>
      </c>
      <c r="O702" s="49">
        <v>1</v>
      </c>
      <c r="P702" s="49">
        <v>1</v>
      </c>
      <c r="Q702" s="49">
        <v>1</v>
      </c>
      <c r="R702" s="49">
        <v>1</v>
      </c>
      <c r="S702" s="49">
        <v>1</v>
      </c>
      <c r="T702" s="49">
        <v>1</v>
      </c>
      <c r="U702" s="49">
        <v>0</v>
      </c>
      <c r="V702" s="67" t="s">
        <v>51</v>
      </c>
      <c r="W70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702" t="str">
        <f>IF(cto1255AMCO3[[#This Row],[Calificacion]]=1,"Aprobado","Subsanar")</f>
        <v>Subsanar</v>
      </c>
    </row>
    <row r="703" spans="1:24" customFormat="1" hidden="1">
      <c r="A703">
        <v>702</v>
      </c>
      <c r="B703" t="s">
        <v>2339</v>
      </c>
      <c r="C703" s="13" t="s">
        <v>2340</v>
      </c>
      <c r="D703" t="s">
        <v>26</v>
      </c>
      <c r="E703" s="26" t="s">
        <v>2341</v>
      </c>
      <c r="F703" s="6">
        <v>88</v>
      </c>
      <c r="G703" s="6">
        <v>71.784965999999997</v>
      </c>
      <c r="H703" s="49">
        <v>88</v>
      </c>
      <c r="I703" s="4">
        <f t="shared" si="38"/>
        <v>0</v>
      </c>
      <c r="J703" s="60">
        <f t="shared" si="39"/>
        <v>0.06</v>
      </c>
      <c r="K703" s="49" t="str">
        <f t="shared" si="40"/>
        <v>Dentro del rango</v>
      </c>
      <c r="L703" s="49">
        <v>1</v>
      </c>
      <c r="M703" s="49">
        <v>1</v>
      </c>
      <c r="N703" s="49">
        <v>1</v>
      </c>
      <c r="O703" s="49">
        <v>1</v>
      </c>
      <c r="P703" s="49">
        <v>1</v>
      </c>
      <c r="Q703" s="49">
        <v>1</v>
      </c>
      <c r="R703" s="49">
        <v>0</v>
      </c>
      <c r="S703" s="49">
        <v>1</v>
      </c>
      <c r="T703" s="49">
        <v>1</v>
      </c>
      <c r="U703" s="49">
        <v>0</v>
      </c>
      <c r="V703" s="67" t="s">
        <v>2342</v>
      </c>
      <c r="W70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703" t="str">
        <f>IF(cto1255AMCO3[[#This Row],[Calificacion]]=1,"Aprobado","Subsanar")</f>
        <v>Subsanar</v>
      </c>
    </row>
    <row r="704" spans="1:24" customFormat="1" hidden="1">
      <c r="A704">
        <v>703</v>
      </c>
      <c r="B704" t="s">
        <v>2343</v>
      </c>
      <c r="C704" s="13" t="s">
        <v>2344</v>
      </c>
      <c r="D704" t="s">
        <v>26</v>
      </c>
      <c r="E704" s="26" t="s">
        <v>2345</v>
      </c>
      <c r="F704" s="6">
        <v>30</v>
      </c>
      <c r="G704" s="6">
        <v>31.173656000000001</v>
      </c>
      <c r="H704" s="49">
        <v>30</v>
      </c>
      <c r="I704" s="4">
        <f t="shared" si="38"/>
        <v>0</v>
      </c>
      <c r="J704" s="60">
        <f t="shared" si="39"/>
        <v>7.0000000000000007E-2</v>
      </c>
      <c r="K704" s="49" t="str">
        <f t="shared" si="40"/>
        <v>Dentro del rango</v>
      </c>
      <c r="L704" s="49">
        <v>1</v>
      </c>
      <c r="M704" s="49">
        <v>1</v>
      </c>
      <c r="N704" s="49">
        <v>1</v>
      </c>
      <c r="O704" s="49">
        <v>1</v>
      </c>
      <c r="P704" s="49">
        <v>0</v>
      </c>
      <c r="Q704" s="49">
        <v>1</v>
      </c>
      <c r="R704" s="49">
        <v>1</v>
      </c>
      <c r="S704" s="49">
        <v>1</v>
      </c>
      <c r="T704" s="49">
        <v>1</v>
      </c>
      <c r="U704" s="49">
        <v>0</v>
      </c>
      <c r="V704" s="67" t="s">
        <v>2291</v>
      </c>
      <c r="W70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704" t="str">
        <f>IF(cto1255AMCO3[[#This Row],[Calificacion]]=1,"Aprobado","Subsanar")</f>
        <v>Subsanar</v>
      </c>
    </row>
    <row r="705" spans="1:24" customFormat="1" hidden="1">
      <c r="A705">
        <v>704</v>
      </c>
      <c r="B705" t="s">
        <v>2346</v>
      </c>
      <c r="C705" s="13" t="s">
        <v>2347</v>
      </c>
      <c r="D705" t="s">
        <v>26</v>
      </c>
      <c r="E705" s="26" t="s">
        <v>2348</v>
      </c>
      <c r="F705" s="6">
        <v>31</v>
      </c>
      <c r="G705" s="6">
        <v>31.089932999999998</v>
      </c>
      <c r="H705" s="49">
        <v>31</v>
      </c>
      <c r="I705" s="4">
        <f t="shared" si="38"/>
        <v>0</v>
      </c>
      <c r="J705" s="60">
        <f t="shared" si="39"/>
        <v>7.0000000000000007E-2</v>
      </c>
      <c r="K705" s="49" t="str">
        <f t="shared" si="40"/>
        <v>Dentro del rango</v>
      </c>
      <c r="L705" s="49">
        <v>1</v>
      </c>
      <c r="M705" s="49">
        <v>1</v>
      </c>
      <c r="N705" s="49">
        <v>1</v>
      </c>
      <c r="O705" s="49">
        <v>1</v>
      </c>
      <c r="P705" s="49">
        <v>0</v>
      </c>
      <c r="Q705" s="49">
        <v>1</v>
      </c>
      <c r="R705" s="49">
        <v>1</v>
      </c>
      <c r="S705" s="49">
        <v>1</v>
      </c>
      <c r="T705" s="49">
        <v>1</v>
      </c>
      <c r="U705" s="49">
        <v>0</v>
      </c>
      <c r="V705" s="67" t="s">
        <v>2349</v>
      </c>
      <c r="W70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705" t="str">
        <f>IF(cto1255AMCO3[[#This Row],[Calificacion]]=1,"Aprobado","Subsanar")</f>
        <v>Subsanar</v>
      </c>
    </row>
    <row r="706" spans="1:24" customFormat="1" hidden="1">
      <c r="A706">
        <v>705</v>
      </c>
      <c r="B706" t="s">
        <v>2350</v>
      </c>
      <c r="C706" s="13" t="s">
        <v>2351</v>
      </c>
      <c r="D706" t="s">
        <v>26</v>
      </c>
      <c r="E706" s="26" t="s">
        <v>2352</v>
      </c>
      <c r="F706" s="6">
        <v>38</v>
      </c>
      <c r="G706" s="6">
        <v>36.970827</v>
      </c>
      <c r="H706" s="49">
        <v>38</v>
      </c>
      <c r="I706" s="4">
        <f t="shared" si="38"/>
        <v>0</v>
      </c>
      <c r="J706" s="60">
        <f t="shared" si="39"/>
        <v>7.0000000000000007E-2</v>
      </c>
      <c r="K706" s="49" t="str">
        <f t="shared" si="40"/>
        <v>Dentro del rango</v>
      </c>
      <c r="L706" s="49">
        <v>1</v>
      </c>
      <c r="M706" s="49">
        <v>1</v>
      </c>
      <c r="N706" s="49">
        <v>1</v>
      </c>
      <c r="O706" s="49">
        <v>1</v>
      </c>
      <c r="P706" s="49">
        <v>0</v>
      </c>
      <c r="Q706" s="49">
        <v>1</v>
      </c>
      <c r="R706" s="49">
        <v>1</v>
      </c>
      <c r="S706" s="49">
        <v>1</v>
      </c>
      <c r="T706" s="49">
        <v>1</v>
      </c>
      <c r="U706" s="49">
        <v>1</v>
      </c>
      <c r="V706" s="67" t="s">
        <v>2244</v>
      </c>
      <c r="W70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706" t="str">
        <f>IF(cto1255AMCO3[[#This Row],[Calificacion]]=1,"Aprobado","Subsanar")</f>
        <v>Subsanar</v>
      </c>
    </row>
    <row r="707" spans="1:24" customFormat="1" hidden="1">
      <c r="A707">
        <v>706</v>
      </c>
      <c r="B707" t="s">
        <v>2353</v>
      </c>
      <c r="C707" s="13" t="s">
        <v>2354</v>
      </c>
      <c r="D707" t="s">
        <v>26</v>
      </c>
      <c r="E707" s="26" t="s">
        <v>2355</v>
      </c>
      <c r="F707" s="6">
        <v>315</v>
      </c>
      <c r="G707" s="6">
        <v>314.52567099999999</v>
      </c>
      <c r="H707" s="49">
        <v>315</v>
      </c>
      <c r="I707" s="4">
        <f t="shared" si="38"/>
        <v>0</v>
      </c>
      <c r="J707" s="60">
        <f t="shared" si="39"/>
        <v>0.04</v>
      </c>
      <c r="K707" s="49" t="str">
        <f t="shared" si="40"/>
        <v>Dentro del rango</v>
      </c>
      <c r="L707" s="49">
        <v>1</v>
      </c>
      <c r="M707" s="49">
        <v>1</v>
      </c>
      <c r="N707" s="49">
        <v>1</v>
      </c>
      <c r="O707" s="49">
        <v>1</v>
      </c>
      <c r="P707" s="49">
        <v>0</v>
      </c>
      <c r="Q707" s="49">
        <v>1</v>
      </c>
      <c r="R707" s="49">
        <v>1</v>
      </c>
      <c r="S707" s="49">
        <v>1</v>
      </c>
      <c r="T707" s="49">
        <v>1</v>
      </c>
      <c r="U707" s="49">
        <v>1</v>
      </c>
      <c r="V707" s="67" t="s">
        <v>2356</v>
      </c>
      <c r="W70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707" t="str">
        <f>IF(cto1255AMCO3[[#This Row],[Calificacion]]=1,"Aprobado","Subsanar")</f>
        <v>Subsanar</v>
      </c>
    </row>
    <row r="708" spans="1:24" customFormat="1" hidden="1">
      <c r="A708">
        <v>707</v>
      </c>
      <c r="B708" t="s">
        <v>2357</v>
      </c>
      <c r="C708" s="13" t="s">
        <v>2358</v>
      </c>
      <c r="D708" t="s">
        <v>26</v>
      </c>
      <c r="E708" s="26" t="s">
        <v>2359</v>
      </c>
      <c r="F708" s="6">
        <v>418</v>
      </c>
      <c r="G708" s="6">
        <v>355.57163300000002</v>
      </c>
      <c r="H708" s="49">
        <v>418</v>
      </c>
      <c r="I708" s="4">
        <f t="shared" si="38"/>
        <v>0</v>
      </c>
      <c r="J708" s="60">
        <f t="shared" si="39"/>
        <v>0.04</v>
      </c>
      <c r="K708" s="49" t="str">
        <f t="shared" si="40"/>
        <v>Dentro del rango</v>
      </c>
      <c r="L708" s="49">
        <v>1</v>
      </c>
      <c r="M708" s="49">
        <v>1</v>
      </c>
      <c r="N708" s="49">
        <v>1</v>
      </c>
      <c r="O708" s="49">
        <v>0</v>
      </c>
      <c r="P708" s="49">
        <v>1</v>
      </c>
      <c r="Q708" s="49">
        <v>1</v>
      </c>
      <c r="R708" s="49">
        <v>0</v>
      </c>
      <c r="S708" s="49">
        <v>0</v>
      </c>
      <c r="T708" s="49">
        <v>0</v>
      </c>
      <c r="U708" s="49">
        <v>0</v>
      </c>
      <c r="V708" s="67" t="s">
        <v>2360</v>
      </c>
      <c r="W70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0.5</v>
      </c>
      <c r="X708" t="str">
        <f>IF(cto1255AMCO3[[#This Row],[Calificacion]]=1,"Aprobado","Subsanar")</f>
        <v>Subsanar</v>
      </c>
    </row>
    <row r="709" spans="1:24" customFormat="1" hidden="1">
      <c r="A709">
        <v>708</v>
      </c>
      <c r="B709" t="s">
        <v>2361</v>
      </c>
      <c r="C709" s="13" t="s">
        <v>2362</v>
      </c>
      <c r="D709" t="s">
        <v>26</v>
      </c>
      <c r="E709" s="26" t="s">
        <v>2363</v>
      </c>
      <c r="F709" s="6">
        <v>81</v>
      </c>
      <c r="G709" s="6">
        <v>103.556648</v>
      </c>
      <c r="H709" s="49">
        <v>81</v>
      </c>
      <c r="I709" s="4">
        <f t="shared" si="38"/>
        <v>0</v>
      </c>
      <c r="J709" s="60">
        <f t="shared" si="39"/>
        <v>0.06</v>
      </c>
      <c r="K709" s="49" t="str">
        <f t="shared" si="40"/>
        <v>Dentro del rango</v>
      </c>
      <c r="L709" s="49">
        <v>1</v>
      </c>
      <c r="M709" s="49">
        <v>1</v>
      </c>
      <c r="N709" s="49">
        <v>1</v>
      </c>
      <c r="O709" s="49">
        <v>0</v>
      </c>
      <c r="P709" s="49">
        <v>0</v>
      </c>
      <c r="Q709" s="49">
        <v>1</v>
      </c>
      <c r="R709" s="49">
        <v>0</v>
      </c>
      <c r="S709" s="49">
        <v>0</v>
      </c>
      <c r="T709" s="49">
        <v>0</v>
      </c>
      <c r="U709" s="49">
        <v>0</v>
      </c>
      <c r="V709" s="67" t="s">
        <v>2364</v>
      </c>
      <c r="W70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0.4</v>
      </c>
      <c r="X709" t="str">
        <f>IF(cto1255AMCO3[[#This Row],[Calificacion]]=1,"Aprobado","Subsanar")</f>
        <v>Subsanar</v>
      </c>
    </row>
    <row r="710" spans="1:24" customFormat="1" hidden="1">
      <c r="A710">
        <v>709</v>
      </c>
      <c r="B710" t="s">
        <v>2365</v>
      </c>
      <c r="C710" s="13" t="s">
        <v>2366</v>
      </c>
      <c r="D710" t="s">
        <v>26</v>
      </c>
      <c r="E710" s="26" t="s">
        <v>2367</v>
      </c>
      <c r="F710" s="6">
        <v>881</v>
      </c>
      <c r="G710" s="6">
        <v>881.84520599999996</v>
      </c>
      <c r="H710" s="49">
        <v>881</v>
      </c>
      <c r="I710" s="4">
        <f t="shared" si="38"/>
        <v>0</v>
      </c>
      <c r="J710" s="60">
        <f t="shared" si="39"/>
        <v>0.03</v>
      </c>
      <c r="K710" s="49" t="str">
        <f t="shared" si="40"/>
        <v>Dentro del rango</v>
      </c>
      <c r="L710" s="49">
        <v>1</v>
      </c>
      <c r="M710" s="49">
        <v>1</v>
      </c>
      <c r="N710" s="49">
        <v>1</v>
      </c>
      <c r="O710" s="49">
        <v>1</v>
      </c>
      <c r="P710" s="49">
        <v>0</v>
      </c>
      <c r="Q710" s="49">
        <v>1</v>
      </c>
      <c r="R710" s="49">
        <v>1</v>
      </c>
      <c r="S710" s="49">
        <v>1</v>
      </c>
      <c r="T710" s="49">
        <v>1</v>
      </c>
      <c r="U710" s="49">
        <v>1</v>
      </c>
      <c r="V710" s="67" t="s">
        <v>2368</v>
      </c>
      <c r="W71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710" t="str">
        <f>IF(cto1255AMCO3[[#This Row],[Calificacion]]=1,"Aprobado","Subsanar")</f>
        <v>Subsanar</v>
      </c>
    </row>
    <row r="711" spans="1:24" customFormat="1" hidden="1">
      <c r="A711">
        <v>710</v>
      </c>
      <c r="B711" t="s">
        <v>2369</v>
      </c>
      <c r="C711" s="13" t="s">
        <v>2370</v>
      </c>
      <c r="D711" t="s">
        <v>26</v>
      </c>
      <c r="E711" s="26" t="s">
        <v>2371</v>
      </c>
      <c r="F711" s="6">
        <v>1291</v>
      </c>
      <c r="G711" s="6">
        <v>1291.530172</v>
      </c>
      <c r="H711" s="49">
        <v>1291</v>
      </c>
      <c r="I711" s="4">
        <f t="shared" si="38"/>
        <v>0</v>
      </c>
      <c r="J711" s="60">
        <f t="shared" si="39"/>
        <v>0.03</v>
      </c>
      <c r="K711" s="49" t="str">
        <f t="shared" si="40"/>
        <v>Dentro del rango</v>
      </c>
      <c r="L711" s="49">
        <v>1</v>
      </c>
      <c r="M711" s="49">
        <v>1</v>
      </c>
      <c r="N711" s="49">
        <v>1</v>
      </c>
      <c r="O711" s="49">
        <v>1</v>
      </c>
      <c r="P711" s="49">
        <v>0</v>
      </c>
      <c r="Q711" s="49">
        <v>1</v>
      </c>
      <c r="R711" s="49">
        <v>1</v>
      </c>
      <c r="S711" s="49">
        <v>1</v>
      </c>
      <c r="T711" s="49">
        <v>1</v>
      </c>
      <c r="U711" s="49">
        <v>1</v>
      </c>
      <c r="V711" s="67" t="s">
        <v>2368</v>
      </c>
      <c r="W71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711" t="str">
        <f>IF(cto1255AMCO3[[#This Row],[Calificacion]]=1,"Aprobado","Subsanar")</f>
        <v>Subsanar</v>
      </c>
    </row>
    <row r="712" spans="1:24" customFormat="1" hidden="1">
      <c r="A712">
        <v>711</v>
      </c>
      <c r="B712" t="s">
        <v>2372</v>
      </c>
      <c r="C712" s="13" t="s">
        <v>2373</v>
      </c>
      <c r="D712" t="s">
        <v>26</v>
      </c>
      <c r="E712" s="26" t="s">
        <v>2374</v>
      </c>
      <c r="F712" s="6">
        <v>85</v>
      </c>
      <c r="G712" s="6">
        <v>83.887812999999994</v>
      </c>
      <c r="H712" s="49">
        <v>85</v>
      </c>
      <c r="I712" s="4">
        <f t="shared" si="38"/>
        <v>0</v>
      </c>
      <c r="J712" s="60">
        <f t="shared" si="39"/>
        <v>0.06</v>
      </c>
      <c r="K712" s="49" t="str">
        <f t="shared" si="40"/>
        <v>Dentro del rango</v>
      </c>
      <c r="L712" s="49">
        <v>1</v>
      </c>
      <c r="M712" s="49">
        <v>1</v>
      </c>
      <c r="N712" s="49">
        <v>1</v>
      </c>
      <c r="O712" s="49">
        <v>1</v>
      </c>
      <c r="P712" s="49">
        <v>0</v>
      </c>
      <c r="Q712" s="49">
        <v>1</v>
      </c>
      <c r="R712" s="49">
        <v>1</v>
      </c>
      <c r="S712" s="49">
        <v>1</v>
      </c>
      <c r="T712" s="49">
        <v>1</v>
      </c>
      <c r="U712" s="49">
        <v>1</v>
      </c>
      <c r="V712" s="67" t="s">
        <v>2375</v>
      </c>
      <c r="W71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712" t="str">
        <f>IF(cto1255AMCO3[[#This Row],[Calificacion]]=1,"Aprobado","Subsanar")</f>
        <v>Subsanar</v>
      </c>
    </row>
    <row r="713" spans="1:24" customFormat="1" hidden="1">
      <c r="A713">
        <v>712</v>
      </c>
      <c r="B713" t="s">
        <v>2376</v>
      </c>
      <c r="C713" s="13" t="s">
        <v>2377</v>
      </c>
      <c r="D713" t="s">
        <v>26</v>
      </c>
      <c r="E713" s="26" t="s">
        <v>2378</v>
      </c>
      <c r="F713" s="6">
        <v>43</v>
      </c>
      <c r="G713" s="6">
        <v>42.922454000000002</v>
      </c>
      <c r="H713" s="49">
        <v>43</v>
      </c>
      <c r="I713" s="4">
        <f t="shared" si="38"/>
        <v>0</v>
      </c>
      <c r="J713" s="60">
        <f t="shared" si="39"/>
        <v>7.0000000000000007E-2</v>
      </c>
      <c r="K713" s="49" t="str">
        <f t="shared" si="40"/>
        <v>Dentro del rango</v>
      </c>
      <c r="L713" s="49">
        <v>1</v>
      </c>
      <c r="M713" s="49">
        <v>1</v>
      </c>
      <c r="N713" s="49">
        <v>1</v>
      </c>
      <c r="O713" s="49">
        <v>1</v>
      </c>
      <c r="P713" s="49">
        <v>0</v>
      </c>
      <c r="Q713" s="49">
        <v>1</v>
      </c>
      <c r="R713" s="49">
        <v>0</v>
      </c>
      <c r="S713" s="49">
        <v>0</v>
      </c>
      <c r="T713" s="49">
        <v>0</v>
      </c>
      <c r="U713" s="49">
        <v>0</v>
      </c>
      <c r="V713" s="67" t="s">
        <v>2379</v>
      </c>
      <c r="W71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0.5</v>
      </c>
      <c r="X713" t="str">
        <f>IF(cto1255AMCO3[[#This Row],[Calificacion]]=1,"Aprobado","Subsanar")</f>
        <v>Subsanar</v>
      </c>
    </row>
    <row r="714" spans="1:24" customFormat="1" hidden="1">
      <c r="A714">
        <v>713</v>
      </c>
      <c r="B714" t="s">
        <v>2380</v>
      </c>
      <c r="C714" s="13" t="s">
        <v>2381</v>
      </c>
      <c r="D714" t="s">
        <v>26</v>
      </c>
      <c r="E714" s="26" t="s">
        <v>2382</v>
      </c>
      <c r="F714" s="6">
        <v>1627</v>
      </c>
      <c r="G714" s="6">
        <v>1684.855562</v>
      </c>
      <c r="H714" s="49">
        <v>1627</v>
      </c>
      <c r="I714" s="4">
        <f t="shared" si="38"/>
        <v>0</v>
      </c>
      <c r="J714" s="60">
        <f t="shared" si="39"/>
        <v>0.03</v>
      </c>
      <c r="K714" s="49" t="str">
        <f t="shared" si="40"/>
        <v>Dentro del rango</v>
      </c>
      <c r="L714" s="49">
        <v>1</v>
      </c>
      <c r="M714" s="49">
        <v>1</v>
      </c>
      <c r="N714" s="49">
        <v>1</v>
      </c>
      <c r="O714" s="49">
        <v>1</v>
      </c>
      <c r="P714" s="49">
        <v>0</v>
      </c>
      <c r="Q714" s="49">
        <v>1</v>
      </c>
      <c r="R714" s="49">
        <v>0</v>
      </c>
      <c r="S714" s="49">
        <v>0</v>
      </c>
      <c r="T714" s="49">
        <v>0</v>
      </c>
      <c r="U714" s="49">
        <v>0</v>
      </c>
      <c r="V714" s="67" t="s">
        <v>2383</v>
      </c>
      <c r="W71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0.5</v>
      </c>
      <c r="X714" t="str">
        <f>IF(cto1255AMCO3[[#This Row],[Calificacion]]=1,"Aprobado","Subsanar")</f>
        <v>Subsanar</v>
      </c>
    </row>
    <row r="715" spans="1:24" customFormat="1" hidden="1">
      <c r="A715">
        <v>714</v>
      </c>
      <c r="B715" t="s">
        <v>2384</v>
      </c>
      <c r="C715" s="13" t="s">
        <v>2385</v>
      </c>
      <c r="D715" t="s">
        <v>26</v>
      </c>
      <c r="E715" s="26" t="s">
        <v>2386</v>
      </c>
      <c r="F715" s="6">
        <v>298</v>
      </c>
      <c r="G715" s="6">
        <v>226.98144099999999</v>
      </c>
      <c r="H715" s="49">
        <v>298</v>
      </c>
      <c r="I715" s="4">
        <f t="shared" si="38"/>
        <v>0</v>
      </c>
      <c r="J715" s="60">
        <f t="shared" si="39"/>
        <v>0.04</v>
      </c>
      <c r="K715" s="49" t="str">
        <f t="shared" si="40"/>
        <v>Dentro del rango</v>
      </c>
      <c r="L715" s="49">
        <v>1</v>
      </c>
      <c r="M715" s="49">
        <v>1</v>
      </c>
      <c r="N715" s="49">
        <v>1</v>
      </c>
      <c r="O715" s="49">
        <v>1</v>
      </c>
      <c r="P715" s="49">
        <v>0</v>
      </c>
      <c r="Q715" s="49">
        <v>1</v>
      </c>
      <c r="R715" s="49">
        <v>1</v>
      </c>
      <c r="S715" s="49">
        <v>1</v>
      </c>
      <c r="T715" s="49">
        <v>1</v>
      </c>
      <c r="U715" s="49">
        <v>1</v>
      </c>
      <c r="V715" s="67" t="s">
        <v>2387</v>
      </c>
      <c r="W71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715" t="str">
        <f>IF(cto1255AMCO3[[#This Row],[Calificacion]]=1,"Aprobado","Subsanar")</f>
        <v>Subsanar</v>
      </c>
    </row>
    <row r="716" spans="1:24" customFormat="1" hidden="1">
      <c r="A716">
        <v>715</v>
      </c>
      <c r="B716" t="s">
        <v>2388</v>
      </c>
      <c r="C716" s="13" t="s">
        <v>2389</v>
      </c>
      <c r="D716" t="s">
        <v>26</v>
      </c>
      <c r="E716" s="26" t="s">
        <v>2390</v>
      </c>
      <c r="F716" s="6">
        <v>168</v>
      </c>
      <c r="G716" s="6">
        <v>154.26775699999999</v>
      </c>
      <c r="H716" s="49">
        <v>168</v>
      </c>
      <c r="I716" s="4">
        <f t="shared" si="38"/>
        <v>0</v>
      </c>
      <c r="J716" s="60">
        <f t="shared" si="39"/>
        <v>0.06</v>
      </c>
      <c r="K716" s="49" t="str">
        <f t="shared" si="40"/>
        <v>Dentro del rango</v>
      </c>
      <c r="L716" s="49">
        <v>1</v>
      </c>
      <c r="M716" s="49">
        <v>1</v>
      </c>
      <c r="N716" s="49">
        <v>1</v>
      </c>
      <c r="O716" s="49">
        <v>1</v>
      </c>
      <c r="P716" s="49">
        <v>1</v>
      </c>
      <c r="Q716" s="49">
        <v>1</v>
      </c>
      <c r="R716" s="49">
        <v>1</v>
      </c>
      <c r="S716" s="49">
        <v>1</v>
      </c>
      <c r="T716" s="49">
        <v>1</v>
      </c>
      <c r="U716" s="49">
        <v>0</v>
      </c>
      <c r="V716" s="67" t="s">
        <v>2391</v>
      </c>
      <c r="W71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716" t="str">
        <f>IF(cto1255AMCO3[[#This Row],[Calificacion]]=1,"Aprobado","Subsanar")</f>
        <v>Subsanar</v>
      </c>
    </row>
    <row r="717" spans="1:24" customFormat="1" hidden="1">
      <c r="A717">
        <v>716</v>
      </c>
      <c r="B717" t="s">
        <v>2392</v>
      </c>
      <c r="C717" s="13" t="s">
        <v>2393</v>
      </c>
      <c r="D717" t="s">
        <v>26</v>
      </c>
      <c r="E717" s="26" t="s">
        <v>2394</v>
      </c>
      <c r="F717" s="6">
        <v>121</v>
      </c>
      <c r="G717" s="6">
        <v>102.168947</v>
      </c>
      <c r="H717" s="49">
        <v>121</v>
      </c>
      <c r="I717" s="4">
        <f t="shared" si="38"/>
        <v>0</v>
      </c>
      <c r="J717" s="60">
        <f t="shared" si="39"/>
        <v>0.06</v>
      </c>
      <c r="K717" s="49" t="str">
        <f t="shared" si="40"/>
        <v>Dentro del rango</v>
      </c>
      <c r="L717" s="49">
        <v>1</v>
      </c>
      <c r="M717" s="49">
        <v>1</v>
      </c>
      <c r="N717" s="49">
        <v>1</v>
      </c>
      <c r="O717" s="49">
        <v>1</v>
      </c>
      <c r="P717" s="49">
        <v>0</v>
      </c>
      <c r="Q717" s="49">
        <v>1</v>
      </c>
      <c r="R717" s="49">
        <v>1</v>
      </c>
      <c r="S717" s="49">
        <v>1</v>
      </c>
      <c r="T717" s="49">
        <v>1</v>
      </c>
      <c r="U717" s="49">
        <v>1</v>
      </c>
      <c r="V717" s="67" t="s">
        <v>2395</v>
      </c>
      <c r="W71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717" t="str">
        <f>IF(cto1255AMCO3[[#This Row],[Calificacion]]=1,"Aprobado","Subsanar")</f>
        <v>Subsanar</v>
      </c>
    </row>
    <row r="718" spans="1:24" customFormat="1" hidden="1">
      <c r="A718">
        <v>717</v>
      </c>
      <c r="B718" t="s">
        <v>2396</v>
      </c>
      <c r="C718" s="13" t="s">
        <v>2397</v>
      </c>
      <c r="D718" t="s">
        <v>26</v>
      </c>
      <c r="E718" s="26" t="s">
        <v>2398</v>
      </c>
      <c r="F718" s="6">
        <v>251</v>
      </c>
      <c r="G718" s="6">
        <v>132.26758000000001</v>
      </c>
      <c r="H718" s="49">
        <v>251</v>
      </c>
      <c r="I718" s="4">
        <f t="shared" si="38"/>
        <v>0</v>
      </c>
      <c r="J718" s="60">
        <f t="shared" si="39"/>
        <v>0.04</v>
      </c>
      <c r="K718" s="49" t="str">
        <f t="shared" si="40"/>
        <v>Dentro del rango</v>
      </c>
      <c r="L718" s="49">
        <v>1</v>
      </c>
      <c r="M718" s="49">
        <v>1</v>
      </c>
      <c r="N718" s="49">
        <v>1</v>
      </c>
      <c r="O718" s="49">
        <v>1</v>
      </c>
      <c r="P718" s="49">
        <v>0</v>
      </c>
      <c r="Q718" s="49">
        <v>1</v>
      </c>
      <c r="R718" s="49">
        <v>0</v>
      </c>
      <c r="S718" s="49">
        <v>0</v>
      </c>
      <c r="T718" s="49">
        <v>0</v>
      </c>
      <c r="U718" s="49">
        <v>0</v>
      </c>
      <c r="V718" s="67" t="s">
        <v>2399</v>
      </c>
      <c r="W71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0.5</v>
      </c>
      <c r="X718" t="str">
        <f>IF(cto1255AMCO3[[#This Row],[Calificacion]]=1,"Aprobado","Subsanar")</f>
        <v>Subsanar</v>
      </c>
    </row>
    <row r="719" spans="1:24" customFormat="1" hidden="1">
      <c r="A719">
        <v>718</v>
      </c>
      <c r="B719" t="s">
        <v>2400</v>
      </c>
      <c r="C719" s="13" t="s">
        <v>2401</v>
      </c>
      <c r="D719" t="s">
        <v>26</v>
      </c>
      <c r="E719" s="26" t="s">
        <v>2402</v>
      </c>
      <c r="F719" s="6">
        <v>59</v>
      </c>
      <c r="G719" s="6">
        <v>58.743149000000003</v>
      </c>
      <c r="H719" s="49">
        <v>59</v>
      </c>
      <c r="I719" s="4">
        <f t="shared" si="38"/>
        <v>0</v>
      </c>
      <c r="J719" s="60">
        <f t="shared" si="39"/>
        <v>7.0000000000000007E-2</v>
      </c>
      <c r="K719" s="49" t="str">
        <f t="shared" si="40"/>
        <v>Dentro del rango</v>
      </c>
      <c r="L719" s="49">
        <v>1</v>
      </c>
      <c r="M719" s="49">
        <v>1</v>
      </c>
      <c r="N719" s="49">
        <v>1</v>
      </c>
      <c r="O719" s="49">
        <v>1</v>
      </c>
      <c r="P719" s="49">
        <v>1</v>
      </c>
      <c r="Q719" s="49">
        <v>1</v>
      </c>
      <c r="R719" s="49">
        <v>0</v>
      </c>
      <c r="S719" s="49">
        <v>1</v>
      </c>
      <c r="T719" s="49">
        <v>1</v>
      </c>
      <c r="U719" s="49">
        <v>1</v>
      </c>
      <c r="V719" s="67" t="s">
        <v>2403</v>
      </c>
      <c r="W71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719" t="str">
        <f>IF(cto1255AMCO3[[#This Row],[Calificacion]]=1,"Aprobado","Subsanar")</f>
        <v>Subsanar</v>
      </c>
    </row>
    <row r="720" spans="1:24" customFormat="1" hidden="1">
      <c r="A720">
        <v>719</v>
      </c>
      <c r="B720" t="s">
        <v>2404</v>
      </c>
      <c r="C720" s="13" t="s">
        <v>2405</v>
      </c>
      <c r="D720" t="s">
        <v>26</v>
      </c>
      <c r="E720" s="26" t="s">
        <v>2406</v>
      </c>
      <c r="F720" s="6">
        <v>53</v>
      </c>
      <c r="G720" s="6">
        <v>52.748359000000001</v>
      </c>
      <c r="H720" s="49">
        <v>53</v>
      </c>
      <c r="I720" s="4">
        <f t="shared" si="38"/>
        <v>0</v>
      </c>
      <c r="J720" s="60">
        <f t="shared" si="39"/>
        <v>7.0000000000000007E-2</v>
      </c>
      <c r="K720" s="49" t="str">
        <f t="shared" si="40"/>
        <v>Dentro del rango</v>
      </c>
      <c r="L720" s="49">
        <v>1</v>
      </c>
      <c r="M720" s="49">
        <v>1</v>
      </c>
      <c r="N720" s="49">
        <v>1</v>
      </c>
      <c r="O720" s="49">
        <v>1</v>
      </c>
      <c r="P720" s="49">
        <v>0</v>
      </c>
      <c r="Q720" s="49">
        <v>1</v>
      </c>
      <c r="R720" s="49">
        <v>1</v>
      </c>
      <c r="S720" s="49">
        <v>1</v>
      </c>
      <c r="T720" s="49">
        <v>1</v>
      </c>
      <c r="U720" s="49">
        <v>1</v>
      </c>
      <c r="V720" s="67" t="s">
        <v>2407</v>
      </c>
      <c r="W72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720" t="str">
        <f>IF(cto1255AMCO3[[#This Row],[Calificacion]]=1,"Aprobado","Subsanar")</f>
        <v>Subsanar</v>
      </c>
    </row>
    <row r="721" spans="1:24" customFormat="1" hidden="1">
      <c r="A721">
        <v>720</v>
      </c>
      <c r="B721" t="s">
        <v>2408</v>
      </c>
      <c r="C721" s="13" t="s">
        <v>2409</v>
      </c>
      <c r="D721" t="s">
        <v>26</v>
      </c>
      <c r="E721" s="26" t="s">
        <v>2410</v>
      </c>
      <c r="F721" s="6">
        <v>614</v>
      </c>
      <c r="G721" s="6">
        <v>596.57825800000001</v>
      </c>
      <c r="H721" s="49">
        <v>614</v>
      </c>
      <c r="I721" s="4">
        <f t="shared" si="38"/>
        <v>0</v>
      </c>
      <c r="J721" s="60">
        <f t="shared" si="39"/>
        <v>0.03</v>
      </c>
      <c r="K721" s="49" t="str">
        <f t="shared" si="40"/>
        <v>Dentro del rango</v>
      </c>
      <c r="L721" s="49">
        <v>1</v>
      </c>
      <c r="M721" s="49">
        <v>1</v>
      </c>
      <c r="N721" s="49">
        <v>1</v>
      </c>
      <c r="O721" s="49">
        <v>1</v>
      </c>
      <c r="P721" s="49">
        <v>1</v>
      </c>
      <c r="Q721" s="49">
        <v>1</v>
      </c>
      <c r="R721" s="49">
        <v>0</v>
      </c>
      <c r="S721" s="49">
        <v>0</v>
      </c>
      <c r="T721" s="49">
        <v>0</v>
      </c>
      <c r="U721" s="49">
        <v>0</v>
      </c>
      <c r="V721" s="67" t="s">
        <v>2411</v>
      </c>
      <c r="W7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0.6</v>
      </c>
      <c r="X721" t="str">
        <f>IF(cto1255AMCO3[[#This Row],[Calificacion]]=1,"Aprobado","Subsanar")</f>
        <v>Subsanar</v>
      </c>
    </row>
    <row r="722" spans="1:24" customFormat="1" hidden="1">
      <c r="A722">
        <v>721</v>
      </c>
      <c r="B722" t="s">
        <v>2412</v>
      </c>
      <c r="C722" s="13" t="s">
        <v>2413</v>
      </c>
      <c r="D722" t="s">
        <v>26</v>
      </c>
      <c r="E722" s="26" t="s">
        <v>2414</v>
      </c>
      <c r="F722" s="6">
        <v>169</v>
      </c>
      <c r="G722" s="6">
        <v>119.04191299999999</v>
      </c>
      <c r="H722" s="49">
        <v>169</v>
      </c>
      <c r="I722" s="4">
        <f t="shared" si="38"/>
        <v>0</v>
      </c>
      <c r="J722" s="60">
        <f t="shared" si="39"/>
        <v>0.06</v>
      </c>
      <c r="K722" s="49" t="str">
        <f t="shared" si="40"/>
        <v>Dentro del rango</v>
      </c>
      <c r="L722" s="49">
        <v>1</v>
      </c>
      <c r="M722" s="49">
        <v>1</v>
      </c>
      <c r="N722" s="49">
        <v>1</v>
      </c>
      <c r="O722" s="49">
        <v>1</v>
      </c>
      <c r="P722" s="49">
        <v>1</v>
      </c>
      <c r="Q722" s="49">
        <v>1</v>
      </c>
      <c r="R722" s="49">
        <v>1</v>
      </c>
      <c r="S722" s="49">
        <v>1</v>
      </c>
      <c r="T722" s="49">
        <v>1</v>
      </c>
      <c r="U722" s="49">
        <v>0</v>
      </c>
      <c r="V722" s="67" t="s">
        <v>2415</v>
      </c>
      <c r="W72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722" t="str">
        <f>IF(cto1255AMCO3[[#This Row],[Calificacion]]=1,"Aprobado","Subsanar")</f>
        <v>Subsanar</v>
      </c>
    </row>
    <row r="723" spans="1:24" customFormat="1" hidden="1">
      <c r="A723">
        <v>722</v>
      </c>
      <c r="B723" t="s">
        <v>2416</v>
      </c>
      <c r="C723" s="13" t="s">
        <v>2417</v>
      </c>
      <c r="D723" t="s">
        <v>26</v>
      </c>
      <c r="E723" s="26" t="s">
        <v>2418</v>
      </c>
      <c r="F723" s="6">
        <v>111</v>
      </c>
      <c r="G723" s="6">
        <v>113.83671</v>
      </c>
      <c r="H723" s="49">
        <v>111</v>
      </c>
      <c r="I723" s="4">
        <f t="shared" si="38"/>
        <v>0</v>
      </c>
      <c r="J723" s="60">
        <f t="shared" si="39"/>
        <v>0.06</v>
      </c>
      <c r="K723" s="49" t="str">
        <f t="shared" si="40"/>
        <v>Dentro del rango</v>
      </c>
      <c r="L723" s="49">
        <v>1</v>
      </c>
      <c r="M723" s="49">
        <v>1</v>
      </c>
      <c r="N723" s="49">
        <v>1</v>
      </c>
      <c r="O723" s="49">
        <v>1</v>
      </c>
      <c r="P723" s="49">
        <v>1</v>
      </c>
      <c r="Q723" s="49">
        <v>1</v>
      </c>
      <c r="R723" s="49">
        <v>1</v>
      </c>
      <c r="S723" s="49">
        <v>1</v>
      </c>
      <c r="T723" s="49">
        <v>1</v>
      </c>
      <c r="U723" s="49">
        <v>0</v>
      </c>
      <c r="V723" s="67" t="s">
        <v>2415</v>
      </c>
      <c r="W72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723" t="str">
        <f>IF(cto1255AMCO3[[#This Row],[Calificacion]]=1,"Aprobado","Subsanar")</f>
        <v>Subsanar</v>
      </c>
    </row>
    <row r="724" spans="1:24" customFormat="1" hidden="1">
      <c r="A724">
        <v>723</v>
      </c>
      <c r="B724" t="s">
        <v>2419</v>
      </c>
      <c r="C724" s="13" t="s">
        <v>2420</v>
      </c>
      <c r="D724" t="s">
        <v>26</v>
      </c>
      <c r="E724" s="26" t="s">
        <v>2421</v>
      </c>
      <c r="F724" s="6">
        <v>621</v>
      </c>
      <c r="G724" s="6">
        <v>1048.7383729999999</v>
      </c>
      <c r="H724" s="49">
        <v>621</v>
      </c>
      <c r="I724" s="4">
        <f t="shared" si="38"/>
        <v>0</v>
      </c>
      <c r="J724" s="60">
        <f t="shared" si="39"/>
        <v>0.03</v>
      </c>
      <c r="K724" s="49" t="str">
        <f t="shared" si="40"/>
        <v>Dentro del rango</v>
      </c>
      <c r="L724" s="49">
        <v>1</v>
      </c>
      <c r="M724" s="49">
        <v>1</v>
      </c>
      <c r="N724" s="49">
        <v>1</v>
      </c>
      <c r="O724" s="49">
        <v>1</v>
      </c>
      <c r="P724" s="49">
        <v>1</v>
      </c>
      <c r="Q724" s="49">
        <v>1</v>
      </c>
      <c r="R724" s="49">
        <v>0</v>
      </c>
      <c r="S724" s="49">
        <v>0</v>
      </c>
      <c r="T724" s="49">
        <v>0</v>
      </c>
      <c r="U724" s="49">
        <v>0</v>
      </c>
      <c r="V724" s="67" t="s">
        <v>2422</v>
      </c>
      <c r="W72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0.6</v>
      </c>
      <c r="X724" t="str">
        <f>IF(cto1255AMCO3[[#This Row],[Calificacion]]=1,"Aprobado","Subsanar")</f>
        <v>Subsanar</v>
      </c>
    </row>
    <row r="725" spans="1:24" customFormat="1" hidden="1">
      <c r="A725">
        <v>724</v>
      </c>
      <c r="B725" t="s">
        <v>2423</v>
      </c>
      <c r="C725" s="13" t="s">
        <v>2424</v>
      </c>
      <c r="D725" t="s">
        <v>26</v>
      </c>
      <c r="E725" s="26" t="s">
        <v>2425</v>
      </c>
      <c r="F725" s="6">
        <v>1729</v>
      </c>
      <c r="G725" s="6">
        <v>1007.0055</v>
      </c>
      <c r="H725" s="49">
        <v>1729</v>
      </c>
      <c r="I725" s="4">
        <f t="shared" si="38"/>
        <v>0</v>
      </c>
      <c r="J725" s="60">
        <f t="shared" si="39"/>
        <v>0.03</v>
      </c>
      <c r="K725" s="49" t="str">
        <f t="shared" si="40"/>
        <v>Dentro del rango</v>
      </c>
      <c r="L725" s="49">
        <v>1</v>
      </c>
      <c r="M725" s="49">
        <v>1</v>
      </c>
      <c r="N725" s="49">
        <v>1</v>
      </c>
      <c r="O725" s="49">
        <v>1</v>
      </c>
      <c r="P725" s="49">
        <v>0</v>
      </c>
      <c r="Q725" s="49">
        <v>1</v>
      </c>
      <c r="R725" s="49">
        <v>0</v>
      </c>
      <c r="S725" s="49">
        <v>0</v>
      </c>
      <c r="T725" s="49">
        <v>0</v>
      </c>
      <c r="U725" s="49">
        <v>0</v>
      </c>
      <c r="V725" s="67" t="s">
        <v>2426</v>
      </c>
      <c r="W72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0.5</v>
      </c>
      <c r="X725" t="str">
        <f>IF(cto1255AMCO3[[#This Row],[Calificacion]]=1,"Aprobado","Subsanar")</f>
        <v>Subsanar</v>
      </c>
    </row>
    <row r="726" spans="1:24" customFormat="1" hidden="1">
      <c r="A726">
        <v>725</v>
      </c>
      <c r="B726" t="s">
        <v>2427</v>
      </c>
      <c r="C726" s="13" t="s">
        <v>2428</v>
      </c>
      <c r="D726" t="s">
        <v>26</v>
      </c>
      <c r="E726" s="26" t="s">
        <v>2429</v>
      </c>
      <c r="F726" s="6">
        <v>11641</v>
      </c>
      <c r="G726" s="6">
        <v>11110.852822000001</v>
      </c>
      <c r="H726" s="49">
        <v>11641</v>
      </c>
      <c r="I726" s="4">
        <f t="shared" si="38"/>
        <v>0</v>
      </c>
      <c r="J726" s="60">
        <f t="shared" si="39"/>
        <v>0.03</v>
      </c>
      <c r="K726" s="49" t="str">
        <f t="shared" si="40"/>
        <v>Dentro del rango</v>
      </c>
      <c r="L726" s="49">
        <v>1</v>
      </c>
      <c r="M726" s="49">
        <v>1</v>
      </c>
      <c r="N726" s="49">
        <v>1</v>
      </c>
      <c r="O726" s="49">
        <v>1</v>
      </c>
      <c r="P726" s="49">
        <v>0</v>
      </c>
      <c r="Q726" s="49">
        <v>1</v>
      </c>
      <c r="R726" s="49">
        <v>0</v>
      </c>
      <c r="S726" s="49">
        <v>0</v>
      </c>
      <c r="T726" s="49">
        <v>0</v>
      </c>
      <c r="U726" s="49">
        <v>0</v>
      </c>
      <c r="V726" s="67" t="s">
        <v>2430</v>
      </c>
      <c r="W72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0.5</v>
      </c>
      <c r="X726" t="str">
        <f>IF(cto1255AMCO3[[#This Row],[Calificacion]]=1,"Aprobado","Subsanar")</f>
        <v>Subsanar</v>
      </c>
    </row>
    <row r="727" spans="1:24" customFormat="1" hidden="1">
      <c r="A727">
        <v>726</v>
      </c>
      <c r="B727" t="s">
        <v>2431</v>
      </c>
      <c r="C727" s="13" t="s">
        <v>2432</v>
      </c>
      <c r="D727" t="s">
        <v>26</v>
      </c>
      <c r="E727" s="26" t="s">
        <v>2433</v>
      </c>
      <c r="F727" s="6">
        <v>235</v>
      </c>
      <c r="G727" s="6">
        <v>235.92658700000001</v>
      </c>
      <c r="H727" s="49">
        <v>235</v>
      </c>
      <c r="I727" s="4">
        <f t="shared" si="38"/>
        <v>0</v>
      </c>
      <c r="J727" s="60">
        <f t="shared" si="39"/>
        <v>0.06</v>
      </c>
      <c r="K727" s="49" t="str">
        <f t="shared" si="40"/>
        <v>Dentro del rango</v>
      </c>
      <c r="L727" s="49">
        <v>1</v>
      </c>
      <c r="M727" s="49">
        <v>1</v>
      </c>
      <c r="N727" s="49">
        <v>1</v>
      </c>
      <c r="O727" s="49">
        <v>1</v>
      </c>
      <c r="P727" s="49">
        <v>1</v>
      </c>
      <c r="Q727" s="49">
        <v>1</v>
      </c>
      <c r="R727" s="49">
        <v>1</v>
      </c>
      <c r="S727" s="49">
        <v>1</v>
      </c>
      <c r="T727" s="49">
        <v>1</v>
      </c>
      <c r="U727" s="49">
        <v>0</v>
      </c>
      <c r="V727" s="67" t="s">
        <v>2434</v>
      </c>
      <c r="W72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727" t="str">
        <f>IF(cto1255AMCO3[[#This Row],[Calificacion]]=1,"Aprobado","Subsanar")</f>
        <v>Subsanar</v>
      </c>
    </row>
    <row r="728" spans="1:24" customFormat="1" hidden="1">
      <c r="A728">
        <v>727</v>
      </c>
      <c r="B728" t="s">
        <v>2435</v>
      </c>
      <c r="C728" s="13" t="s">
        <v>2436</v>
      </c>
      <c r="D728" t="s">
        <v>26</v>
      </c>
      <c r="E728" s="26" t="s">
        <v>2437</v>
      </c>
      <c r="F728" s="6">
        <v>1934</v>
      </c>
      <c r="G728" s="6">
        <v>1935.1805449999999</v>
      </c>
      <c r="H728" s="49">
        <v>1934</v>
      </c>
      <c r="I728" s="4">
        <f t="shared" si="38"/>
        <v>0</v>
      </c>
      <c r="J728" s="60">
        <f t="shared" si="39"/>
        <v>0.03</v>
      </c>
      <c r="K728" s="49" t="str">
        <f t="shared" si="40"/>
        <v>Dentro del rango</v>
      </c>
      <c r="L728" s="49">
        <v>1</v>
      </c>
      <c r="M728" s="49">
        <v>1</v>
      </c>
      <c r="N728" s="49">
        <v>1</v>
      </c>
      <c r="O728" s="49">
        <v>1</v>
      </c>
      <c r="P728" s="49">
        <v>1</v>
      </c>
      <c r="Q728" s="49">
        <v>1</v>
      </c>
      <c r="R728" s="49">
        <v>0</v>
      </c>
      <c r="S728" s="49">
        <v>0</v>
      </c>
      <c r="T728" s="49">
        <v>0</v>
      </c>
      <c r="U728" s="49">
        <v>0</v>
      </c>
      <c r="V728" s="67" t="s">
        <v>2438</v>
      </c>
      <c r="W72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0.6</v>
      </c>
      <c r="X728" t="str">
        <f>IF(cto1255AMCO3[[#This Row],[Calificacion]]=1,"Aprobado","Subsanar")</f>
        <v>Subsanar</v>
      </c>
    </row>
    <row r="729" spans="1:24" customFormat="1" hidden="1">
      <c r="A729">
        <v>728</v>
      </c>
      <c r="B729" t="s">
        <v>2439</v>
      </c>
      <c r="C729" s="13" t="s">
        <v>2440</v>
      </c>
      <c r="D729" t="s">
        <v>26</v>
      </c>
      <c r="E729" s="26" t="s">
        <v>2441</v>
      </c>
      <c r="F729" s="6">
        <v>384</v>
      </c>
      <c r="G729" s="6">
        <v>384.102395</v>
      </c>
      <c r="H729" s="49">
        <v>384</v>
      </c>
      <c r="I729" s="4">
        <f t="shared" si="38"/>
        <v>0</v>
      </c>
      <c r="J729" s="60">
        <f t="shared" si="39"/>
        <v>0.04</v>
      </c>
      <c r="K729" s="49" t="str">
        <f t="shared" si="40"/>
        <v>Dentro del rango</v>
      </c>
      <c r="L729" s="49">
        <v>1</v>
      </c>
      <c r="M729" s="49">
        <v>1</v>
      </c>
      <c r="N729" s="49">
        <v>1</v>
      </c>
      <c r="O729" s="49">
        <v>1</v>
      </c>
      <c r="P729" s="49">
        <v>0</v>
      </c>
      <c r="Q729" s="49">
        <v>1</v>
      </c>
      <c r="R729" s="49">
        <v>1</v>
      </c>
      <c r="S729" s="49">
        <v>1</v>
      </c>
      <c r="T729" s="49">
        <v>1</v>
      </c>
      <c r="U729" s="49">
        <v>1</v>
      </c>
      <c r="V729" s="67" t="s">
        <v>2442</v>
      </c>
      <c r="W72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729" t="str">
        <f>IF(cto1255AMCO3[[#This Row],[Calificacion]]=1,"Aprobado","Subsanar")</f>
        <v>Subsanar</v>
      </c>
    </row>
    <row r="730" spans="1:24" customFormat="1" hidden="1">
      <c r="A730">
        <v>729</v>
      </c>
      <c r="B730" t="s">
        <v>2443</v>
      </c>
      <c r="C730" s="13" t="s">
        <v>2444</v>
      </c>
      <c r="D730" t="s">
        <v>26</v>
      </c>
      <c r="E730" s="26" t="s">
        <v>2445</v>
      </c>
      <c r="F730" s="6">
        <v>89</v>
      </c>
      <c r="G730" s="6">
        <v>88.980112000000005</v>
      </c>
      <c r="H730" s="49">
        <v>89</v>
      </c>
      <c r="I730" s="4">
        <f t="shared" ref="I730:I793" si="41">(((ABS(H730-F730))/F730))</f>
        <v>0</v>
      </c>
      <c r="J730" s="60">
        <f t="shared" ref="J730:J793" si="42">IF(H730&lt;=80,0.07,IF(AND(H730&gt;80,H730&lt;=250),0.06,IF(AND(H730&gt;250,H730&lt;=500),0.04,IF(H730&gt;500,0.03,0))))</f>
        <v>0.06</v>
      </c>
      <c r="K730" s="49" t="str">
        <f t="shared" ref="K730:K793" si="43">IF(ABS(I730)&lt;=J730,"Dentro del rango","Supera el rango")</f>
        <v>Dentro del rango</v>
      </c>
      <c r="L730" s="49">
        <v>1</v>
      </c>
      <c r="M730" s="49">
        <v>1</v>
      </c>
      <c r="N730" s="49">
        <v>1</v>
      </c>
      <c r="O730" s="49">
        <v>1</v>
      </c>
      <c r="P730" s="49">
        <v>0</v>
      </c>
      <c r="Q730" s="49">
        <v>1</v>
      </c>
      <c r="R730" s="49">
        <v>1</v>
      </c>
      <c r="S730" s="49">
        <v>1</v>
      </c>
      <c r="T730" s="49">
        <v>1</v>
      </c>
      <c r="U730" s="49">
        <v>1</v>
      </c>
      <c r="V730" s="67" t="s">
        <v>2442</v>
      </c>
      <c r="W73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730" t="str">
        <f>IF(cto1255AMCO3[[#This Row],[Calificacion]]=1,"Aprobado","Subsanar")</f>
        <v>Subsanar</v>
      </c>
    </row>
    <row r="731" spans="1:24" customFormat="1" hidden="1">
      <c r="A731">
        <v>730</v>
      </c>
      <c r="B731" t="s">
        <v>2446</v>
      </c>
      <c r="C731" s="13" t="s">
        <v>2447</v>
      </c>
      <c r="D731" t="s">
        <v>26</v>
      </c>
      <c r="E731" s="26" t="s">
        <v>2448</v>
      </c>
      <c r="F731" s="6">
        <v>178</v>
      </c>
      <c r="G731" s="6">
        <v>178.24418600000001</v>
      </c>
      <c r="H731" s="49">
        <v>178</v>
      </c>
      <c r="I731" s="4">
        <f t="shared" si="41"/>
        <v>0</v>
      </c>
      <c r="J731" s="60">
        <f t="shared" si="42"/>
        <v>0.06</v>
      </c>
      <c r="K731" s="49" t="str">
        <f t="shared" si="43"/>
        <v>Dentro del rango</v>
      </c>
      <c r="L731" s="49">
        <v>1</v>
      </c>
      <c r="M731" s="49">
        <v>1</v>
      </c>
      <c r="N731" s="49">
        <v>1</v>
      </c>
      <c r="O731" s="49">
        <v>1</v>
      </c>
      <c r="P731" s="49">
        <v>0</v>
      </c>
      <c r="Q731" s="49">
        <v>1</v>
      </c>
      <c r="R731" s="49">
        <v>1</v>
      </c>
      <c r="S731" s="49">
        <v>1</v>
      </c>
      <c r="T731" s="49">
        <v>1</v>
      </c>
      <c r="U731" s="49">
        <v>1</v>
      </c>
      <c r="V731" s="67" t="s">
        <v>2449</v>
      </c>
      <c r="W73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731" t="str">
        <f>IF(cto1255AMCO3[[#This Row],[Calificacion]]=1,"Aprobado","Subsanar")</f>
        <v>Subsanar</v>
      </c>
    </row>
    <row r="732" spans="1:24" customFormat="1" hidden="1">
      <c r="A732">
        <v>731</v>
      </c>
      <c r="B732" t="s">
        <v>2450</v>
      </c>
      <c r="C732" s="13" t="s">
        <v>2451</v>
      </c>
      <c r="D732" t="s">
        <v>26</v>
      </c>
      <c r="E732" s="26" t="s">
        <v>2452</v>
      </c>
      <c r="F732" s="6">
        <v>260</v>
      </c>
      <c r="G732" s="6">
        <v>259.81415099999998</v>
      </c>
      <c r="H732" s="49">
        <v>260</v>
      </c>
      <c r="I732" s="4">
        <f t="shared" si="41"/>
        <v>0</v>
      </c>
      <c r="J732" s="60">
        <f t="shared" si="42"/>
        <v>0.04</v>
      </c>
      <c r="K732" s="49" t="str">
        <f t="shared" si="43"/>
        <v>Dentro del rango</v>
      </c>
      <c r="L732" s="49">
        <v>1</v>
      </c>
      <c r="M732" s="49">
        <v>1</v>
      </c>
      <c r="N732" s="49">
        <v>1</v>
      </c>
      <c r="O732" s="49">
        <v>1</v>
      </c>
      <c r="P732" s="49">
        <v>0</v>
      </c>
      <c r="Q732" s="49">
        <v>1</v>
      </c>
      <c r="R732" s="49">
        <v>0</v>
      </c>
      <c r="S732" s="49">
        <v>0</v>
      </c>
      <c r="T732" s="49">
        <v>0</v>
      </c>
      <c r="U732" s="49">
        <v>0</v>
      </c>
      <c r="V732" s="67" t="s">
        <v>2453</v>
      </c>
      <c r="W73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0.5</v>
      </c>
      <c r="X732" t="str">
        <f>IF(cto1255AMCO3[[#This Row],[Calificacion]]=1,"Aprobado","Subsanar")</f>
        <v>Subsanar</v>
      </c>
    </row>
    <row r="733" spans="1:24" customFormat="1" hidden="1">
      <c r="A733">
        <v>732</v>
      </c>
      <c r="B733" t="s">
        <v>2454</v>
      </c>
      <c r="C733" s="13" t="s">
        <v>2455</v>
      </c>
      <c r="D733" t="s">
        <v>26</v>
      </c>
      <c r="E733" s="26" t="s">
        <v>2456</v>
      </c>
      <c r="F733" s="6">
        <v>2383</v>
      </c>
      <c r="G733" s="6">
        <v>1664.533819</v>
      </c>
      <c r="H733" s="49">
        <v>2383</v>
      </c>
      <c r="I733" s="4">
        <f t="shared" si="41"/>
        <v>0</v>
      </c>
      <c r="J733" s="60">
        <f t="shared" si="42"/>
        <v>0.03</v>
      </c>
      <c r="K733" s="49" t="str">
        <f t="shared" si="43"/>
        <v>Dentro del rango</v>
      </c>
      <c r="L733" s="49">
        <v>1</v>
      </c>
      <c r="M733" s="49">
        <v>1</v>
      </c>
      <c r="N733" s="49">
        <v>1</v>
      </c>
      <c r="O733" s="49">
        <v>1</v>
      </c>
      <c r="P733" s="49">
        <v>1</v>
      </c>
      <c r="Q733" s="49">
        <v>1</v>
      </c>
      <c r="R733" s="49">
        <v>0</v>
      </c>
      <c r="S733" s="49">
        <v>0</v>
      </c>
      <c r="T733" s="49">
        <v>0</v>
      </c>
      <c r="U733" s="49">
        <v>0</v>
      </c>
      <c r="V733" s="67" t="s">
        <v>2457</v>
      </c>
      <c r="W73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0.6</v>
      </c>
      <c r="X733" t="str">
        <f>IF(cto1255AMCO3[[#This Row],[Calificacion]]=1,"Aprobado","Subsanar")</f>
        <v>Subsanar</v>
      </c>
    </row>
    <row r="734" spans="1:24" customFormat="1" hidden="1">
      <c r="A734">
        <v>733</v>
      </c>
      <c r="B734" t="s">
        <v>2458</v>
      </c>
      <c r="C734" s="13" t="s">
        <v>2459</v>
      </c>
      <c r="D734" t="s">
        <v>26</v>
      </c>
      <c r="E734" s="26" t="s">
        <v>2460</v>
      </c>
      <c r="F734" s="6">
        <v>7678</v>
      </c>
      <c r="G734" s="6">
        <v>7719.6153299999996</v>
      </c>
      <c r="H734" s="49">
        <v>7678</v>
      </c>
      <c r="I734" s="4">
        <f t="shared" si="41"/>
        <v>0</v>
      </c>
      <c r="J734" s="60">
        <f t="shared" si="42"/>
        <v>0.03</v>
      </c>
      <c r="K734" s="49" t="str">
        <f t="shared" si="43"/>
        <v>Dentro del rango</v>
      </c>
      <c r="L734" s="49">
        <v>1</v>
      </c>
      <c r="M734" s="49">
        <v>1</v>
      </c>
      <c r="N734" s="49">
        <v>1</v>
      </c>
      <c r="O734" s="49">
        <v>1</v>
      </c>
      <c r="P734" s="49">
        <v>1</v>
      </c>
      <c r="Q734" s="49">
        <v>1</v>
      </c>
      <c r="R734" s="49">
        <v>0</v>
      </c>
      <c r="S734" s="49">
        <v>0</v>
      </c>
      <c r="T734" s="49">
        <v>0</v>
      </c>
      <c r="U734" s="49">
        <v>0</v>
      </c>
      <c r="V734" s="67" t="s">
        <v>2461</v>
      </c>
      <c r="W73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0.6</v>
      </c>
      <c r="X734" t="str">
        <f>IF(cto1255AMCO3[[#This Row],[Calificacion]]=1,"Aprobado","Subsanar")</f>
        <v>Subsanar</v>
      </c>
    </row>
    <row r="735" spans="1:24" customFormat="1" hidden="1">
      <c r="A735">
        <v>734</v>
      </c>
      <c r="B735" t="s">
        <v>2462</v>
      </c>
      <c r="C735" s="13" t="s">
        <v>2463</v>
      </c>
      <c r="D735" t="s">
        <v>26</v>
      </c>
      <c r="E735" s="26" t="s">
        <v>2464</v>
      </c>
      <c r="F735" s="6">
        <v>47888</v>
      </c>
      <c r="G735" s="6">
        <v>45358.308055000001</v>
      </c>
      <c r="H735" s="49">
        <v>47888</v>
      </c>
      <c r="I735" s="4">
        <f t="shared" si="41"/>
        <v>0</v>
      </c>
      <c r="J735" s="60">
        <f t="shared" si="42"/>
        <v>0.03</v>
      </c>
      <c r="K735" s="49" t="str">
        <f t="shared" si="43"/>
        <v>Dentro del rango</v>
      </c>
      <c r="L735" s="49">
        <v>1</v>
      </c>
      <c r="M735" s="49">
        <v>1</v>
      </c>
      <c r="N735" s="49">
        <v>1</v>
      </c>
      <c r="O735" s="49">
        <v>1</v>
      </c>
      <c r="P735" s="49">
        <v>1</v>
      </c>
      <c r="Q735" s="49">
        <v>1</v>
      </c>
      <c r="R735" s="49">
        <v>0</v>
      </c>
      <c r="S735" s="49">
        <v>0</v>
      </c>
      <c r="T735" s="49">
        <v>0</v>
      </c>
      <c r="U735" s="49">
        <v>0</v>
      </c>
      <c r="V735" s="67" t="s">
        <v>2465</v>
      </c>
      <c r="W73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0.6</v>
      </c>
      <c r="X735" t="str">
        <f>IF(cto1255AMCO3[[#This Row],[Calificacion]]=1,"Aprobado","Subsanar")</f>
        <v>Subsanar</v>
      </c>
    </row>
    <row r="736" spans="1:24" customFormat="1" hidden="1">
      <c r="A736">
        <v>735</v>
      </c>
      <c r="B736" t="s">
        <v>2466</v>
      </c>
      <c r="C736" s="13" t="s">
        <v>2467</v>
      </c>
      <c r="D736" t="s">
        <v>26</v>
      </c>
      <c r="E736" s="26" t="s">
        <v>2468</v>
      </c>
      <c r="F736" s="6">
        <v>17551</v>
      </c>
      <c r="G736" s="6">
        <v>17093.361615000002</v>
      </c>
      <c r="H736" s="49">
        <v>17551</v>
      </c>
      <c r="I736" s="4">
        <f t="shared" si="41"/>
        <v>0</v>
      </c>
      <c r="J736" s="60">
        <f t="shared" si="42"/>
        <v>0.03</v>
      </c>
      <c r="K736" s="49" t="str">
        <f t="shared" si="43"/>
        <v>Dentro del rango</v>
      </c>
      <c r="L736" s="49">
        <v>1</v>
      </c>
      <c r="M736" s="49">
        <v>1</v>
      </c>
      <c r="N736" s="49">
        <v>1</v>
      </c>
      <c r="O736" s="49">
        <v>1</v>
      </c>
      <c r="P736" s="49">
        <v>1</v>
      </c>
      <c r="Q736" s="49">
        <v>1</v>
      </c>
      <c r="R736" s="49">
        <v>0</v>
      </c>
      <c r="S736" s="49">
        <v>0</v>
      </c>
      <c r="T736" s="49">
        <v>0</v>
      </c>
      <c r="U736" s="49">
        <v>0</v>
      </c>
      <c r="V736" s="67" t="s">
        <v>2465</v>
      </c>
      <c r="W73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0.6</v>
      </c>
      <c r="X736" t="str">
        <f>IF(cto1255AMCO3[[#This Row],[Calificacion]]=1,"Aprobado","Subsanar")</f>
        <v>Subsanar</v>
      </c>
    </row>
    <row r="737" spans="1:24" customFormat="1" hidden="1">
      <c r="A737">
        <v>736</v>
      </c>
      <c r="B737" t="s">
        <v>2469</v>
      </c>
      <c r="C737" s="13" t="s">
        <v>2470</v>
      </c>
      <c r="D737" t="s">
        <v>26</v>
      </c>
      <c r="E737" s="26" t="s">
        <v>2471</v>
      </c>
      <c r="F737" s="6">
        <v>2739</v>
      </c>
      <c r="G737" s="6">
        <v>7344.7006019999999</v>
      </c>
      <c r="H737" s="49">
        <v>2739</v>
      </c>
      <c r="I737" s="4">
        <f t="shared" si="41"/>
        <v>0</v>
      </c>
      <c r="J737" s="60">
        <f t="shared" si="42"/>
        <v>0.03</v>
      </c>
      <c r="K737" s="49" t="str">
        <f t="shared" si="43"/>
        <v>Dentro del rango</v>
      </c>
      <c r="L737" s="49">
        <v>1</v>
      </c>
      <c r="M737" s="49">
        <v>1</v>
      </c>
      <c r="N737" s="49">
        <v>1</v>
      </c>
      <c r="O737" s="49">
        <v>1</v>
      </c>
      <c r="P737" s="49">
        <v>1</v>
      </c>
      <c r="Q737" s="49">
        <v>1</v>
      </c>
      <c r="R737" s="49">
        <v>0</v>
      </c>
      <c r="S737" s="49">
        <v>0</v>
      </c>
      <c r="T737" s="49">
        <v>0</v>
      </c>
      <c r="U737" s="49">
        <v>0</v>
      </c>
      <c r="V737" s="67" t="s">
        <v>2465</v>
      </c>
      <c r="W73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0.6</v>
      </c>
      <c r="X737" t="str">
        <f>IF(cto1255AMCO3[[#This Row],[Calificacion]]=1,"Aprobado","Subsanar")</f>
        <v>Subsanar</v>
      </c>
    </row>
    <row r="738" spans="1:24" customFormat="1" hidden="1">
      <c r="A738">
        <v>737</v>
      </c>
      <c r="B738" t="s">
        <v>2472</v>
      </c>
      <c r="C738" s="13" t="s">
        <v>2473</v>
      </c>
      <c r="D738" t="s">
        <v>26</v>
      </c>
      <c r="E738" s="26" t="s">
        <v>2474</v>
      </c>
      <c r="F738" s="6">
        <v>11405</v>
      </c>
      <c r="G738" s="6">
        <v>12680.744312000001</v>
      </c>
      <c r="H738" s="49">
        <v>11405</v>
      </c>
      <c r="I738" s="4">
        <f t="shared" si="41"/>
        <v>0</v>
      </c>
      <c r="J738" s="60">
        <f t="shared" si="42"/>
        <v>0.03</v>
      </c>
      <c r="K738" s="49" t="str">
        <f t="shared" si="43"/>
        <v>Dentro del rango</v>
      </c>
      <c r="L738" s="49">
        <v>1</v>
      </c>
      <c r="M738" s="49">
        <v>1</v>
      </c>
      <c r="N738" s="49">
        <v>1</v>
      </c>
      <c r="O738" s="49">
        <v>1</v>
      </c>
      <c r="P738" s="49">
        <v>1</v>
      </c>
      <c r="Q738" s="49">
        <v>1</v>
      </c>
      <c r="R738" s="49">
        <v>0</v>
      </c>
      <c r="S738" s="49">
        <v>0</v>
      </c>
      <c r="T738" s="49">
        <v>0</v>
      </c>
      <c r="U738" s="49">
        <v>0</v>
      </c>
      <c r="V738" s="67" t="s">
        <v>2465</v>
      </c>
      <c r="W73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0.6</v>
      </c>
      <c r="X738" t="str">
        <f>IF(cto1255AMCO3[[#This Row],[Calificacion]]=1,"Aprobado","Subsanar")</f>
        <v>Subsanar</v>
      </c>
    </row>
    <row r="739" spans="1:24" customFormat="1" hidden="1">
      <c r="A739">
        <v>738</v>
      </c>
      <c r="B739" t="s">
        <v>2475</v>
      </c>
      <c r="C739" s="13" t="s">
        <v>2476</v>
      </c>
      <c r="D739" t="s">
        <v>26</v>
      </c>
      <c r="E739" s="26" t="s">
        <v>2477</v>
      </c>
      <c r="F739" s="6">
        <v>400</v>
      </c>
      <c r="G739" s="6">
        <v>54.997968</v>
      </c>
      <c r="H739" s="49">
        <v>400</v>
      </c>
      <c r="I739" s="4">
        <f t="shared" si="41"/>
        <v>0</v>
      </c>
      <c r="J739" s="60">
        <f t="shared" si="42"/>
        <v>0.04</v>
      </c>
      <c r="K739" s="49" t="str">
        <f t="shared" si="43"/>
        <v>Dentro del rango</v>
      </c>
      <c r="L739" s="49">
        <v>1</v>
      </c>
      <c r="M739" s="49">
        <v>1</v>
      </c>
      <c r="N739" s="49">
        <v>1</v>
      </c>
      <c r="O739" s="49">
        <v>1</v>
      </c>
      <c r="P739" s="49">
        <v>0</v>
      </c>
      <c r="Q739" s="49">
        <v>1</v>
      </c>
      <c r="R739" s="49">
        <v>1</v>
      </c>
      <c r="S739" s="49">
        <v>1</v>
      </c>
      <c r="T739" s="49">
        <v>1</v>
      </c>
      <c r="U739" s="49">
        <v>0</v>
      </c>
      <c r="V739" s="67" t="s">
        <v>2478</v>
      </c>
      <c r="W73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739" t="str">
        <f>IF(cto1255AMCO3[[#This Row],[Calificacion]]=1,"Aprobado","Subsanar")</f>
        <v>Subsanar</v>
      </c>
    </row>
    <row r="740" spans="1:24" customFormat="1" hidden="1">
      <c r="A740">
        <v>739</v>
      </c>
      <c r="B740" t="s">
        <v>2479</v>
      </c>
      <c r="C740" s="13" t="s">
        <v>2480</v>
      </c>
      <c r="D740" t="s">
        <v>26</v>
      </c>
      <c r="E740" s="26" t="s">
        <v>2481</v>
      </c>
      <c r="F740" s="6">
        <v>56</v>
      </c>
      <c r="G740" s="6">
        <v>56.230862000000002</v>
      </c>
      <c r="H740" s="49">
        <v>56</v>
      </c>
      <c r="I740" s="4">
        <f t="shared" si="41"/>
        <v>0</v>
      </c>
      <c r="J740" s="60">
        <f t="shared" si="42"/>
        <v>7.0000000000000007E-2</v>
      </c>
      <c r="K740" s="49" t="str">
        <f t="shared" si="43"/>
        <v>Dentro del rango</v>
      </c>
      <c r="L740" s="49">
        <v>1</v>
      </c>
      <c r="M740" s="49">
        <v>1</v>
      </c>
      <c r="N740" s="49">
        <v>1</v>
      </c>
      <c r="O740" s="49">
        <v>1</v>
      </c>
      <c r="P740" s="49">
        <v>0</v>
      </c>
      <c r="Q740" s="49">
        <v>1</v>
      </c>
      <c r="R740" s="49">
        <v>1</v>
      </c>
      <c r="S740" s="49">
        <v>1</v>
      </c>
      <c r="T740" s="49">
        <v>1</v>
      </c>
      <c r="U740" s="49">
        <v>0</v>
      </c>
      <c r="V740" s="67" t="s">
        <v>2482</v>
      </c>
      <c r="W74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740" t="str">
        <f>IF(cto1255AMCO3[[#This Row],[Calificacion]]=1,"Aprobado","Subsanar")</f>
        <v>Subsanar</v>
      </c>
    </row>
    <row r="741" spans="1:24" customFormat="1" hidden="1">
      <c r="A741">
        <v>740</v>
      </c>
      <c r="B741" t="s">
        <v>2483</v>
      </c>
      <c r="C741" s="13" t="s">
        <v>2484</v>
      </c>
      <c r="D741" t="s">
        <v>26</v>
      </c>
      <c r="E741" s="26" t="s">
        <v>2485</v>
      </c>
      <c r="F741" s="6">
        <v>55</v>
      </c>
      <c r="G741" s="6">
        <v>54.702227999999998</v>
      </c>
      <c r="H741" s="49">
        <v>55</v>
      </c>
      <c r="I741" s="4">
        <f t="shared" si="41"/>
        <v>0</v>
      </c>
      <c r="J741" s="60">
        <f t="shared" si="42"/>
        <v>7.0000000000000007E-2</v>
      </c>
      <c r="K741" s="49" t="str">
        <f t="shared" si="43"/>
        <v>Dentro del rango</v>
      </c>
      <c r="L741" s="49">
        <v>1</v>
      </c>
      <c r="M741" s="49">
        <v>1</v>
      </c>
      <c r="N741" s="49">
        <v>1</v>
      </c>
      <c r="O741" s="49">
        <v>1</v>
      </c>
      <c r="P741" s="49">
        <v>0</v>
      </c>
      <c r="Q741" s="49">
        <v>1</v>
      </c>
      <c r="R741" s="49">
        <v>1</v>
      </c>
      <c r="S741" s="49">
        <v>1</v>
      </c>
      <c r="T741" s="49">
        <v>1</v>
      </c>
      <c r="U741" s="49">
        <v>0</v>
      </c>
      <c r="V741" s="67" t="s">
        <v>2486</v>
      </c>
      <c r="W74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741" t="str">
        <f>IF(cto1255AMCO3[[#This Row],[Calificacion]]=1,"Aprobado","Subsanar")</f>
        <v>Subsanar</v>
      </c>
    </row>
    <row r="742" spans="1:24" customFormat="1" hidden="1">
      <c r="A742">
        <v>741</v>
      </c>
      <c r="B742" t="s">
        <v>2487</v>
      </c>
      <c r="C742" s="13" t="s">
        <v>2488</v>
      </c>
      <c r="D742" t="s">
        <v>26</v>
      </c>
      <c r="E742" s="26" t="s">
        <v>2489</v>
      </c>
      <c r="F742" s="6">
        <v>57</v>
      </c>
      <c r="G742" s="6">
        <v>56.382033</v>
      </c>
      <c r="H742" s="49">
        <v>57</v>
      </c>
      <c r="I742" s="4">
        <f t="shared" si="41"/>
        <v>0</v>
      </c>
      <c r="J742" s="60">
        <f t="shared" si="42"/>
        <v>7.0000000000000007E-2</v>
      </c>
      <c r="K742" s="49" t="str">
        <f t="shared" si="43"/>
        <v>Dentro del rango</v>
      </c>
      <c r="L742" s="49">
        <v>1</v>
      </c>
      <c r="M742" s="49">
        <v>1</v>
      </c>
      <c r="N742" s="49">
        <v>1</v>
      </c>
      <c r="O742" s="49">
        <v>1</v>
      </c>
      <c r="P742" s="49">
        <v>0</v>
      </c>
      <c r="Q742" s="49">
        <v>1</v>
      </c>
      <c r="R742" s="49">
        <v>1</v>
      </c>
      <c r="S742" s="49">
        <v>1</v>
      </c>
      <c r="T742" s="49">
        <v>1</v>
      </c>
      <c r="U742" s="49">
        <v>0</v>
      </c>
      <c r="V742" s="67" t="s">
        <v>2490</v>
      </c>
      <c r="W74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742" t="str">
        <f>IF(cto1255AMCO3[[#This Row],[Calificacion]]=1,"Aprobado","Subsanar")</f>
        <v>Subsanar</v>
      </c>
    </row>
    <row r="743" spans="1:24" customFormat="1" hidden="1">
      <c r="A743">
        <v>742</v>
      </c>
      <c r="B743" t="s">
        <v>2491</v>
      </c>
      <c r="C743" s="13" t="s">
        <v>2492</v>
      </c>
      <c r="D743" t="s">
        <v>26</v>
      </c>
      <c r="E743" s="26" t="s">
        <v>2493</v>
      </c>
      <c r="F743" s="6">
        <v>51</v>
      </c>
      <c r="G743" s="6">
        <v>50.607469000000002</v>
      </c>
      <c r="H743" s="49">
        <v>51</v>
      </c>
      <c r="I743" s="4">
        <f t="shared" si="41"/>
        <v>0</v>
      </c>
      <c r="J743" s="60">
        <f t="shared" si="42"/>
        <v>7.0000000000000007E-2</v>
      </c>
      <c r="K743" s="49" t="str">
        <f t="shared" si="43"/>
        <v>Dentro del rango</v>
      </c>
      <c r="L743" s="49">
        <v>1</v>
      </c>
      <c r="M743" s="49">
        <v>1</v>
      </c>
      <c r="N743" s="49">
        <v>1</v>
      </c>
      <c r="O743" s="49">
        <v>1</v>
      </c>
      <c r="P743" s="49">
        <v>0</v>
      </c>
      <c r="Q743" s="49">
        <v>1</v>
      </c>
      <c r="R743" s="49">
        <v>1</v>
      </c>
      <c r="S743" s="49">
        <v>1</v>
      </c>
      <c r="T743" s="49">
        <v>1</v>
      </c>
      <c r="U743" s="49">
        <v>0</v>
      </c>
      <c r="V743" s="67" t="s">
        <v>2494</v>
      </c>
      <c r="W74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743" t="str">
        <f>IF(cto1255AMCO3[[#This Row],[Calificacion]]=1,"Aprobado","Subsanar")</f>
        <v>Subsanar</v>
      </c>
    </row>
    <row r="744" spans="1:24" customFormat="1" hidden="1">
      <c r="A744">
        <v>743</v>
      </c>
      <c r="B744" t="s">
        <v>2495</v>
      </c>
      <c r="C744" s="13" t="s">
        <v>2496</v>
      </c>
      <c r="D744" t="s">
        <v>26</v>
      </c>
      <c r="E744" s="26" t="s">
        <v>2497</v>
      </c>
      <c r="F744" s="6">
        <v>154</v>
      </c>
      <c r="G744" s="6">
        <v>82.218266999999997</v>
      </c>
      <c r="H744" s="49">
        <v>154</v>
      </c>
      <c r="I744" s="4">
        <f t="shared" si="41"/>
        <v>0</v>
      </c>
      <c r="J744" s="60">
        <f t="shared" si="42"/>
        <v>0.06</v>
      </c>
      <c r="K744" s="49" t="str">
        <f t="shared" si="43"/>
        <v>Dentro del rango</v>
      </c>
      <c r="L744" s="49">
        <v>1</v>
      </c>
      <c r="M744" s="49">
        <v>1</v>
      </c>
      <c r="N744" s="49">
        <v>1</v>
      </c>
      <c r="O744" s="49">
        <v>1</v>
      </c>
      <c r="P744" s="49">
        <v>0</v>
      </c>
      <c r="Q744" s="49">
        <v>1</v>
      </c>
      <c r="R744" s="49">
        <v>1</v>
      </c>
      <c r="S744" s="49">
        <v>1</v>
      </c>
      <c r="T744" s="49">
        <v>1</v>
      </c>
      <c r="U744" s="49">
        <v>1</v>
      </c>
      <c r="V744" s="67" t="s">
        <v>2143</v>
      </c>
      <c r="W74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744" t="str">
        <f>IF(cto1255AMCO3[[#This Row],[Calificacion]]=1,"Aprobado","Subsanar")</f>
        <v>Subsanar</v>
      </c>
    </row>
    <row r="745" spans="1:24" customFormat="1" hidden="1">
      <c r="A745">
        <v>744</v>
      </c>
      <c r="B745" t="s">
        <v>2498</v>
      </c>
      <c r="C745" s="13" t="s">
        <v>2499</v>
      </c>
      <c r="D745" t="s">
        <v>144</v>
      </c>
      <c r="E745" s="26" t="s">
        <v>2500</v>
      </c>
      <c r="F745" s="6">
        <v>39</v>
      </c>
      <c r="G745" s="6">
        <v>39.041946000000003</v>
      </c>
      <c r="H745" s="49">
        <v>39</v>
      </c>
      <c r="I745" s="4">
        <f t="shared" si="41"/>
        <v>0</v>
      </c>
      <c r="J745" s="60">
        <f t="shared" si="42"/>
        <v>7.0000000000000007E-2</v>
      </c>
      <c r="K745" s="49" t="str">
        <f t="shared" si="43"/>
        <v>Dentro del rango</v>
      </c>
      <c r="L745" s="49">
        <v>1</v>
      </c>
      <c r="M745" s="49">
        <v>1</v>
      </c>
      <c r="N745" s="49">
        <v>1</v>
      </c>
      <c r="O745" s="49">
        <v>1</v>
      </c>
      <c r="P745" s="49">
        <v>1</v>
      </c>
      <c r="Q745" s="49">
        <v>1</v>
      </c>
      <c r="R745" s="49">
        <v>0</v>
      </c>
      <c r="S745" s="49">
        <v>0</v>
      </c>
      <c r="T745" s="49">
        <v>0</v>
      </c>
      <c r="U745" s="49">
        <v>0</v>
      </c>
      <c r="V745" s="67" t="s">
        <v>2501</v>
      </c>
      <c r="W74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0.6</v>
      </c>
      <c r="X745" t="str">
        <f>IF(cto1255AMCO3[[#This Row],[Calificacion]]=1,"Aprobado","Subsanar")</f>
        <v>Subsanar</v>
      </c>
    </row>
    <row r="746" spans="1:24" customFormat="1" hidden="1">
      <c r="A746">
        <v>745</v>
      </c>
      <c r="B746" t="s">
        <v>2502</v>
      </c>
      <c r="C746" s="13" t="s">
        <v>2503</v>
      </c>
      <c r="D746" t="s">
        <v>144</v>
      </c>
      <c r="E746" s="26" t="s">
        <v>2504</v>
      </c>
      <c r="F746" s="6">
        <v>98</v>
      </c>
      <c r="G746" s="6">
        <v>98.445533999999995</v>
      </c>
      <c r="H746" s="49">
        <v>98</v>
      </c>
      <c r="I746" s="4">
        <f t="shared" si="41"/>
        <v>0</v>
      </c>
      <c r="J746" s="60">
        <f t="shared" si="42"/>
        <v>0.06</v>
      </c>
      <c r="K746" s="49" t="str">
        <f t="shared" si="43"/>
        <v>Dentro del rango</v>
      </c>
      <c r="L746" s="49">
        <v>1</v>
      </c>
      <c r="M746" s="49">
        <v>1</v>
      </c>
      <c r="N746" s="49">
        <v>1</v>
      </c>
      <c r="O746" s="49">
        <v>1</v>
      </c>
      <c r="P746" s="49">
        <v>0</v>
      </c>
      <c r="Q746" s="49">
        <v>1</v>
      </c>
      <c r="R746" s="49">
        <v>1</v>
      </c>
      <c r="S746" s="49">
        <v>1</v>
      </c>
      <c r="T746" s="49">
        <v>1</v>
      </c>
      <c r="U746" s="49">
        <v>1</v>
      </c>
      <c r="V746" s="67" t="s">
        <v>2505</v>
      </c>
      <c r="W74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746" t="str">
        <f>IF(cto1255AMCO3[[#This Row],[Calificacion]]=1,"Aprobado","Subsanar")</f>
        <v>Subsanar</v>
      </c>
    </row>
    <row r="747" spans="1:24" customFormat="1" hidden="1">
      <c r="A747">
        <v>746</v>
      </c>
      <c r="B747" t="s">
        <v>2506</v>
      </c>
      <c r="C747" s="13" t="s">
        <v>2507</v>
      </c>
      <c r="D747" t="s">
        <v>144</v>
      </c>
      <c r="E747" s="26" t="s">
        <v>2508</v>
      </c>
      <c r="F747" s="6">
        <v>49</v>
      </c>
      <c r="G747" s="6">
        <v>72.677509999999998</v>
      </c>
      <c r="H747" s="49">
        <v>49</v>
      </c>
      <c r="I747" s="4">
        <f t="shared" si="41"/>
        <v>0</v>
      </c>
      <c r="J747" s="60">
        <f t="shared" si="42"/>
        <v>7.0000000000000007E-2</v>
      </c>
      <c r="K747" s="49" t="str">
        <f t="shared" si="43"/>
        <v>Dentro del rango</v>
      </c>
      <c r="L747" s="49">
        <v>1</v>
      </c>
      <c r="M747" s="49">
        <v>1</v>
      </c>
      <c r="N747" s="49">
        <v>1</v>
      </c>
      <c r="O747" s="49">
        <v>1</v>
      </c>
      <c r="P747" s="49">
        <v>1</v>
      </c>
      <c r="Q747" s="49">
        <v>1</v>
      </c>
      <c r="R747" s="49">
        <v>1</v>
      </c>
      <c r="S747" s="49">
        <v>1</v>
      </c>
      <c r="T747" s="49">
        <v>0</v>
      </c>
      <c r="U747" s="49">
        <v>0</v>
      </c>
      <c r="V747" s="67" t="s">
        <v>2509</v>
      </c>
      <c r="W74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747" t="str">
        <f>IF(cto1255AMCO3[[#This Row],[Calificacion]]=1,"Aprobado","Subsanar")</f>
        <v>Subsanar</v>
      </c>
    </row>
    <row r="748" spans="1:24" customFormat="1" hidden="1">
      <c r="A748">
        <v>747</v>
      </c>
      <c r="B748" t="s">
        <v>2510</v>
      </c>
      <c r="C748" s="13" t="s">
        <v>2511</v>
      </c>
      <c r="D748" t="s">
        <v>144</v>
      </c>
      <c r="E748" s="26" t="s">
        <v>2512</v>
      </c>
      <c r="F748" s="6">
        <v>49</v>
      </c>
      <c r="G748" s="6">
        <v>48.864691000000001</v>
      </c>
      <c r="H748" s="49">
        <v>49</v>
      </c>
      <c r="I748" s="4">
        <f t="shared" si="41"/>
        <v>0</v>
      </c>
      <c r="J748" s="60">
        <f t="shared" si="42"/>
        <v>7.0000000000000007E-2</v>
      </c>
      <c r="K748" s="49" t="str">
        <f t="shared" si="43"/>
        <v>Dentro del rango</v>
      </c>
      <c r="L748" s="49">
        <v>1</v>
      </c>
      <c r="M748" s="49">
        <v>1</v>
      </c>
      <c r="N748" s="49">
        <v>1</v>
      </c>
      <c r="O748" s="49">
        <v>1</v>
      </c>
      <c r="P748" s="49">
        <v>0</v>
      </c>
      <c r="Q748" s="49">
        <v>1</v>
      </c>
      <c r="R748" s="49">
        <v>1</v>
      </c>
      <c r="S748" s="49">
        <v>1</v>
      </c>
      <c r="T748" s="49">
        <v>1</v>
      </c>
      <c r="U748" s="49">
        <v>1</v>
      </c>
      <c r="V748" s="67" t="s">
        <v>2513</v>
      </c>
      <c r="W7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748" t="str">
        <f>IF(cto1255AMCO3[[#This Row],[Calificacion]]=1,"Aprobado","Subsanar")</f>
        <v>Subsanar</v>
      </c>
    </row>
    <row r="749" spans="1:24" customFormat="1" hidden="1">
      <c r="A749">
        <v>748</v>
      </c>
      <c r="B749" t="s">
        <v>2514</v>
      </c>
      <c r="C749" s="13" t="s">
        <v>2515</v>
      </c>
      <c r="D749" t="s">
        <v>144</v>
      </c>
      <c r="E749" s="26" t="s">
        <v>2516</v>
      </c>
      <c r="F749" s="6">
        <v>60</v>
      </c>
      <c r="G749" s="6">
        <v>49.530866000000003</v>
      </c>
      <c r="H749" s="49">
        <v>60</v>
      </c>
      <c r="I749" s="4">
        <f t="shared" si="41"/>
        <v>0</v>
      </c>
      <c r="J749" s="60">
        <f t="shared" si="42"/>
        <v>7.0000000000000007E-2</v>
      </c>
      <c r="K749" s="49" t="str">
        <f t="shared" si="43"/>
        <v>Dentro del rango</v>
      </c>
      <c r="L749" s="49">
        <v>1</v>
      </c>
      <c r="M749" s="49">
        <v>1</v>
      </c>
      <c r="N749" s="49">
        <v>1</v>
      </c>
      <c r="O749" s="49">
        <v>1</v>
      </c>
      <c r="P749" s="49">
        <v>1</v>
      </c>
      <c r="Q749" s="49">
        <v>1</v>
      </c>
      <c r="R749" s="49">
        <v>1</v>
      </c>
      <c r="S749" s="49">
        <v>1</v>
      </c>
      <c r="T749" s="49">
        <v>1</v>
      </c>
      <c r="U749" s="49">
        <v>0</v>
      </c>
      <c r="V749" s="67" t="s">
        <v>2517</v>
      </c>
      <c r="W7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749" t="str">
        <f>IF(cto1255AMCO3[[#This Row],[Calificacion]]=1,"Aprobado","Subsanar")</f>
        <v>Subsanar</v>
      </c>
    </row>
    <row r="750" spans="1:24" customFormat="1" hidden="1">
      <c r="A750">
        <v>749</v>
      </c>
      <c r="B750" t="s">
        <v>2518</v>
      </c>
      <c r="C750" s="13" t="s">
        <v>2519</v>
      </c>
      <c r="D750" t="s">
        <v>144</v>
      </c>
      <c r="E750" s="26" t="s">
        <v>2520</v>
      </c>
      <c r="F750" s="6">
        <v>50</v>
      </c>
      <c r="G750" s="6">
        <v>49.976345000000002</v>
      </c>
      <c r="H750" s="49">
        <v>50</v>
      </c>
      <c r="I750" s="4">
        <f t="shared" si="41"/>
        <v>0</v>
      </c>
      <c r="J750" s="60">
        <f t="shared" si="42"/>
        <v>7.0000000000000007E-2</v>
      </c>
      <c r="K750" s="49" t="str">
        <f t="shared" si="43"/>
        <v>Dentro del rango</v>
      </c>
      <c r="L750" s="49">
        <v>1</v>
      </c>
      <c r="M750" s="49">
        <v>1</v>
      </c>
      <c r="N750" s="49">
        <v>1</v>
      </c>
      <c r="O750" s="49">
        <v>0</v>
      </c>
      <c r="P750" s="49">
        <v>1</v>
      </c>
      <c r="Q750" s="49">
        <v>1</v>
      </c>
      <c r="R750" s="49">
        <v>0</v>
      </c>
      <c r="S750" s="49">
        <v>0</v>
      </c>
      <c r="T750" s="49">
        <v>0</v>
      </c>
      <c r="U750" s="49">
        <v>0</v>
      </c>
      <c r="V750" s="67" t="s">
        <v>2521</v>
      </c>
      <c r="W75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0.5</v>
      </c>
      <c r="X750" t="str">
        <f>IF(cto1255AMCO3[[#This Row],[Calificacion]]=1,"Aprobado","Subsanar")</f>
        <v>Subsanar</v>
      </c>
    </row>
    <row r="751" spans="1:24" customFormat="1" hidden="1">
      <c r="A751">
        <v>750</v>
      </c>
      <c r="B751" t="s">
        <v>2522</v>
      </c>
      <c r="C751" s="13" t="s">
        <v>2523</v>
      </c>
      <c r="D751" t="s">
        <v>144</v>
      </c>
      <c r="E751" s="26" t="s">
        <v>2524</v>
      </c>
      <c r="F751" s="6">
        <v>57</v>
      </c>
      <c r="G751" s="6">
        <v>57.021647999999999</v>
      </c>
      <c r="H751" s="49">
        <v>57</v>
      </c>
      <c r="I751" s="4">
        <f t="shared" si="41"/>
        <v>0</v>
      </c>
      <c r="J751" s="60">
        <f t="shared" si="42"/>
        <v>7.0000000000000007E-2</v>
      </c>
      <c r="K751" s="49" t="str">
        <f t="shared" si="43"/>
        <v>Dentro del rango</v>
      </c>
      <c r="L751" s="49">
        <v>1</v>
      </c>
      <c r="M751" s="49">
        <v>1</v>
      </c>
      <c r="N751" s="49">
        <v>1</v>
      </c>
      <c r="O751" s="49">
        <v>0</v>
      </c>
      <c r="P751" s="49">
        <v>1</v>
      </c>
      <c r="Q751" s="49">
        <v>1</v>
      </c>
      <c r="R751" s="49">
        <v>0</v>
      </c>
      <c r="S751" s="49">
        <v>0</v>
      </c>
      <c r="T751" s="49">
        <v>0</v>
      </c>
      <c r="U751" s="49">
        <v>0</v>
      </c>
      <c r="V751" s="67" t="s">
        <v>2525</v>
      </c>
      <c r="W7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0.5</v>
      </c>
      <c r="X751" t="str">
        <f>IF(cto1255AMCO3[[#This Row],[Calificacion]]=1,"Aprobado","Subsanar")</f>
        <v>Subsanar</v>
      </c>
    </row>
    <row r="752" spans="1:24" customFormat="1" hidden="1">
      <c r="A752">
        <v>751</v>
      </c>
      <c r="B752" t="s">
        <v>2526</v>
      </c>
      <c r="C752" s="13" t="s">
        <v>2527</v>
      </c>
      <c r="D752" t="s">
        <v>144</v>
      </c>
      <c r="E752" s="26" t="s">
        <v>2528</v>
      </c>
      <c r="F752" s="6">
        <v>54</v>
      </c>
      <c r="G752" s="6">
        <v>53.821055999999999</v>
      </c>
      <c r="H752" s="49">
        <v>54</v>
      </c>
      <c r="I752" s="4">
        <f t="shared" si="41"/>
        <v>0</v>
      </c>
      <c r="J752" s="60">
        <f t="shared" si="42"/>
        <v>7.0000000000000007E-2</v>
      </c>
      <c r="K752" s="49" t="str">
        <f t="shared" si="43"/>
        <v>Dentro del rango</v>
      </c>
      <c r="L752" s="49">
        <v>1</v>
      </c>
      <c r="M752" s="49">
        <v>1</v>
      </c>
      <c r="N752" s="49">
        <v>1</v>
      </c>
      <c r="O752" s="49">
        <v>1</v>
      </c>
      <c r="P752" s="49">
        <v>0</v>
      </c>
      <c r="Q752" s="49">
        <v>1</v>
      </c>
      <c r="R752" s="49">
        <v>1</v>
      </c>
      <c r="S752" s="49">
        <v>1</v>
      </c>
      <c r="T752" s="49">
        <v>1</v>
      </c>
      <c r="U752" s="49">
        <v>1</v>
      </c>
      <c r="V752" s="67" t="s">
        <v>168</v>
      </c>
      <c r="W75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752" t="str">
        <f>IF(cto1255AMCO3[[#This Row],[Calificacion]]=1,"Aprobado","Subsanar")</f>
        <v>Subsanar</v>
      </c>
    </row>
    <row r="753" spans="1:24" customFormat="1" hidden="1">
      <c r="A753">
        <v>752</v>
      </c>
      <c r="B753" t="s">
        <v>2529</v>
      </c>
      <c r="C753" s="13" t="s">
        <v>2530</v>
      </c>
      <c r="D753" t="s">
        <v>144</v>
      </c>
      <c r="E753" s="26" t="s">
        <v>2531</v>
      </c>
      <c r="F753" s="6">
        <v>54</v>
      </c>
      <c r="G753" s="6">
        <v>53.823269000000003</v>
      </c>
      <c r="H753" s="49">
        <v>54</v>
      </c>
      <c r="I753" s="4">
        <f t="shared" si="41"/>
        <v>0</v>
      </c>
      <c r="J753" s="60">
        <f t="shared" si="42"/>
        <v>7.0000000000000007E-2</v>
      </c>
      <c r="K753" s="49" t="str">
        <f t="shared" si="43"/>
        <v>Dentro del rango</v>
      </c>
      <c r="L753" s="49">
        <v>1</v>
      </c>
      <c r="M753" s="49">
        <v>1</v>
      </c>
      <c r="N753" s="49">
        <v>1</v>
      </c>
      <c r="O753" s="49">
        <v>1</v>
      </c>
      <c r="P753" s="49">
        <v>0</v>
      </c>
      <c r="Q753" s="49">
        <v>1</v>
      </c>
      <c r="R753" s="49">
        <v>1</v>
      </c>
      <c r="S753" s="49">
        <v>1</v>
      </c>
      <c r="T753" s="49">
        <v>1</v>
      </c>
      <c r="U753" s="49">
        <v>1</v>
      </c>
      <c r="V753" s="67" t="s">
        <v>168</v>
      </c>
      <c r="W75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753" t="str">
        <f>IF(cto1255AMCO3[[#This Row],[Calificacion]]=1,"Aprobado","Subsanar")</f>
        <v>Subsanar</v>
      </c>
    </row>
    <row r="754" spans="1:24" customFormat="1" hidden="1">
      <c r="A754">
        <v>753</v>
      </c>
      <c r="B754" t="s">
        <v>2532</v>
      </c>
      <c r="C754" s="13" t="s">
        <v>2533</v>
      </c>
      <c r="D754" t="s">
        <v>144</v>
      </c>
      <c r="E754" s="26" t="s">
        <v>2534</v>
      </c>
      <c r="F754" s="6">
        <v>54</v>
      </c>
      <c r="G754" s="6">
        <v>53.814087000000001</v>
      </c>
      <c r="H754" s="49">
        <v>54</v>
      </c>
      <c r="I754" s="4">
        <f t="shared" si="41"/>
        <v>0</v>
      </c>
      <c r="J754" s="60">
        <f t="shared" si="42"/>
        <v>7.0000000000000007E-2</v>
      </c>
      <c r="K754" s="49" t="str">
        <f t="shared" si="43"/>
        <v>Dentro del rango</v>
      </c>
      <c r="L754" s="49">
        <v>1</v>
      </c>
      <c r="M754" s="49">
        <v>1</v>
      </c>
      <c r="N754" s="49">
        <v>1</v>
      </c>
      <c r="O754" s="49">
        <v>1</v>
      </c>
      <c r="P754" s="49">
        <v>0</v>
      </c>
      <c r="Q754" s="49">
        <v>1</v>
      </c>
      <c r="R754" s="49">
        <v>1</v>
      </c>
      <c r="S754" s="49">
        <v>1</v>
      </c>
      <c r="T754" s="49">
        <v>1</v>
      </c>
      <c r="U754" s="49">
        <v>1</v>
      </c>
      <c r="V754" s="67" t="s">
        <v>168</v>
      </c>
      <c r="W75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754" t="str">
        <f>IF(cto1255AMCO3[[#This Row],[Calificacion]]=1,"Aprobado","Subsanar")</f>
        <v>Subsanar</v>
      </c>
    </row>
    <row r="755" spans="1:24" customFormat="1" hidden="1">
      <c r="A755">
        <v>754</v>
      </c>
      <c r="B755" t="s">
        <v>2535</v>
      </c>
      <c r="C755" s="13" t="s">
        <v>2536</v>
      </c>
      <c r="D755" t="s">
        <v>144</v>
      </c>
      <c r="E755" s="26" t="s">
        <v>2537</v>
      </c>
      <c r="F755" s="6">
        <v>54</v>
      </c>
      <c r="G755" s="6">
        <v>54.002785000000003</v>
      </c>
      <c r="H755" s="49">
        <v>54</v>
      </c>
      <c r="I755" s="4">
        <f t="shared" si="41"/>
        <v>0</v>
      </c>
      <c r="J755" s="60">
        <f t="shared" si="42"/>
        <v>7.0000000000000007E-2</v>
      </c>
      <c r="K755" s="49" t="str">
        <f t="shared" si="43"/>
        <v>Dentro del rango</v>
      </c>
      <c r="L755" s="49">
        <v>1</v>
      </c>
      <c r="M755" s="49">
        <v>1</v>
      </c>
      <c r="N755" s="49">
        <v>1</v>
      </c>
      <c r="O755" s="49">
        <v>1</v>
      </c>
      <c r="P755" s="49">
        <v>0</v>
      </c>
      <c r="Q755" s="49">
        <v>1</v>
      </c>
      <c r="R755" s="49">
        <v>1</v>
      </c>
      <c r="S755" s="49">
        <v>1</v>
      </c>
      <c r="T755" s="49">
        <v>1</v>
      </c>
      <c r="U755" s="49">
        <v>1</v>
      </c>
      <c r="V755" s="67" t="s">
        <v>168</v>
      </c>
      <c r="W75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755" t="str">
        <f>IF(cto1255AMCO3[[#This Row],[Calificacion]]=1,"Aprobado","Subsanar")</f>
        <v>Subsanar</v>
      </c>
    </row>
    <row r="756" spans="1:24" customFormat="1" hidden="1">
      <c r="A756">
        <v>755</v>
      </c>
      <c r="B756" t="s">
        <v>2538</v>
      </c>
      <c r="C756" s="13" t="s">
        <v>2539</v>
      </c>
      <c r="D756" t="s">
        <v>144</v>
      </c>
      <c r="E756" s="26" t="s">
        <v>2540</v>
      </c>
      <c r="F756" s="6">
        <v>54</v>
      </c>
      <c r="G756" s="6">
        <v>54.138438000000001</v>
      </c>
      <c r="H756" s="49">
        <v>54</v>
      </c>
      <c r="I756" s="4">
        <f t="shared" si="41"/>
        <v>0</v>
      </c>
      <c r="J756" s="60">
        <f t="shared" si="42"/>
        <v>7.0000000000000007E-2</v>
      </c>
      <c r="K756" s="49" t="str">
        <f t="shared" si="43"/>
        <v>Dentro del rango</v>
      </c>
      <c r="L756" s="49">
        <v>1</v>
      </c>
      <c r="M756" s="49">
        <v>1</v>
      </c>
      <c r="N756" s="49">
        <v>1</v>
      </c>
      <c r="O756" s="49">
        <v>1</v>
      </c>
      <c r="P756" s="49">
        <v>0</v>
      </c>
      <c r="Q756" s="49">
        <v>1</v>
      </c>
      <c r="R756" s="49">
        <v>1</v>
      </c>
      <c r="S756" s="49">
        <v>1</v>
      </c>
      <c r="T756" s="49">
        <v>1</v>
      </c>
      <c r="U756" s="49">
        <v>1</v>
      </c>
      <c r="V756" s="67" t="s">
        <v>168</v>
      </c>
      <c r="W75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756" t="str">
        <f>IF(cto1255AMCO3[[#This Row],[Calificacion]]=1,"Aprobado","Subsanar")</f>
        <v>Subsanar</v>
      </c>
    </row>
    <row r="757" spans="1:24" customFormat="1" hidden="1">
      <c r="A757">
        <v>756</v>
      </c>
      <c r="B757" t="s">
        <v>2541</v>
      </c>
      <c r="C757" s="13" t="s">
        <v>2542</v>
      </c>
      <c r="D757" t="s">
        <v>144</v>
      </c>
      <c r="E757" s="26" t="s">
        <v>2543</v>
      </c>
      <c r="F757" s="6">
        <v>55</v>
      </c>
      <c r="G757" s="6">
        <v>54.808053999999998</v>
      </c>
      <c r="H757" s="49">
        <v>55</v>
      </c>
      <c r="I757" s="4">
        <f t="shared" si="41"/>
        <v>0</v>
      </c>
      <c r="J757" s="60">
        <f t="shared" si="42"/>
        <v>7.0000000000000007E-2</v>
      </c>
      <c r="K757" s="49" t="str">
        <f t="shared" si="43"/>
        <v>Dentro del rango</v>
      </c>
      <c r="L757" s="49">
        <v>1</v>
      </c>
      <c r="M757" s="49">
        <v>1</v>
      </c>
      <c r="N757" s="49">
        <v>1</v>
      </c>
      <c r="O757" s="49">
        <v>1</v>
      </c>
      <c r="P757" s="49">
        <v>0</v>
      </c>
      <c r="Q757" s="49">
        <v>1</v>
      </c>
      <c r="R757" s="49">
        <v>1</v>
      </c>
      <c r="S757" s="49">
        <v>1</v>
      </c>
      <c r="T757" s="49">
        <v>1</v>
      </c>
      <c r="U757" s="49">
        <v>1</v>
      </c>
      <c r="V757" s="67" t="s">
        <v>168</v>
      </c>
      <c r="W75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757" t="str">
        <f>IF(cto1255AMCO3[[#This Row],[Calificacion]]=1,"Aprobado","Subsanar")</f>
        <v>Subsanar</v>
      </c>
    </row>
    <row r="758" spans="1:24" customFormat="1" hidden="1">
      <c r="A758">
        <v>757</v>
      </c>
      <c r="B758" t="s">
        <v>2544</v>
      </c>
      <c r="C758" s="13" t="s">
        <v>2545</v>
      </c>
      <c r="D758" t="s">
        <v>144</v>
      </c>
      <c r="E758" s="26" t="s">
        <v>2546</v>
      </c>
      <c r="F758" s="6">
        <v>54</v>
      </c>
      <c r="G758" s="6">
        <v>54.014017000000003</v>
      </c>
      <c r="H758" s="49">
        <v>54</v>
      </c>
      <c r="I758" s="4">
        <f t="shared" si="41"/>
        <v>0</v>
      </c>
      <c r="J758" s="60">
        <f t="shared" si="42"/>
        <v>7.0000000000000007E-2</v>
      </c>
      <c r="K758" s="49" t="str">
        <f t="shared" si="43"/>
        <v>Dentro del rango</v>
      </c>
      <c r="L758" s="49">
        <v>1</v>
      </c>
      <c r="M758" s="49">
        <v>1</v>
      </c>
      <c r="N758" s="49">
        <v>1</v>
      </c>
      <c r="O758" s="49">
        <v>1</v>
      </c>
      <c r="P758" s="49">
        <v>0</v>
      </c>
      <c r="Q758" s="49">
        <v>1</v>
      </c>
      <c r="R758" s="49">
        <v>1</v>
      </c>
      <c r="S758" s="49">
        <v>1</v>
      </c>
      <c r="T758" s="49">
        <v>1</v>
      </c>
      <c r="U758" s="49">
        <v>1</v>
      </c>
      <c r="V758" s="67" t="s">
        <v>168</v>
      </c>
      <c r="W75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758" t="str">
        <f>IF(cto1255AMCO3[[#This Row],[Calificacion]]=1,"Aprobado","Subsanar")</f>
        <v>Subsanar</v>
      </c>
    </row>
    <row r="759" spans="1:24" customFormat="1" hidden="1">
      <c r="A759">
        <v>758</v>
      </c>
      <c r="B759" t="s">
        <v>2547</v>
      </c>
      <c r="C759" s="13" t="s">
        <v>2548</v>
      </c>
      <c r="D759" t="s">
        <v>144</v>
      </c>
      <c r="E759" s="26" t="s">
        <v>2549</v>
      </c>
      <c r="F759" s="6">
        <v>54</v>
      </c>
      <c r="G759" s="6">
        <v>53.819527999999998</v>
      </c>
      <c r="H759" s="49">
        <v>54</v>
      </c>
      <c r="I759" s="4">
        <f t="shared" si="41"/>
        <v>0</v>
      </c>
      <c r="J759" s="60">
        <f t="shared" si="42"/>
        <v>7.0000000000000007E-2</v>
      </c>
      <c r="K759" s="49" t="str">
        <f t="shared" si="43"/>
        <v>Dentro del rango</v>
      </c>
      <c r="L759" s="49">
        <v>1</v>
      </c>
      <c r="M759" s="49">
        <v>1</v>
      </c>
      <c r="N759" s="49">
        <v>1</v>
      </c>
      <c r="O759" s="49">
        <v>1</v>
      </c>
      <c r="P759" s="49">
        <v>0</v>
      </c>
      <c r="Q759" s="49">
        <v>1</v>
      </c>
      <c r="R759" s="49">
        <v>1</v>
      </c>
      <c r="S759" s="49">
        <v>1</v>
      </c>
      <c r="T759" s="49">
        <v>1</v>
      </c>
      <c r="U759" s="49">
        <v>1</v>
      </c>
      <c r="V759" s="67" t="s">
        <v>168</v>
      </c>
      <c r="W75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759" t="str">
        <f>IF(cto1255AMCO3[[#This Row],[Calificacion]]=1,"Aprobado","Subsanar")</f>
        <v>Subsanar</v>
      </c>
    </row>
    <row r="760" spans="1:24" customFormat="1" hidden="1">
      <c r="A760">
        <v>759</v>
      </c>
      <c r="B760" t="s">
        <v>165</v>
      </c>
      <c r="C760" s="13" t="s">
        <v>166</v>
      </c>
      <c r="D760" t="s">
        <v>144</v>
      </c>
      <c r="E760" s="26" t="s">
        <v>167</v>
      </c>
      <c r="F760" s="6">
        <v>70</v>
      </c>
      <c r="G760" s="6">
        <v>70.232388999999998</v>
      </c>
      <c r="H760" s="49">
        <v>70</v>
      </c>
      <c r="I760" s="4">
        <f t="shared" si="41"/>
        <v>0</v>
      </c>
      <c r="J760" s="60">
        <f t="shared" si="42"/>
        <v>7.0000000000000007E-2</v>
      </c>
      <c r="K760" s="49" t="str">
        <f t="shared" si="43"/>
        <v>Dentro del rango</v>
      </c>
      <c r="L760" s="49">
        <v>1</v>
      </c>
      <c r="M760" s="49">
        <v>1</v>
      </c>
      <c r="N760" s="49">
        <v>1</v>
      </c>
      <c r="O760" s="49">
        <v>1</v>
      </c>
      <c r="P760" s="49">
        <v>0</v>
      </c>
      <c r="Q760" s="49">
        <v>1</v>
      </c>
      <c r="R760" s="49">
        <v>1</v>
      </c>
      <c r="S760" s="49">
        <v>1</v>
      </c>
      <c r="T760" s="49">
        <v>1</v>
      </c>
      <c r="U760" s="49">
        <v>1</v>
      </c>
      <c r="V760" s="67" t="s">
        <v>168</v>
      </c>
      <c r="W76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760" t="str">
        <f>IF(cto1255AMCO3[[#This Row],[Calificacion]]=1,"Aprobado","Subsanar")</f>
        <v>Subsanar</v>
      </c>
    </row>
    <row r="761" spans="1:24" customFormat="1" hidden="1">
      <c r="A761">
        <v>760</v>
      </c>
      <c r="B761" t="s">
        <v>2550</v>
      </c>
      <c r="C761" s="13" t="s">
        <v>2551</v>
      </c>
      <c r="D761" t="s">
        <v>144</v>
      </c>
      <c r="E761" s="26" t="s">
        <v>2552</v>
      </c>
      <c r="F761" s="6">
        <v>54</v>
      </c>
      <c r="G761" s="6">
        <v>53.989643999999998</v>
      </c>
      <c r="H761" s="49">
        <v>54</v>
      </c>
      <c r="I761" s="4">
        <f t="shared" si="41"/>
        <v>0</v>
      </c>
      <c r="J761" s="60">
        <f t="shared" si="42"/>
        <v>7.0000000000000007E-2</v>
      </c>
      <c r="K761" s="49" t="str">
        <f t="shared" si="43"/>
        <v>Dentro del rango</v>
      </c>
      <c r="L761" s="49">
        <v>1</v>
      </c>
      <c r="M761" s="49">
        <v>1</v>
      </c>
      <c r="N761" s="49">
        <v>1</v>
      </c>
      <c r="O761" s="49">
        <v>0</v>
      </c>
      <c r="P761" s="49">
        <v>1</v>
      </c>
      <c r="Q761" s="49">
        <v>1</v>
      </c>
      <c r="R761" s="49">
        <v>1</v>
      </c>
      <c r="S761" s="49">
        <v>1</v>
      </c>
      <c r="T761" s="49">
        <v>1</v>
      </c>
      <c r="U761" s="49">
        <v>1</v>
      </c>
      <c r="V761" s="67" t="s">
        <v>2553</v>
      </c>
      <c r="W76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761" t="str">
        <f>IF(cto1255AMCO3[[#This Row],[Calificacion]]=1,"Aprobado","Subsanar")</f>
        <v>Subsanar</v>
      </c>
    </row>
    <row r="762" spans="1:24" customFormat="1" hidden="1">
      <c r="A762">
        <v>761</v>
      </c>
      <c r="B762" t="s">
        <v>2554</v>
      </c>
      <c r="C762" s="13" t="s">
        <v>2555</v>
      </c>
      <c r="D762" t="s">
        <v>144</v>
      </c>
      <c r="E762" s="26" t="s">
        <v>2556</v>
      </c>
      <c r="F762" s="6">
        <v>54</v>
      </c>
      <c r="G762" s="6">
        <v>53.988069000000003</v>
      </c>
      <c r="H762" s="49">
        <v>54</v>
      </c>
      <c r="I762" s="4">
        <f t="shared" si="41"/>
        <v>0</v>
      </c>
      <c r="J762" s="60">
        <f t="shared" si="42"/>
        <v>7.0000000000000007E-2</v>
      </c>
      <c r="K762" s="49" t="str">
        <f t="shared" si="43"/>
        <v>Dentro del rango</v>
      </c>
      <c r="L762" s="49">
        <v>1</v>
      </c>
      <c r="M762" s="49">
        <v>1</v>
      </c>
      <c r="N762" s="49">
        <v>1</v>
      </c>
      <c r="O762" s="49">
        <v>1</v>
      </c>
      <c r="P762" s="49">
        <v>1</v>
      </c>
      <c r="Q762" s="49">
        <v>1</v>
      </c>
      <c r="R762" s="49">
        <v>1</v>
      </c>
      <c r="S762" s="49">
        <v>1</v>
      </c>
      <c r="T762" s="49">
        <v>1</v>
      </c>
      <c r="U762" s="49">
        <v>0</v>
      </c>
      <c r="V762" s="67" t="s">
        <v>2557</v>
      </c>
      <c r="W76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762" t="str">
        <f>IF(cto1255AMCO3[[#This Row],[Calificacion]]=1,"Aprobado","Subsanar")</f>
        <v>Subsanar</v>
      </c>
    </row>
    <row r="763" spans="1:24" customFormat="1" hidden="1">
      <c r="A763">
        <v>762</v>
      </c>
      <c r="B763" t="s">
        <v>2558</v>
      </c>
      <c r="C763" s="13" t="s">
        <v>2559</v>
      </c>
      <c r="D763" t="s">
        <v>144</v>
      </c>
      <c r="E763" s="26" t="s">
        <v>2560</v>
      </c>
      <c r="F763" s="6">
        <v>114</v>
      </c>
      <c r="G763" s="6">
        <v>110.274097</v>
      </c>
      <c r="H763" s="49">
        <v>114</v>
      </c>
      <c r="I763" s="4">
        <f t="shared" si="41"/>
        <v>0</v>
      </c>
      <c r="J763" s="60">
        <f t="shared" si="42"/>
        <v>0.06</v>
      </c>
      <c r="K763" s="49" t="str">
        <f t="shared" si="43"/>
        <v>Dentro del rango</v>
      </c>
      <c r="L763" s="49">
        <v>1</v>
      </c>
      <c r="M763" s="49">
        <v>1</v>
      </c>
      <c r="N763" s="49">
        <v>1</v>
      </c>
      <c r="O763" s="49">
        <v>1</v>
      </c>
      <c r="P763" s="49">
        <v>1</v>
      </c>
      <c r="Q763" s="49">
        <v>1</v>
      </c>
      <c r="R763" s="49">
        <v>1</v>
      </c>
      <c r="S763" s="49">
        <v>1</v>
      </c>
      <c r="T763" s="49">
        <v>1</v>
      </c>
      <c r="U763" s="49">
        <v>0</v>
      </c>
      <c r="V763" s="67" t="s">
        <v>2561</v>
      </c>
      <c r="W76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763" t="str">
        <f>IF(cto1255AMCO3[[#This Row],[Calificacion]]=1,"Aprobado","Subsanar")</f>
        <v>Subsanar</v>
      </c>
    </row>
    <row r="764" spans="1:24" customFormat="1" hidden="1">
      <c r="A764">
        <v>763</v>
      </c>
      <c r="B764" t="s">
        <v>2562</v>
      </c>
      <c r="C764" s="13" t="s">
        <v>2563</v>
      </c>
      <c r="D764" t="s">
        <v>144</v>
      </c>
      <c r="E764" s="26" t="s">
        <v>2564</v>
      </c>
      <c r="F764" s="6">
        <v>157</v>
      </c>
      <c r="G764" s="6">
        <v>157.46650199999999</v>
      </c>
      <c r="H764" s="49">
        <v>157</v>
      </c>
      <c r="I764" s="4">
        <f t="shared" si="41"/>
        <v>0</v>
      </c>
      <c r="J764" s="60">
        <f t="shared" si="42"/>
        <v>0.06</v>
      </c>
      <c r="K764" s="49" t="str">
        <f t="shared" si="43"/>
        <v>Dentro del rango</v>
      </c>
      <c r="L764" s="49">
        <v>1</v>
      </c>
      <c r="M764" s="49">
        <v>1</v>
      </c>
      <c r="N764" s="49">
        <v>1</v>
      </c>
      <c r="O764" s="49">
        <v>1</v>
      </c>
      <c r="P764" s="49">
        <v>1</v>
      </c>
      <c r="Q764" s="49">
        <v>1</v>
      </c>
      <c r="R764" s="49">
        <v>1</v>
      </c>
      <c r="S764" s="49">
        <v>1</v>
      </c>
      <c r="T764" s="49">
        <v>1</v>
      </c>
      <c r="U764" s="49">
        <v>0</v>
      </c>
      <c r="V764" s="67" t="s">
        <v>2565</v>
      </c>
      <c r="W76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764" t="str">
        <f>IF(cto1255AMCO3[[#This Row],[Calificacion]]=1,"Aprobado","Subsanar")</f>
        <v>Subsanar</v>
      </c>
    </row>
    <row r="765" spans="1:24" customFormat="1" hidden="1">
      <c r="A765">
        <v>764</v>
      </c>
      <c r="B765" t="s">
        <v>2566</v>
      </c>
      <c r="C765" s="13" t="s">
        <v>2567</v>
      </c>
      <c r="D765" t="s">
        <v>144</v>
      </c>
      <c r="E765" s="26" t="s">
        <v>2568</v>
      </c>
      <c r="F765" s="6">
        <v>174</v>
      </c>
      <c r="G765" s="6">
        <v>174.42507000000001</v>
      </c>
      <c r="H765" s="49">
        <v>174</v>
      </c>
      <c r="I765" s="4">
        <f t="shared" si="41"/>
        <v>0</v>
      </c>
      <c r="J765" s="60">
        <f t="shared" si="42"/>
        <v>0.06</v>
      </c>
      <c r="K765" s="49" t="str">
        <f t="shared" si="43"/>
        <v>Dentro del rango</v>
      </c>
      <c r="L765" s="49">
        <v>1</v>
      </c>
      <c r="M765" s="49">
        <v>1</v>
      </c>
      <c r="N765" s="49">
        <v>1</v>
      </c>
      <c r="O765" s="49">
        <v>1</v>
      </c>
      <c r="P765" s="49">
        <v>0</v>
      </c>
      <c r="Q765" s="49">
        <v>1</v>
      </c>
      <c r="R765" s="49">
        <v>1</v>
      </c>
      <c r="S765" s="49">
        <v>1</v>
      </c>
      <c r="T765" s="49">
        <v>1</v>
      </c>
      <c r="U765" s="49">
        <v>1</v>
      </c>
      <c r="V765" s="67" t="s">
        <v>2569</v>
      </c>
      <c r="W76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765" t="str">
        <f>IF(cto1255AMCO3[[#This Row],[Calificacion]]=1,"Aprobado","Subsanar")</f>
        <v>Subsanar</v>
      </c>
    </row>
    <row r="766" spans="1:24" customFormat="1" hidden="1">
      <c r="A766">
        <v>765</v>
      </c>
      <c r="B766" t="s">
        <v>2570</v>
      </c>
      <c r="C766" s="13" t="s">
        <v>2571</v>
      </c>
      <c r="D766" t="s">
        <v>144</v>
      </c>
      <c r="E766" s="26" t="s">
        <v>2572</v>
      </c>
      <c r="F766" s="6">
        <v>111</v>
      </c>
      <c r="G766" s="6">
        <v>106.940916</v>
      </c>
      <c r="H766" s="49">
        <v>111</v>
      </c>
      <c r="I766" s="4">
        <f t="shared" si="41"/>
        <v>0</v>
      </c>
      <c r="J766" s="60">
        <f t="shared" si="42"/>
        <v>0.06</v>
      </c>
      <c r="K766" s="49" t="str">
        <f t="shared" si="43"/>
        <v>Dentro del rango</v>
      </c>
      <c r="L766" s="49">
        <v>1</v>
      </c>
      <c r="M766" s="49">
        <v>1</v>
      </c>
      <c r="N766" s="49">
        <v>1</v>
      </c>
      <c r="O766" s="49">
        <v>1</v>
      </c>
      <c r="P766" s="49">
        <v>0</v>
      </c>
      <c r="Q766" s="49">
        <v>1</v>
      </c>
      <c r="R766" s="49">
        <v>1</v>
      </c>
      <c r="S766" s="49">
        <v>1</v>
      </c>
      <c r="T766" s="49">
        <v>1</v>
      </c>
      <c r="U766" s="49">
        <v>1</v>
      </c>
      <c r="V766" s="67" t="s">
        <v>2573</v>
      </c>
      <c r="W76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766" t="str">
        <f>IF(cto1255AMCO3[[#This Row],[Calificacion]]=1,"Aprobado","Subsanar")</f>
        <v>Subsanar</v>
      </c>
    </row>
    <row r="767" spans="1:24" customFormat="1" hidden="1">
      <c r="A767">
        <v>766</v>
      </c>
      <c r="B767" t="s">
        <v>2574</v>
      </c>
      <c r="C767" s="13" t="s">
        <v>2575</v>
      </c>
      <c r="D767" t="s">
        <v>144</v>
      </c>
      <c r="E767" s="26" t="s">
        <v>2576</v>
      </c>
      <c r="F767" s="6">
        <v>110</v>
      </c>
      <c r="G767" s="6">
        <v>110.30679499999999</v>
      </c>
      <c r="H767" s="49">
        <v>110</v>
      </c>
      <c r="I767" s="4">
        <f t="shared" si="41"/>
        <v>0</v>
      </c>
      <c r="J767" s="60">
        <f t="shared" si="42"/>
        <v>0.06</v>
      </c>
      <c r="K767" s="49" t="str">
        <f t="shared" si="43"/>
        <v>Dentro del rango</v>
      </c>
      <c r="L767" s="49">
        <v>1</v>
      </c>
      <c r="M767" s="49">
        <v>1</v>
      </c>
      <c r="N767" s="49">
        <v>1</v>
      </c>
      <c r="O767" s="49">
        <v>1</v>
      </c>
      <c r="P767" s="49">
        <v>1</v>
      </c>
      <c r="Q767" s="49">
        <v>1</v>
      </c>
      <c r="R767" s="49">
        <v>1</v>
      </c>
      <c r="S767" s="49">
        <v>1</v>
      </c>
      <c r="T767" s="49">
        <v>1</v>
      </c>
      <c r="U767" s="49">
        <v>0</v>
      </c>
      <c r="V767" s="67" t="s">
        <v>2577</v>
      </c>
      <c r="W76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767" t="str">
        <f>IF(cto1255AMCO3[[#This Row],[Calificacion]]=1,"Aprobado","Subsanar")</f>
        <v>Subsanar</v>
      </c>
    </row>
    <row r="768" spans="1:24" customFormat="1" hidden="1">
      <c r="A768">
        <v>767</v>
      </c>
      <c r="B768" t="s">
        <v>2578</v>
      </c>
      <c r="C768" s="13" t="s">
        <v>2579</v>
      </c>
      <c r="D768" t="s">
        <v>144</v>
      </c>
      <c r="E768" s="26" t="s">
        <v>2580</v>
      </c>
      <c r="F768" s="6">
        <v>116</v>
      </c>
      <c r="G768" s="6">
        <v>116.40319100000001</v>
      </c>
      <c r="H768" s="49">
        <v>116</v>
      </c>
      <c r="I768" s="4">
        <f t="shared" si="41"/>
        <v>0</v>
      </c>
      <c r="J768" s="60">
        <f t="shared" si="42"/>
        <v>0.06</v>
      </c>
      <c r="K768" s="49" t="str">
        <f t="shared" si="43"/>
        <v>Dentro del rango</v>
      </c>
      <c r="L768" s="49">
        <v>1</v>
      </c>
      <c r="M768" s="49">
        <v>1</v>
      </c>
      <c r="N768" s="49">
        <v>1</v>
      </c>
      <c r="O768" s="49">
        <v>1</v>
      </c>
      <c r="P768" s="49">
        <v>1</v>
      </c>
      <c r="Q768" s="49">
        <v>1</v>
      </c>
      <c r="R768" s="49">
        <v>0</v>
      </c>
      <c r="S768" s="49">
        <v>0</v>
      </c>
      <c r="T768" s="49">
        <v>0</v>
      </c>
      <c r="U768" s="49">
        <v>0</v>
      </c>
      <c r="V768" s="67" t="s">
        <v>2581</v>
      </c>
      <c r="W76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0.6</v>
      </c>
      <c r="X768" t="str">
        <f>IF(cto1255AMCO3[[#This Row],[Calificacion]]=1,"Aprobado","Subsanar")</f>
        <v>Subsanar</v>
      </c>
    </row>
    <row r="769" spans="1:24" customFormat="1" hidden="1">
      <c r="A769">
        <v>768</v>
      </c>
      <c r="B769" t="s">
        <v>2582</v>
      </c>
      <c r="C769" s="13" t="s">
        <v>2583</v>
      </c>
      <c r="D769" t="s">
        <v>144</v>
      </c>
      <c r="E769" s="26" t="s">
        <v>2584</v>
      </c>
      <c r="F769" s="6">
        <v>88</v>
      </c>
      <c r="G769" s="6">
        <v>88.526752000000002</v>
      </c>
      <c r="H769" s="49">
        <v>88</v>
      </c>
      <c r="I769" s="4">
        <f t="shared" si="41"/>
        <v>0</v>
      </c>
      <c r="J769" s="60">
        <f t="shared" si="42"/>
        <v>0.06</v>
      </c>
      <c r="K769" s="49" t="str">
        <f t="shared" si="43"/>
        <v>Dentro del rango</v>
      </c>
      <c r="L769" s="49">
        <v>1</v>
      </c>
      <c r="M769" s="49">
        <v>1</v>
      </c>
      <c r="N769" s="49">
        <v>1</v>
      </c>
      <c r="O769" s="49">
        <v>1</v>
      </c>
      <c r="P769" s="49">
        <v>1</v>
      </c>
      <c r="Q769" s="49">
        <v>1</v>
      </c>
      <c r="R769" s="49">
        <v>0</v>
      </c>
      <c r="S769" s="49">
        <v>0</v>
      </c>
      <c r="T769" s="49">
        <v>0</v>
      </c>
      <c r="U769" s="49">
        <v>0</v>
      </c>
      <c r="V769" s="67" t="s">
        <v>2585</v>
      </c>
      <c r="W76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0.6</v>
      </c>
      <c r="X769" t="str">
        <f>IF(cto1255AMCO3[[#This Row],[Calificacion]]=1,"Aprobado","Subsanar")</f>
        <v>Subsanar</v>
      </c>
    </row>
    <row r="770" spans="1:24" customFormat="1" hidden="1">
      <c r="A770">
        <v>769</v>
      </c>
      <c r="B770" t="s">
        <v>2586</v>
      </c>
      <c r="C770" s="13" t="s">
        <v>2587</v>
      </c>
      <c r="D770" t="s">
        <v>144</v>
      </c>
      <c r="E770" s="26" t="s">
        <v>2588</v>
      </c>
      <c r="F770" s="6">
        <v>76</v>
      </c>
      <c r="G770" s="6">
        <v>78.111358999999993</v>
      </c>
      <c r="H770" s="49">
        <v>76</v>
      </c>
      <c r="I770" s="4">
        <f t="shared" si="41"/>
        <v>0</v>
      </c>
      <c r="J770" s="60">
        <f t="shared" si="42"/>
        <v>7.0000000000000007E-2</v>
      </c>
      <c r="K770" s="49" t="str">
        <f t="shared" si="43"/>
        <v>Dentro del rango</v>
      </c>
      <c r="L770" s="49">
        <v>1</v>
      </c>
      <c r="M770" s="49">
        <v>1</v>
      </c>
      <c r="N770" s="49">
        <v>1</v>
      </c>
      <c r="O770" s="49">
        <v>0</v>
      </c>
      <c r="P770" s="49">
        <v>0</v>
      </c>
      <c r="Q770" s="49">
        <v>1</v>
      </c>
      <c r="R770" s="49">
        <v>1</v>
      </c>
      <c r="S770" s="49">
        <v>1</v>
      </c>
      <c r="T770" s="49">
        <v>1</v>
      </c>
      <c r="U770" s="49">
        <v>1</v>
      </c>
      <c r="V770" s="67" t="s">
        <v>2589</v>
      </c>
      <c r="W77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770" t="str">
        <f>IF(cto1255AMCO3[[#This Row],[Calificacion]]=1,"Aprobado","Subsanar")</f>
        <v>Subsanar</v>
      </c>
    </row>
    <row r="771" spans="1:24" customFormat="1" hidden="1">
      <c r="A771">
        <v>770</v>
      </c>
      <c r="B771" t="s">
        <v>2590</v>
      </c>
      <c r="C771" s="13" t="s">
        <v>2591</v>
      </c>
      <c r="D771" t="s">
        <v>144</v>
      </c>
      <c r="E771" s="26" t="s">
        <v>2592</v>
      </c>
      <c r="F771" s="6">
        <v>112</v>
      </c>
      <c r="G771" s="6">
        <v>110.16047</v>
      </c>
      <c r="H771" s="49">
        <v>112</v>
      </c>
      <c r="I771" s="4">
        <f t="shared" si="41"/>
        <v>0</v>
      </c>
      <c r="J771" s="60">
        <f t="shared" si="42"/>
        <v>0.06</v>
      </c>
      <c r="K771" s="49" t="str">
        <f t="shared" si="43"/>
        <v>Dentro del rango</v>
      </c>
      <c r="L771" s="49">
        <v>1</v>
      </c>
      <c r="M771" s="49">
        <v>1</v>
      </c>
      <c r="N771" s="49">
        <v>1</v>
      </c>
      <c r="O771" s="49">
        <v>1</v>
      </c>
      <c r="P771" s="49">
        <v>1</v>
      </c>
      <c r="Q771" s="49">
        <v>1</v>
      </c>
      <c r="R771" s="49">
        <v>1</v>
      </c>
      <c r="S771" s="49">
        <v>1</v>
      </c>
      <c r="T771" s="49">
        <v>1</v>
      </c>
      <c r="U771" s="49">
        <v>0</v>
      </c>
      <c r="V771" s="67" t="s">
        <v>2593</v>
      </c>
      <c r="W77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771" t="str">
        <f>IF(cto1255AMCO3[[#This Row],[Calificacion]]=1,"Aprobado","Subsanar")</f>
        <v>Subsanar</v>
      </c>
    </row>
    <row r="772" spans="1:24" customFormat="1" hidden="1">
      <c r="A772">
        <v>771</v>
      </c>
      <c r="B772" t="s">
        <v>2594</v>
      </c>
      <c r="C772" s="13" t="s">
        <v>2595</v>
      </c>
      <c r="D772" t="s">
        <v>144</v>
      </c>
      <c r="E772" s="26" t="s">
        <v>2596</v>
      </c>
      <c r="F772" s="6">
        <v>84</v>
      </c>
      <c r="G772" s="6">
        <v>83.644383000000005</v>
      </c>
      <c r="H772" s="49">
        <v>84</v>
      </c>
      <c r="I772" s="4">
        <f t="shared" si="41"/>
        <v>0</v>
      </c>
      <c r="J772" s="60">
        <f t="shared" si="42"/>
        <v>0.06</v>
      </c>
      <c r="K772" s="49" t="str">
        <f t="shared" si="43"/>
        <v>Dentro del rango</v>
      </c>
      <c r="L772" s="49">
        <v>1</v>
      </c>
      <c r="M772" s="49">
        <v>1</v>
      </c>
      <c r="N772" s="49">
        <v>1</v>
      </c>
      <c r="O772" s="49">
        <v>1</v>
      </c>
      <c r="P772" s="49">
        <v>0</v>
      </c>
      <c r="Q772" s="49">
        <v>1</v>
      </c>
      <c r="R772" s="49">
        <v>1</v>
      </c>
      <c r="S772" s="49">
        <v>1</v>
      </c>
      <c r="T772" s="49">
        <v>1</v>
      </c>
      <c r="U772" s="49">
        <v>1</v>
      </c>
      <c r="V772" s="67" t="s">
        <v>146</v>
      </c>
      <c r="W77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772" t="str">
        <f>IF(cto1255AMCO3[[#This Row],[Calificacion]]=1,"Aprobado","Subsanar")</f>
        <v>Subsanar</v>
      </c>
    </row>
    <row r="773" spans="1:24" customFormat="1" hidden="1">
      <c r="A773">
        <v>772</v>
      </c>
      <c r="B773" t="s">
        <v>2597</v>
      </c>
      <c r="C773" s="13" t="s">
        <v>2598</v>
      </c>
      <c r="D773" t="s">
        <v>144</v>
      </c>
      <c r="E773" s="26" t="s">
        <v>2599</v>
      </c>
      <c r="F773" s="6">
        <v>72</v>
      </c>
      <c r="G773" s="6">
        <v>72.014049</v>
      </c>
      <c r="H773" s="49">
        <v>72</v>
      </c>
      <c r="I773" s="4">
        <f t="shared" si="41"/>
        <v>0</v>
      </c>
      <c r="J773" s="60">
        <f t="shared" si="42"/>
        <v>7.0000000000000007E-2</v>
      </c>
      <c r="K773" s="49" t="str">
        <f t="shared" si="43"/>
        <v>Dentro del rango</v>
      </c>
      <c r="L773" s="49">
        <v>1</v>
      </c>
      <c r="M773" s="49">
        <v>1</v>
      </c>
      <c r="N773" s="49">
        <v>1</v>
      </c>
      <c r="O773" s="49">
        <v>1</v>
      </c>
      <c r="P773" s="49">
        <v>1</v>
      </c>
      <c r="Q773" s="49">
        <v>1</v>
      </c>
      <c r="R773" s="49">
        <v>0</v>
      </c>
      <c r="S773" s="49">
        <v>0</v>
      </c>
      <c r="T773" s="49">
        <v>0</v>
      </c>
      <c r="U773" s="49">
        <v>0</v>
      </c>
      <c r="V773" s="67" t="s">
        <v>2585</v>
      </c>
      <c r="W77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0.6</v>
      </c>
      <c r="X773" t="str">
        <f>IF(cto1255AMCO3[[#This Row],[Calificacion]]=1,"Aprobado","Subsanar")</f>
        <v>Subsanar</v>
      </c>
    </row>
    <row r="774" spans="1:24" customFormat="1" hidden="1">
      <c r="A774">
        <v>773</v>
      </c>
      <c r="B774" t="s">
        <v>2600</v>
      </c>
      <c r="C774" s="13" t="s">
        <v>2601</v>
      </c>
      <c r="D774" t="s">
        <v>144</v>
      </c>
      <c r="E774" s="26" t="s">
        <v>2602</v>
      </c>
      <c r="F774" s="6">
        <v>107</v>
      </c>
      <c r="G774" s="6">
        <v>107.36442099999999</v>
      </c>
      <c r="H774" s="49">
        <v>107</v>
      </c>
      <c r="I774" s="4">
        <f t="shared" si="41"/>
        <v>0</v>
      </c>
      <c r="J774" s="60">
        <f t="shared" si="42"/>
        <v>0.06</v>
      </c>
      <c r="K774" s="49" t="str">
        <f t="shared" si="43"/>
        <v>Dentro del rango</v>
      </c>
      <c r="L774" s="49">
        <v>1</v>
      </c>
      <c r="M774" s="49">
        <v>0</v>
      </c>
      <c r="N774" s="49">
        <v>1</v>
      </c>
      <c r="O774" s="49">
        <v>1</v>
      </c>
      <c r="P774" s="49">
        <v>1</v>
      </c>
      <c r="Q774" s="49">
        <v>1</v>
      </c>
      <c r="R774" s="49">
        <v>1</v>
      </c>
      <c r="S774" s="49">
        <v>1</v>
      </c>
      <c r="T774" s="49">
        <v>1</v>
      </c>
      <c r="U774" s="49">
        <v>1</v>
      </c>
      <c r="V774" s="67" t="s">
        <v>2603</v>
      </c>
      <c r="W77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774" t="str">
        <f>IF(cto1255AMCO3[[#This Row],[Calificacion]]=1,"Aprobado","Subsanar")</f>
        <v>Subsanar</v>
      </c>
    </row>
    <row r="775" spans="1:24" customFormat="1" hidden="1">
      <c r="A775">
        <v>774</v>
      </c>
      <c r="B775" t="s">
        <v>2604</v>
      </c>
      <c r="C775" s="13" t="s">
        <v>2605</v>
      </c>
      <c r="D775" t="s">
        <v>144</v>
      </c>
      <c r="E775" s="26" t="s">
        <v>2606</v>
      </c>
      <c r="F775" s="6">
        <v>76</v>
      </c>
      <c r="G775" s="6">
        <v>72.657539999999997</v>
      </c>
      <c r="H775" s="49">
        <v>76</v>
      </c>
      <c r="I775" s="4">
        <f t="shared" si="41"/>
        <v>0</v>
      </c>
      <c r="J775" s="60">
        <f t="shared" si="42"/>
        <v>7.0000000000000007E-2</v>
      </c>
      <c r="K775" s="49" t="str">
        <f t="shared" si="43"/>
        <v>Dentro del rango</v>
      </c>
      <c r="L775" s="49">
        <v>1</v>
      </c>
      <c r="M775" s="49">
        <v>1</v>
      </c>
      <c r="N775" s="49">
        <v>1</v>
      </c>
      <c r="O775" s="49">
        <v>1</v>
      </c>
      <c r="P775" s="49">
        <v>0</v>
      </c>
      <c r="Q775" s="49">
        <v>1</v>
      </c>
      <c r="R775" s="49">
        <v>0</v>
      </c>
      <c r="S775" s="49">
        <v>1</v>
      </c>
      <c r="T775" s="49">
        <v>1</v>
      </c>
      <c r="U775" s="49">
        <v>1</v>
      </c>
      <c r="V775" s="67" t="s">
        <v>2607</v>
      </c>
      <c r="W77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775" t="str">
        <f>IF(cto1255AMCO3[[#This Row],[Calificacion]]=1,"Aprobado","Subsanar")</f>
        <v>Subsanar</v>
      </c>
    </row>
    <row r="776" spans="1:24" customFormat="1" hidden="1">
      <c r="A776">
        <v>775</v>
      </c>
      <c r="B776" t="s">
        <v>2608</v>
      </c>
      <c r="C776" s="13" t="s">
        <v>2609</v>
      </c>
      <c r="D776" t="s">
        <v>144</v>
      </c>
      <c r="E776" s="26" t="s">
        <v>2610</v>
      </c>
      <c r="F776" s="6">
        <v>198</v>
      </c>
      <c r="G776" s="6">
        <v>198.020115</v>
      </c>
      <c r="H776" s="49">
        <v>198</v>
      </c>
      <c r="I776" s="4">
        <f t="shared" si="41"/>
        <v>0</v>
      </c>
      <c r="J776" s="60">
        <f t="shared" si="42"/>
        <v>0.06</v>
      </c>
      <c r="K776" s="49" t="str">
        <f t="shared" si="43"/>
        <v>Dentro del rango</v>
      </c>
      <c r="L776" s="49">
        <v>1</v>
      </c>
      <c r="M776" s="49">
        <v>1</v>
      </c>
      <c r="N776" s="49">
        <v>1</v>
      </c>
      <c r="O776" s="49">
        <v>1</v>
      </c>
      <c r="P776" s="49">
        <v>0</v>
      </c>
      <c r="Q776" s="49">
        <v>1</v>
      </c>
      <c r="R776" s="49">
        <v>1</v>
      </c>
      <c r="S776" s="49">
        <v>1</v>
      </c>
      <c r="T776" s="49">
        <v>1</v>
      </c>
      <c r="U776" s="49">
        <v>1</v>
      </c>
      <c r="V776" s="67" t="s">
        <v>2611</v>
      </c>
      <c r="W77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776" t="str">
        <f>IF(cto1255AMCO3[[#This Row],[Calificacion]]=1,"Aprobado","Subsanar")</f>
        <v>Subsanar</v>
      </c>
    </row>
    <row r="777" spans="1:24" customFormat="1" hidden="1">
      <c r="A777">
        <v>776</v>
      </c>
      <c r="B777" t="s">
        <v>2612</v>
      </c>
      <c r="C777" s="13" t="s">
        <v>2613</v>
      </c>
      <c r="D777" t="s">
        <v>144</v>
      </c>
      <c r="E777" s="26" t="s">
        <v>2614</v>
      </c>
      <c r="F777" s="6">
        <v>173</v>
      </c>
      <c r="G777" s="6">
        <v>173.57326399999999</v>
      </c>
      <c r="H777" s="49">
        <v>173</v>
      </c>
      <c r="I777" s="4">
        <f t="shared" si="41"/>
        <v>0</v>
      </c>
      <c r="J777" s="60">
        <f t="shared" si="42"/>
        <v>0.06</v>
      </c>
      <c r="K777" s="49" t="str">
        <f t="shared" si="43"/>
        <v>Dentro del rango</v>
      </c>
      <c r="L777" s="49">
        <v>1</v>
      </c>
      <c r="M777" s="49">
        <v>1</v>
      </c>
      <c r="N777" s="49">
        <v>1</v>
      </c>
      <c r="O777" s="49">
        <v>1</v>
      </c>
      <c r="P777" s="49">
        <v>0</v>
      </c>
      <c r="Q777" s="49">
        <v>1</v>
      </c>
      <c r="R777" s="49">
        <v>1</v>
      </c>
      <c r="S777" s="49">
        <v>1</v>
      </c>
      <c r="T777" s="49">
        <v>1</v>
      </c>
      <c r="U777" s="49">
        <v>1</v>
      </c>
      <c r="V777" s="67" t="s">
        <v>146</v>
      </c>
      <c r="W77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777" t="str">
        <f>IF(cto1255AMCO3[[#This Row],[Calificacion]]=1,"Aprobado","Subsanar")</f>
        <v>Subsanar</v>
      </c>
    </row>
    <row r="778" spans="1:24" customFormat="1" hidden="1">
      <c r="A778">
        <v>777</v>
      </c>
      <c r="B778" t="s">
        <v>2615</v>
      </c>
      <c r="C778" s="13" t="s">
        <v>2616</v>
      </c>
      <c r="D778" t="s">
        <v>144</v>
      </c>
      <c r="E778" s="26" t="s">
        <v>2617</v>
      </c>
      <c r="F778" s="6">
        <v>137</v>
      </c>
      <c r="G778" s="6">
        <v>137.24918500000001</v>
      </c>
      <c r="H778" s="49">
        <v>137</v>
      </c>
      <c r="I778" s="4">
        <f t="shared" si="41"/>
        <v>0</v>
      </c>
      <c r="J778" s="60">
        <f t="shared" si="42"/>
        <v>0.06</v>
      </c>
      <c r="K778" s="49" t="str">
        <f t="shared" si="43"/>
        <v>Dentro del rango</v>
      </c>
      <c r="L778" s="49">
        <v>1</v>
      </c>
      <c r="M778" s="49">
        <v>1</v>
      </c>
      <c r="N778" s="49">
        <v>1</v>
      </c>
      <c r="O778" s="49">
        <v>1</v>
      </c>
      <c r="P778" s="49">
        <v>1</v>
      </c>
      <c r="Q778" s="49">
        <v>1</v>
      </c>
      <c r="R778" s="49">
        <v>1</v>
      </c>
      <c r="S778" s="49">
        <v>1</v>
      </c>
      <c r="T778" s="49">
        <v>1</v>
      </c>
      <c r="U778" s="49">
        <v>0</v>
      </c>
      <c r="V778" s="67" t="s">
        <v>2618</v>
      </c>
      <c r="W77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778" t="str">
        <f>IF(cto1255AMCO3[[#This Row],[Calificacion]]=1,"Aprobado","Subsanar")</f>
        <v>Subsanar</v>
      </c>
    </row>
    <row r="779" spans="1:24" customFormat="1" hidden="1">
      <c r="A779">
        <v>778</v>
      </c>
      <c r="B779" t="s">
        <v>2619</v>
      </c>
      <c r="C779" s="13" t="s">
        <v>2620</v>
      </c>
      <c r="D779" t="s">
        <v>144</v>
      </c>
      <c r="E779" s="26" t="s">
        <v>2621</v>
      </c>
      <c r="F779" s="6">
        <v>77</v>
      </c>
      <c r="G779" s="6">
        <v>76.789204999999995</v>
      </c>
      <c r="H779" s="49">
        <v>77</v>
      </c>
      <c r="I779" s="4">
        <f t="shared" si="41"/>
        <v>0</v>
      </c>
      <c r="J779" s="60">
        <f t="shared" si="42"/>
        <v>7.0000000000000007E-2</v>
      </c>
      <c r="K779" s="49" t="str">
        <f t="shared" si="43"/>
        <v>Dentro del rango</v>
      </c>
      <c r="L779" s="49">
        <v>1</v>
      </c>
      <c r="M779" s="49">
        <v>1</v>
      </c>
      <c r="N779" s="49">
        <v>1</v>
      </c>
      <c r="O779" s="49">
        <v>1</v>
      </c>
      <c r="P779" s="49">
        <v>1</v>
      </c>
      <c r="Q779" s="49">
        <v>1</v>
      </c>
      <c r="R779" s="49">
        <v>1</v>
      </c>
      <c r="S779" s="49">
        <v>1</v>
      </c>
      <c r="T779" s="49">
        <v>1</v>
      </c>
      <c r="U779" s="49">
        <v>0</v>
      </c>
      <c r="V779" s="67" t="s">
        <v>2622</v>
      </c>
      <c r="W77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779" t="str">
        <f>IF(cto1255AMCO3[[#This Row],[Calificacion]]=1,"Aprobado","Subsanar")</f>
        <v>Subsanar</v>
      </c>
    </row>
    <row r="780" spans="1:24" customFormat="1" hidden="1">
      <c r="A780">
        <v>779</v>
      </c>
      <c r="B780" t="s">
        <v>2623</v>
      </c>
      <c r="C780" s="13" t="s">
        <v>2624</v>
      </c>
      <c r="D780" t="s">
        <v>144</v>
      </c>
      <c r="E780" s="26" t="s">
        <v>2625</v>
      </c>
      <c r="F780" s="6">
        <v>148</v>
      </c>
      <c r="G780" s="6">
        <v>147.99597499999999</v>
      </c>
      <c r="H780" s="49">
        <v>148</v>
      </c>
      <c r="I780" s="4">
        <f t="shared" si="41"/>
        <v>0</v>
      </c>
      <c r="J780" s="60">
        <f t="shared" si="42"/>
        <v>0.06</v>
      </c>
      <c r="K780" s="49" t="str">
        <f t="shared" si="43"/>
        <v>Dentro del rango</v>
      </c>
      <c r="L780" s="49">
        <v>1</v>
      </c>
      <c r="M780" s="49">
        <v>1</v>
      </c>
      <c r="N780" s="49">
        <v>1</v>
      </c>
      <c r="O780" s="49">
        <v>1</v>
      </c>
      <c r="P780" s="49">
        <v>0</v>
      </c>
      <c r="Q780" s="49">
        <v>1</v>
      </c>
      <c r="R780" s="49">
        <v>1</v>
      </c>
      <c r="S780" s="49">
        <v>1</v>
      </c>
      <c r="T780" s="49">
        <v>1</v>
      </c>
      <c r="U780" s="49">
        <v>1</v>
      </c>
      <c r="V780" s="67" t="s">
        <v>2573</v>
      </c>
      <c r="W78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780" t="str">
        <f>IF(cto1255AMCO3[[#This Row],[Calificacion]]=1,"Aprobado","Subsanar")</f>
        <v>Subsanar</v>
      </c>
    </row>
    <row r="781" spans="1:24" customFormat="1" hidden="1">
      <c r="A781">
        <v>780</v>
      </c>
      <c r="B781" t="s">
        <v>2626</v>
      </c>
      <c r="C781" s="13" t="s">
        <v>2627</v>
      </c>
      <c r="D781" t="s">
        <v>144</v>
      </c>
      <c r="E781" s="26" t="s">
        <v>2628</v>
      </c>
      <c r="F781" s="6">
        <v>94</v>
      </c>
      <c r="G781" s="6">
        <v>94.193312000000006</v>
      </c>
      <c r="H781" s="49">
        <v>94</v>
      </c>
      <c r="I781" s="4">
        <f t="shared" si="41"/>
        <v>0</v>
      </c>
      <c r="J781" s="60">
        <f t="shared" si="42"/>
        <v>0.06</v>
      </c>
      <c r="K781" s="49" t="str">
        <f t="shared" si="43"/>
        <v>Dentro del rango</v>
      </c>
      <c r="L781" s="49">
        <v>1</v>
      </c>
      <c r="M781" s="49">
        <v>1</v>
      </c>
      <c r="N781" s="49">
        <v>1</v>
      </c>
      <c r="O781" s="49">
        <v>1</v>
      </c>
      <c r="P781" s="49">
        <v>0</v>
      </c>
      <c r="Q781" s="49">
        <v>1</v>
      </c>
      <c r="R781" s="49">
        <v>1</v>
      </c>
      <c r="S781" s="49">
        <v>1</v>
      </c>
      <c r="T781" s="49">
        <v>1</v>
      </c>
      <c r="U781" s="49">
        <v>1</v>
      </c>
      <c r="V781" s="67" t="s">
        <v>2573</v>
      </c>
      <c r="W78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781" t="str">
        <f>IF(cto1255AMCO3[[#This Row],[Calificacion]]=1,"Aprobado","Subsanar")</f>
        <v>Subsanar</v>
      </c>
    </row>
    <row r="782" spans="1:24" customFormat="1" hidden="1">
      <c r="A782">
        <v>781</v>
      </c>
      <c r="B782" t="s">
        <v>2629</v>
      </c>
      <c r="C782" s="13" t="s">
        <v>2630</v>
      </c>
      <c r="D782" t="s">
        <v>144</v>
      </c>
      <c r="E782" s="26" t="s">
        <v>2631</v>
      </c>
      <c r="F782" s="6">
        <v>120</v>
      </c>
      <c r="G782" s="6">
        <v>119.862893</v>
      </c>
      <c r="H782" s="49">
        <v>120</v>
      </c>
      <c r="I782" s="4">
        <f t="shared" si="41"/>
        <v>0</v>
      </c>
      <c r="J782" s="60">
        <f t="shared" si="42"/>
        <v>0.06</v>
      </c>
      <c r="K782" s="49" t="str">
        <f t="shared" si="43"/>
        <v>Dentro del rango</v>
      </c>
      <c r="L782" s="49">
        <v>1</v>
      </c>
      <c r="M782" s="49">
        <v>1</v>
      </c>
      <c r="N782" s="49">
        <v>1</v>
      </c>
      <c r="O782" s="49">
        <v>1</v>
      </c>
      <c r="P782" s="49">
        <v>0</v>
      </c>
      <c r="Q782" s="49">
        <v>1</v>
      </c>
      <c r="R782" s="49">
        <v>1</v>
      </c>
      <c r="S782" s="49">
        <v>1</v>
      </c>
      <c r="T782" s="49">
        <v>1</v>
      </c>
      <c r="U782" s="49">
        <v>1</v>
      </c>
      <c r="V782" s="67" t="s">
        <v>2573</v>
      </c>
      <c r="W78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782" t="str">
        <f>IF(cto1255AMCO3[[#This Row],[Calificacion]]=1,"Aprobado","Subsanar")</f>
        <v>Subsanar</v>
      </c>
    </row>
    <row r="783" spans="1:24" customFormat="1" hidden="1">
      <c r="A783">
        <v>782</v>
      </c>
      <c r="B783" t="s">
        <v>2632</v>
      </c>
      <c r="C783" s="13" t="s">
        <v>2633</v>
      </c>
      <c r="D783" t="s">
        <v>144</v>
      </c>
      <c r="E783" s="26" t="s">
        <v>2634</v>
      </c>
      <c r="F783" s="6">
        <v>154</v>
      </c>
      <c r="G783" s="6">
        <v>153.83204699999999</v>
      </c>
      <c r="H783" s="49">
        <v>154</v>
      </c>
      <c r="I783" s="4">
        <f t="shared" si="41"/>
        <v>0</v>
      </c>
      <c r="J783" s="60">
        <f t="shared" si="42"/>
        <v>0.06</v>
      </c>
      <c r="K783" s="49" t="str">
        <f t="shared" si="43"/>
        <v>Dentro del rango</v>
      </c>
      <c r="L783" s="49">
        <v>1</v>
      </c>
      <c r="M783" s="49">
        <v>1</v>
      </c>
      <c r="N783" s="49">
        <v>1</v>
      </c>
      <c r="O783" s="49">
        <v>1</v>
      </c>
      <c r="P783" s="49">
        <v>0</v>
      </c>
      <c r="Q783" s="49">
        <v>1</v>
      </c>
      <c r="R783" s="49">
        <v>1</v>
      </c>
      <c r="S783" s="49">
        <v>1</v>
      </c>
      <c r="T783" s="49">
        <v>1</v>
      </c>
      <c r="U783" s="49">
        <v>1</v>
      </c>
      <c r="V783" s="67" t="s">
        <v>2573</v>
      </c>
      <c r="W78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783" t="str">
        <f>IF(cto1255AMCO3[[#This Row],[Calificacion]]=1,"Aprobado","Subsanar")</f>
        <v>Subsanar</v>
      </c>
    </row>
    <row r="784" spans="1:24" customFormat="1" hidden="1">
      <c r="A784">
        <v>783</v>
      </c>
      <c r="B784" t="s">
        <v>2635</v>
      </c>
      <c r="C784" s="13" t="s">
        <v>2636</v>
      </c>
      <c r="D784" t="s">
        <v>144</v>
      </c>
      <c r="E784" s="26" t="s">
        <v>2637</v>
      </c>
      <c r="F784" s="6">
        <v>152</v>
      </c>
      <c r="G784" s="6">
        <v>152.49858399999999</v>
      </c>
      <c r="H784" s="49">
        <v>152</v>
      </c>
      <c r="I784" s="4">
        <f t="shared" si="41"/>
        <v>0</v>
      </c>
      <c r="J784" s="60">
        <f t="shared" si="42"/>
        <v>0.06</v>
      </c>
      <c r="K784" s="49" t="str">
        <f t="shared" si="43"/>
        <v>Dentro del rango</v>
      </c>
      <c r="L784" s="49">
        <v>1</v>
      </c>
      <c r="M784" s="49">
        <v>1</v>
      </c>
      <c r="N784" s="49">
        <v>1</v>
      </c>
      <c r="O784" s="49">
        <v>1</v>
      </c>
      <c r="P784" s="49">
        <v>0</v>
      </c>
      <c r="Q784" s="49">
        <v>1</v>
      </c>
      <c r="R784" s="49">
        <v>1</v>
      </c>
      <c r="S784" s="49">
        <v>1</v>
      </c>
      <c r="T784" s="49">
        <v>1</v>
      </c>
      <c r="U784" s="49">
        <v>1</v>
      </c>
      <c r="V784" s="67" t="s">
        <v>2573</v>
      </c>
      <c r="W78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784" t="str">
        <f>IF(cto1255AMCO3[[#This Row],[Calificacion]]=1,"Aprobado","Subsanar")</f>
        <v>Subsanar</v>
      </c>
    </row>
    <row r="785" spans="1:24" customFormat="1" hidden="1">
      <c r="A785">
        <v>784</v>
      </c>
      <c r="B785" t="s">
        <v>2638</v>
      </c>
      <c r="C785" s="13" t="s">
        <v>2639</v>
      </c>
      <c r="D785" t="s">
        <v>144</v>
      </c>
      <c r="E785" s="26" t="s">
        <v>2640</v>
      </c>
      <c r="F785" s="6">
        <v>134</v>
      </c>
      <c r="G785" s="6">
        <v>133.625</v>
      </c>
      <c r="H785" s="49">
        <v>134</v>
      </c>
      <c r="I785" s="4">
        <f t="shared" si="41"/>
        <v>0</v>
      </c>
      <c r="J785" s="60">
        <f t="shared" si="42"/>
        <v>0.06</v>
      </c>
      <c r="K785" s="49" t="str">
        <f t="shared" si="43"/>
        <v>Dentro del rango</v>
      </c>
      <c r="L785" s="49">
        <v>1</v>
      </c>
      <c r="M785" s="49">
        <v>1</v>
      </c>
      <c r="N785" s="49">
        <v>1</v>
      </c>
      <c r="O785" s="49">
        <v>1</v>
      </c>
      <c r="P785" s="49">
        <v>0</v>
      </c>
      <c r="Q785" s="49">
        <v>1</v>
      </c>
      <c r="R785" s="49">
        <v>1</v>
      </c>
      <c r="S785" s="49">
        <v>1</v>
      </c>
      <c r="T785" s="49">
        <v>1</v>
      </c>
      <c r="U785" s="49">
        <v>1</v>
      </c>
      <c r="V785" s="67" t="s">
        <v>2573</v>
      </c>
      <c r="W78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785" t="str">
        <f>IF(cto1255AMCO3[[#This Row],[Calificacion]]=1,"Aprobado","Subsanar")</f>
        <v>Subsanar</v>
      </c>
    </row>
    <row r="786" spans="1:24" customFormat="1" hidden="1">
      <c r="A786">
        <v>785</v>
      </c>
      <c r="B786" t="s">
        <v>2641</v>
      </c>
      <c r="C786" s="13" t="s">
        <v>2642</v>
      </c>
      <c r="D786" t="s">
        <v>144</v>
      </c>
      <c r="E786" s="26" t="s">
        <v>2643</v>
      </c>
      <c r="F786" s="6">
        <v>87</v>
      </c>
      <c r="G786" s="6">
        <v>87.179428999999999</v>
      </c>
      <c r="H786" s="49">
        <v>87</v>
      </c>
      <c r="I786" s="4">
        <f t="shared" si="41"/>
        <v>0</v>
      </c>
      <c r="J786" s="60">
        <f t="shared" si="42"/>
        <v>0.06</v>
      </c>
      <c r="K786" s="49" t="str">
        <f t="shared" si="43"/>
        <v>Dentro del rango</v>
      </c>
      <c r="L786" s="49">
        <v>1</v>
      </c>
      <c r="M786" s="49">
        <v>1</v>
      </c>
      <c r="N786" s="49">
        <v>1</v>
      </c>
      <c r="O786" s="49">
        <v>1</v>
      </c>
      <c r="P786" s="49">
        <v>0</v>
      </c>
      <c r="Q786" s="49">
        <v>1</v>
      </c>
      <c r="R786" s="49">
        <v>1</v>
      </c>
      <c r="S786" s="49">
        <v>1</v>
      </c>
      <c r="T786" s="49">
        <v>1</v>
      </c>
      <c r="U786" s="49">
        <v>1</v>
      </c>
      <c r="V786" s="67" t="s">
        <v>2644</v>
      </c>
      <c r="W78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786" t="str">
        <f>IF(cto1255AMCO3[[#This Row],[Calificacion]]=1,"Aprobado","Subsanar")</f>
        <v>Subsanar</v>
      </c>
    </row>
    <row r="787" spans="1:24" customFormat="1" hidden="1">
      <c r="A787">
        <v>786</v>
      </c>
      <c r="B787" t="s">
        <v>2645</v>
      </c>
      <c r="C787" s="13" t="s">
        <v>2646</v>
      </c>
      <c r="D787" t="s">
        <v>144</v>
      </c>
      <c r="E787" s="26" t="s">
        <v>2647</v>
      </c>
      <c r="F787" s="6">
        <v>83</v>
      </c>
      <c r="G787" s="6">
        <v>82.769339000000002</v>
      </c>
      <c r="H787" s="49">
        <v>83</v>
      </c>
      <c r="I787" s="4">
        <f t="shared" si="41"/>
        <v>0</v>
      </c>
      <c r="J787" s="60">
        <f t="shared" si="42"/>
        <v>0.06</v>
      </c>
      <c r="K787" s="49" t="str">
        <f t="shared" si="43"/>
        <v>Dentro del rango</v>
      </c>
      <c r="L787" s="49">
        <v>1</v>
      </c>
      <c r="M787" s="49">
        <v>1</v>
      </c>
      <c r="N787" s="49">
        <v>1</v>
      </c>
      <c r="O787" s="49">
        <v>1</v>
      </c>
      <c r="P787" s="49">
        <v>0</v>
      </c>
      <c r="Q787" s="49">
        <v>1</v>
      </c>
      <c r="R787" s="49">
        <v>1</v>
      </c>
      <c r="S787" s="49">
        <v>1</v>
      </c>
      <c r="T787" s="49">
        <v>1</v>
      </c>
      <c r="U787" s="49">
        <v>1</v>
      </c>
      <c r="V787" s="67" t="s">
        <v>2644</v>
      </c>
      <c r="W78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787" t="str">
        <f>IF(cto1255AMCO3[[#This Row],[Calificacion]]=1,"Aprobado","Subsanar")</f>
        <v>Subsanar</v>
      </c>
    </row>
    <row r="788" spans="1:24" customFormat="1" hidden="1">
      <c r="A788">
        <v>787</v>
      </c>
      <c r="B788" t="s">
        <v>2648</v>
      </c>
      <c r="C788" s="13" t="s">
        <v>2649</v>
      </c>
      <c r="D788" t="s">
        <v>144</v>
      </c>
      <c r="E788" s="26" t="s">
        <v>2650</v>
      </c>
      <c r="F788" s="6">
        <v>125</v>
      </c>
      <c r="G788" s="6">
        <v>125.285177</v>
      </c>
      <c r="H788" s="49">
        <v>125</v>
      </c>
      <c r="I788" s="4">
        <f t="shared" si="41"/>
        <v>0</v>
      </c>
      <c r="J788" s="60">
        <f t="shared" si="42"/>
        <v>0.06</v>
      </c>
      <c r="K788" s="49" t="str">
        <f t="shared" si="43"/>
        <v>Dentro del rango</v>
      </c>
      <c r="L788" s="49">
        <v>1</v>
      </c>
      <c r="M788" s="49">
        <v>1</v>
      </c>
      <c r="N788" s="49">
        <v>1</v>
      </c>
      <c r="O788" s="49">
        <v>1</v>
      </c>
      <c r="P788" s="49">
        <v>0</v>
      </c>
      <c r="Q788" s="49">
        <v>1</v>
      </c>
      <c r="R788" s="49">
        <v>1</v>
      </c>
      <c r="S788" s="49">
        <v>1</v>
      </c>
      <c r="T788" s="49">
        <v>1</v>
      </c>
      <c r="U788" s="49">
        <v>1</v>
      </c>
      <c r="V788" s="67" t="s">
        <v>2644</v>
      </c>
      <c r="W78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788" t="str">
        <f>IF(cto1255AMCO3[[#This Row],[Calificacion]]=1,"Aprobado","Subsanar")</f>
        <v>Subsanar</v>
      </c>
    </row>
    <row r="789" spans="1:24" customFormat="1" hidden="1">
      <c r="A789">
        <v>788</v>
      </c>
      <c r="B789" t="s">
        <v>2651</v>
      </c>
      <c r="C789" s="13" t="s">
        <v>2652</v>
      </c>
      <c r="D789" t="s">
        <v>144</v>
      </c>
      <c r="E789" s="26" t="s">
        <v>2653</v>
      </c>
      <c r="F789" s="6">
        <v>113</v>
      </c>
      <c r="G789" s="6">
        <v>113.097087</v>
      </c>
      <c r="H789" s="49">
        <v>113</v>
      </c>
      <c r="I789" s="4">
        <f t="shared" si="41"/>
        <v>0</v>
      </c>
      <c r="J789" s="60">
        <f t="shared" si="42"/>
        <v>0.06</v>
      </c>
      <c r="K789" s="49" t="str">
        <f t="shared" si="43"/>
        <v>Dentro del rango</v>
      </c>
      <c r="L789" s="49">
        <v>1</v>
      </c>
      <c r="M789" s="49">
        <v>1</v>
      </c>
      <c r="N789" s="49">
        <v>1</v>
      </c>
      <c r="O789" s="49">
        <v>1</v>
      </c>
      <c r="P789" s="49">
        <v>1</v>
      </c>
      <c r="Q789" s="49">
        <v>1</v>
      </c>
      <c r="R789" s="49">
        <v>0</v>
      </c>
      <c r="S789" s="49">
        <v>1</v>
      </c>
      <c r="T789" s="49">
        <v>1</v>
      </c>
      <c r="U789" s="49">
        <v>1</v>
      </c>
      <c r="V789" s="67" t="s">
        <v>2654</v>
      </c>
      <c r="W78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789" t="str">
        <f>IF(cto1255AMCO3[[#This Row],[Calificacion]]=1,"Aprobado","Subsanar")</f>
        <v>Subsanar</v>
      </c>
    </row>
    <row r="790" spans="1:24" customFormat="1" hidden="1">
      <c r="A790">
        <v>789</v>
      </c>
      <c r="B790" t="s">
        <v>2655</v>
      </c>
      <c r="C790" s="13" t="s">
        <v>2656</v>
      </c>
      <c r="D790" t="s">
        <v>144</v>
      </c>
      <c r="E790" s="26" t="s">
        <v>2657</v>
      </c>
      <c r="F790" s="6">
        <v>117</v>
      </c>
      <c r="G790" s="6">
        <v>117.054794</v>
      </c>
      <c r="H790" s="49">
        <v>117</v>
      </c>
      <c r="I790" s="4">
        <f t="shared" si="41"/>
        <v>0</v>
      </c>
      <c r="J790" s="60">
        <f t="shared" si="42"/>
        <v>0.06</v>
      </c>
      <c r="K790" s="49" t="str">
        <f t="shared" si="43"/>
        <v>Dentro del rango</v>
      </c>
      <c r="L790" s="49">
        <v>1</v>
      </c>
      <c r="M790" s="49">
        <v>1</v>
      </c>
      <c r="N790" s="49">
        <v>1</v>
      </c>
      <c r="O790" s="49">
        <v>1</v>
      </c>
      <c r="P790" s="49">
        <v>0</v>
      </c>
      <c r="Q790" s="49">
        <v>1</v>
      </c>
      <c r="R790" s="49">
        <v>1</v>
      </c>
      <c r="S790" s="49">
        <v>1</v>
      </c>
      <c r="T790" s="49">
        <v>1</v>
      </c>
      <c r="U790" s="49">
        <v>1</v>
      </c>
      <c r="V790" s="67" t="s">
        <v>2658</v>
      </c>
      <c r="W79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790" t="str">
        <f>IF(cto1255AMCO3[[#This Row],[Calificacion]]=1,"Aprobado","Subsanar")</f>
        <v>Subsanar</v>
      </c>
    </row>
    <row r="791" spans="1:24" customFormat="1" hidden="1">
      <c r="A791">
        <v>790</v>
      </c>
      <c r="B791" t="s">
        <v>2659</v>
      </c>
      <c r="C791" s="13" t="s">
        <v>2660</v>
      </c>
      <c r="D791" t="s">
        <v>144</v>
      </c>
      <c r="E791" s="26" t="s">
        <v>2661</v>
      </c>
      <c r="F791" s="6">
        <v>107</v>
      </c>
      <c r="G791" s="6">
        <v>107.300725</v>
      </c>
      <c r="H791" s="49">
        <v>107</v>
      </c>
      <c r="I791" s="4">
        <f t="shared" si="41"/>
        <v>0</v>
      </c>
      <c r="J791" s="60">
        <f t="shared" si="42"/>
        <v>0.06</v>
      </c>
      <c r="K791" s="49" t="str">
        <f t="shared" si="43"/>
        <v>Dentro del rango</v>
      </c>
      <c r="L791" s="49">
        <v>1</v>
      </c>
      <c r="M791" s="49">
        <v>1</v>
      </c>
      <c r="N791" s="49">
        <v>1</v>
      </c>
      <c r="O791" s="49">
        <v>1</v>
      </c>
      <c r="P791" s="49">
        <v>0</v>
      </c>
      <c r="Q791" s="49">
        <v>1</v>
      </c>
      <c r="R791" s="49">
        <v>1</v>
      </c>
      <c r="S791" s="49">
        <v>1</v>
      </c>
      <c r="T791" s="49">
        <v>1</v>
      </c>
      <c r="U791" s="49">
        <v>1</v>
      </c>
      <c r="V791" s="67" t="s">
        <v>2658</v>
      </c>
      <c r="W79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791" t="str">
        <f>IF(cto1255AMCO3[[#This Row],[Calificacion]]=1,"Aprobado","Subsanar")</f>
        <v>Subsanar</v>
      </c>
    </row>
    <row r="792" spans="1:24" customFormat="1" hidden="1">
      <c r="A792">
        <v>791</v>
      </c>
      <c r="B792" t="s">
        <v>2662</v>
      </c>
      <c r="C792" s="13" t="s">
        <v>2663</v>
      </c>
      <c r="D792" t="s">
        <v>144</v>
      </c>
      <c r="E792" s="26" t="s">
        <v>2664</v>
      </c>
      <c r="F792" s="6">
        <v>107</v>
      </c>
      <c r="G792" s="6">
        <v>107.053934</v>
      </c>
      <c r="H792" s="49">
        <v>107</v>
      </c>
      <c r="I792" s="4">
        <f t="shared" si="41"/>
        <v>0</v>
      </c>
      <c r="J792" s="60">
        <f t="shared" si="42"/>
        <v>0.06</v>
      </c>
      <c r="K792" s="49" t="str">
        <f t="shared" si="43"/>
        <v>Dentro del rango</v>
      </c>
      <c r="L792" s="49">
        <v>1</v>
      </c>
      <c r="M792" s="49">
        <v>1</v>
      </c>
      <c r="N792" s="49">
        <v>1</v>
      </c>
      <c r="O792" s="49">
        <v>1</v>
      </c>
      <c r="P792" s="49">
        <v>0</v>
      </c>
      <c r="Q792" s="49">
        <v>1</v>
      </c>
      <c r="R792" s="49">
        <v>1</v>
      </c>
      <c r="S792" s="49">
        <v>1</v>
      </c>
      <c r="T792" s="49">
        <v>1</v>
      </c>
      <c r="U792" s="49">
        <v>1</v>
      </c>
      <c r="V792" s="67" t="s">
        <v>2658</v>
      </c>
      <c r="W79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792" t="str">
        <f>IF(cto1255AMCO3[[#This Row],[Calificacion]]=1,"Aprobado","Subsanar")</f>
        <v>Subsanar</v>
      </c>
    </row>
    <row r="793" spans="1:24" customFormat="1" hidden="1">
      <c r="A793">
        <v>792</v>
      </c>
      <c r="B793" t="s">
        <v>2665</v>
      </c>
      <c r="C793" s="13" t="s">
        <v>2666</v>
      </c>
      <c r="D793" t="s">
        <v>144</v>
      </c>
      <c r="E793" s="26" t="s">
        <v>2667</v>
      </c>
      <c r="F793" s="6">
        <v>107</v>
      </c>
      <c r="G793" s="6">
        <v>106.737073</v>
      </c>
      <c r="H793" s="49">
        <v>107</v>
      </c>
      <c r="I793" s="4">
        <f t="shared" si="41"/>
        <v>0</v>
      </c>
      <c r="J793" s="60">
        <f t="shared" si="42"/>
        <v>0.06</v>
      </c>
      <c r="K793" s="49" t="str">
        <f t="shared" si="43"/>
        <v>Dentro del rango</v>
      </c>
      <c r="L793" s="49">
        <v>1</v>
      </c>
      <c r="M793" s="49">
        <v>1</v>
      </c>
      <c r="N793" s="49">
        <v>1</v>
      </c>
      <c r="O793" s="49">
        <v>1</v>
      </c>
      <c r="P793" s="49">
        <v>0</v>
      </c>
      <c r="Q793" s="49">
        <v>1</v>
      </c>
      <c r="R793" s="49">
        <v>1</v>
      </c>
      <c r="S793" s="49">
        <v>1</v>
      </c>
      <c r="T793" s="49">
        <v>1</v>
      </c>
      <c r="U793" s="49">
        <v>1</v>
      </c>
      <c r="V793" s="67" t="s">
        <v>2668</v>
      </c>
      <c r="W79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793" t="str">
        <f>IF(cto1255AMCO3[[#This Row],[Calificacion]]=1,"Aprobado","Subsanar")</f>
        <v>Subsanar</v>
      </c>
    </row>
    <row r="794" spans="1:24" customFormat="1" hidden="1">
      <c r="A794">
        <v>793</v>
      </c>
      <c r="B794" t="s">
        <v>2669</v>
      </c>
      <c r="C794" s="13" t="s">
        <v>2670</v>
      </c>
      <c r="D794" t="s">
        <v>144</v>
      </c>
      <c r="E794" s="26" t="s">
        <v>2671</v>
      </c>
      <c r="F794" s="6">
        <v>109</v>
      </c>
      <c r="G794" s="6">
        <v>109.074172</v>
      </c>
      <c r="H794" s="49">
        <v>109</v>
      </c>
      <c r="I794" s="4">
        <f t="shared" ref="I794:I857" si="44">(((ABS(H794-F794))/F794))</f>
        <v>0</v>
      </c>
      <c r="J794" s="60">
        <f t="shared" ref="J794:J857" si="45">IF(H794&lt;=80,0.07,IF(AND(H794&gt;80,H794&lt;=250),0.06,IF(AND(H794&gt;250,H794&lt;=500),0.04,IF(H794&gt;500,0.03,0))))</f>
        <v>0.06</v>
      </c>
      <c r="K794" s="49" t="str">
        <f t="shared" ref="K794:K857" si="46">IF(ABS(I794)&lt;=J794,"Dentro del rango","Supera el rango")</f>
        <v>Dentro del rango</v>
      </c>
      <c r="L794" s="49">
        <v>1</v>
      </c>
      <c r="M794" s="49">
        <v>1</v>
      </c>
      <c r="N794" s="49">
        <v>1</v>
      </c>
      <c r="O794" s="49">
        <v>1</v>
      </c>
      <c r="P794" s="49">
        <v>0</v>
      </c>
      <c r="Q794" s="49">
        <v>1</v>
      </c>
      <c r="R794" s="49">
        <v>1</v>
      </c>
      <c r="S794" s="49">
        <v>1</v>
      </c>
      <c r="T794" s="49">
        <v>1</v>
      </c>
      <c r="U794" s="49">
        <v>1</v>
      </c>
      <c r="V794" s="67" t="s">
        <v>2668</v>
      </c>
      <c r="W79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794" t="str">
        <f>IF(cto1255AMCO3[[#This Row],[Calificacion]]=1,"Aprobado","Subsanar")</f>
        <v>Subsanar</v>
      </c>
    </row>
    <row r="795" spans="1:24" customFormat="1" hidden="1">
      <c r="A795">
        <v>794</v>
      </c>
      <c r="B795" t="s">
        <v>2672</v>
      </c>
      <c r="C795" s="13" t="s">
        <v>2673</v>
      </c>
      <c r="D795" t="s">
        <v>144</v>
      </c>
      <c r="E795" s="26" t="s">
        <v>2674</v>
      </c>
      <c r="F795" s="6">
        <v>106</v>
      </c>
      <c r="G795" s="6">
        <v>112.146922</v>
      </c>
      <c r="H795" s="49">
        <v>106</v>
      </c>
      <c r="I795" s="4">
        <f t="shared" si="44"/>
        <v>0</v>
      </c>
      <c r="J795" s="60">
        <f t="shared" si="45"/>
        <v>0.06</v>
      </c>
      <c r="K795" s="49" t="str">
        <f t="shared" si="46"/>
        <v>Dentro del rango</v>
      </c>
      <c r="L795" s="49">
        <v>1</v>
      </c>
      <c r="M795" s="49">
        <v>1</v>
      </c>
      <c r="N795" s="49">
        <v>1</v>
      </c>
      <c r="O795" s="49">
        <v>1</v>
      </c>
      <c r="P795" s="49">
        <v>0</v>
      </c>
      <c r="Q795" s="49">
        <v>1</v>
      </c>
      <c r="R795" s="49">
        <v>0</v>
      </c>
      <c r="S795" s="49">
        <v>1</v>
      </c>
      <c r="T795" s="49">
        <v>0</v>
      </c>
      <c r="U795" s="49">
        <v>0</v>
      </c>
      <c r="V795" s="67" t="s">
        <v>2675</v>
      </c>
      <c r="W79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0.6</v>
      </c>
      <c r="X795" t="str">
        <f>IF(cto1255AMCO3[[#This Row],[Calificacion]]=1,"Aprobado","Subsanar")</f>
        <v>Subsanar</v>
      </c>
    </row>
    <row r="796" spans="1:24" customFormat="1" hidden="1">
      <c r="A796">
        <v>795</v>
      </c>
      <c r="B796" t="s">
        <v>2676</v>
      </c>
      <c r="C796" s="13" t="s">
        <v>2677</v>
      </c>
      <c r="D796" t="s">
        <v>144</v>
      </c>
      <c r="E796" s="26" t="s">
        <v>2678</v>
      </c>
      <c r="F796" s="6">
        <v>197</v>
      </c>
      <c r="G796" s="6">
        <v>169.40020000000001</v>
      </c>
      <c r="H796" s="49">
        <v>197</v>
      </c>
      <c r="I796" s="4">
        <f t="shared" si="44"/>
        <v>0</v>
      </c>
      <c r="J796" s="60">
        <f t="shared" si="45"/>
        <v>0.06</v>
      </c>
      <c r="K796" s="49" t="str">
        <f t="shared" si="46"/>
        <v>Dentro del rango</v>
      </c>
      <c r="L796" s="49">
        <v>1</v>
      </c>
      <c r="M796" s="49">
        <v>1</v>
      </c>
      <c r="N796" s="49">
        <v>1</v>
      </c>
      <c r="O796" s="49">
        <v>1</v>
      </c>
      <c r="P796" s="49">
        <v>0</v>
      </c>
      <c r="Q796" s="49">
        <v>1</v>
      </c>
      <c r="R796" s="49">
        <v>1</v>
      </c>
      <c r="S796" s="49">
        <v>1</v>
      </c>
      <c r="T796" s="49">
        <v>1</v>
      </c>
      <c r="U796" s="49">
        <v>1</v>
      </c>
      <c r="V796" s="67" t="s">
        <v>2679</v>
      </c>
      <c r="W79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796" t="str">
        <f>IF(cto1255AMCO3[[#This Row],[Calificacion]]=1,"Aprobado","Subsanar")</f>
        <v>Subsanar</v>
      </c>
    </row>
    <row r="797" spans="1:24" customFormat="1" hidden="1">
      <c r="A797">
        <v>796</v>
      </c>
      <c r="B797" t="s">
        <v>2680</v>
      </c>
      <c r="C797" s="13" t="s">
        <v>2681</v>
      </c>
      <c r="D797" t="s">
        <v>144</v>
      </c>
      <c r="E797" s="26" t="s">
        <v>2682</v>
      </c>
      <c r="F797" s="6">
        <v>90</v>
      </c>
      <c r="G797" s="6">
        <v>87.716873000000007</v>
      </c>
      <c r="H797" s="49">
        <v>90</v>
      </c>
      <c r="I797" s="4">
        <f t="shared" si="44"/>
        <v>0</v>
      </c>
      <c r="J797" s="60">
        <f t="shared" si="45"/>
        <v>0.06</v>
      </c>
      <c r="K797" s="49" t="str">
        <f t="shared" si="46"/>
        <v>Dentro del rango</v>
      </c>
      <c r="L797" s="49">
        <v>1</v>
      </c>
      <c r="M797" s="49">
        <v>1</v>
      </c>
      <c r="N797" s="49">
        <v>1</v>
      </c>
      <c r="O797" s="49">
        <v>1</v>
      </c>
      <c r="P797" s="49">
        <v>0</v>
      </c>
      <c r="Q797" s="49">
        <v>1</v>
      </c>
      <c r="R797" s="49">
        <v>1</v>
      </c>
      <c r="S797" s="49">
        <v>1</v>
      </c>
      <c r="T797" s="49">
        <v>1</v>
      </c>
      <c r="U797" s="49">
        <v>1</v>
      </c>
      <c r="V797" s="67" t="s">
        <v>2683</v>
      </c>
      <c r="W79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797" t="str">
        <f>IF(cto1255AMCO3[[#This Row],[Calificacion]]=1,"Aprobado","Subsanar")</f>
        <v>Subsanar</v>
      </c>
    </row>
    <row r="798" spans="1:24" customFormat="1" hidden="1">
      <c r="A798">
        <v>797</v>
      </c>
      <c r="B798" t="s">
        <v>2684</v>
      </c>
      <c r="C798" s="13">
        <v>6.6001010599999998E+29</v>
      </c>
      <c r="D798" t="s">
        <v>2685</v>
      </c>
      <c r="E798" s="26" t="s">
        <v>2686</v>
      </c>
      <c r="F798" s="6">
        <v>126</v>
      </c>
      <c r="G798" s="6">
        <v>128.84594200000001</v>
      </c>
      <c r="H798" s="49">
        <v>126</v>
      </c>
      <c r="I798" s="4">
        <f t="shared" si="44"/>
        <v>0</v>
      </c>
      <c r="J798" s="60">
        <f t="shared" si="45"/>
        <v>0.06</v>
      </c>
      <c r="K798" s="49" t="str">
        <f t="shared" si="46"/>
        <v>Dentro del rango</v>
      </c>
      <c r="L798" s="49">
        <v>1</v>
      </c>
      <c r="M798" s="49">
        <v>1</v>
      </c>
      <c r="N798" s="49">
        <v>1</v>
      </c>
      <c r="O798" s="49">
        <v>1</v>
      </c>
      <c r="P798" s="49">
        <v>1</v>
      </c>
      <c r="Q798" s="49">
        <v>1</v>
      </c>
      <c r="R798" s="49">
        <v>1</v>
      </c>
      <c r="S798" s="49">
        <v>1</v>
      </c>
      <c r="T798" s="49">
        <v>1</v>
      </c>
      <c r="U798" s="49">
        <v>0</v>
      </c>
      <c r="V798" s="67" t="s">
        <v>2687</v>
      </c>
      <c r="W79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798" t="str">
        <f>IF(cto1255AMCO3[[#This Row],[Calificacion]]=1,"Aprobado","Subsanar")</f>
        <v>Subsanar</v>
      </c>
    </row>
    <row r="799" spans="1:24" customFormat="1" hidden="1">
      <c r="A799">
        <v>798</v>
      </c>
      <c r="B799" t="s">
        <v>2688</v>
      </c>
      <c r="C799" s="13" t="s">
        <v>2689</v>
      </c>
      <c r="D799" t="s">
        <v>2685</v>
      </c>
      <c r="E799" s="26" t="s">
        <v>2690</v>
      </c>
      <c r="F799" s="6">
        <v>110</v>
      </c>
      <c r="G799" s="6">
        <v>113.958034</v>
      </c>
      <c r="H799" s="49">
        <v>110</v>
      </c>
      <c r="I799" s="4">
        <f t="shared" si="44"/>
        <v>0</v>
      </c>
      <c r="J799" s="60">
        <f t="shared" si="45"/>
        <v>0.06</v>
      </c>
      <c r="K799" s="49" t="str">
        <f t="shared" si="46"/>
        <v>Dentro del rango</v>
      </c>
      <c r="L799" s="49">
        <v>1</v>
      </c>
      <c r="M799" s="49">
        <v>1</v>
      </c>
      <c r="N799" s="49">
        <v>1</v>
      </c>
      <c r="O799" s="49">
        <v>1</v>
      </c>
      <c r="P799" s="49">
        <v>1</v>
      </c>
      <c r="Q799" s="49">
        <v>1</v>
      </c>
      <c r="R799" s="49">
        <v>1</v>
      </c>
      <c r="S799" s="49">
        <v>1</v>
      </c>
      <c r="T799" s="49">
        <v>1</v>
      </c>
      <c r="U799" s="49">
        <v>0</v>
      </c>
      <c r="V799" s="67" t="s">
        <v>2691</v>
      </c>
      <c r="W79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799" t="str">
        <f>IF(cto1255AMCO3[[#This Row],[Calificacion]]=1,"Aprobado","Subsanar")</f>
        <v>Subsanar</v>
      </c>
    </row>
    <row r="800" spans="1:24" customFormat="1" hidden="1">
      <c r="A800">
        <v>799</v>
      </c>
      <c r="B800" t="s">
        <v>2692</v>
      </c>
      <c r="C800" s="13" t="s">
        <v>2693</v>
      </c>
      <c r="D800" t="s">
        <v>2685</v>
      </c>
      <c r="E800" s="26" t="s">
        <v>2694</v>
      </c>
      <c r="F800" s="6">
        <v>109</v>
      </c>
      <c r="G800" s="6">
        <v>138.625226</v>
      </c>
      <c r="H800" s="49">
        <v>109</v>
      </c>
      <c r="I800" s="4">
        <f t="shared" si="44"/>
        <v>0</v>
      </c>
      <c r="J800" s="60">
        <f t="shared" si="45"/>
        <v>0.06</v>
      </c>
      <c r="K800" s="49" t="str">
        <f t="shared" si="46"/>
        <v>Dentro del rango</v>
      </c>
      <c r="L800" s="49">
        <v>1</v>
      </c>
      <c r="M800" s="49">
        <v>1</v>
      </c>
      <c r="N800" s="49">
        <v>1</v>
      </c>
      <c r="O800" s="49">
        <v>1</v>
      </c>
      <c r="P800" s="49">
        <v>1</v>
      </c>
      <c r="Q800" s="49">
        <v>1</v>
      </c>
      <c r="R800" s="49">
        <v>1</v>
      </c>
      <c r="S800" s="49">
        <v>1</v>
      </c>
      <c r="T800" s="49">
        <v>1</v>
      </c>
      <c r="U800" s="49">
        <v>0</v>
      </c>
      <c r="V800" s="67" t="s">
        <v>2695</v>
      </c>
      <c r="W80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800" t="str">
        <f>IF(cto1255AMCO3[[#This Row],[Calificacion]]=1,"Aprobado","Subsanar")</f>
        <v>Subsanar</v>
      </c>
    </row>
    <row r="801" spans="1:24" customFormat="1" hidden="1">
      <c r="A801">
        <v>800</v>
      </c>
      <c r="B801" t="s">
        <v>2696</v>
      </c>
      <c r="C801" s="13" t="s">
        <v>2697</v>
      </c>
      <c r="D801" t="s">
        <v>2685</v>
      </c>
      <c r="E801" s="26" t="s">
        <v>2698</v>
      </c>
      <c r="F801" s="6">
        <v>62</v>
      </c>
      <c r="G801" s="6">
        <v>54.599783000000002</v>
      </c>
      <c r="H801" s="49">
        <v>62</v>
      </c>
      <c r="I801" s="4">
        <f t="shared" si="44"/>
        <v>0</v>
      </c>
      <c r="J801" s="60">
        <f t="shared" si="45"/>
        <v>7.0000000000000007E-2</v>
      </c>
      <c r="K801" s="49" t="str">
        <f t="shared" si="46"/>
        <v>Dentro del rango</v>
      </c>
      <c r="L801" s="49">
        <v>0</v>
      </c>
      <c r="M801" s="49">
        <v>1</v>
      </c>
      <c r="N801" s="49">
        <v>1</v>
      </c>
      <c r="O801" s="49">
        <v>0</v>
      </c>
      <c r="P801" s="49">
        <v>0</v>
      </c>
      <c r="Q801" s="49">
        <v>1</v>
      </c>
      <c r="R801" s="49">
        <v>1</v>
      </c>
      <c r="S801" s="49">
        <v>1</v>
      </c>
      <c r="T801" s="49">
        <v>1</v>
      </c>
      <c r="U801" s="49">
        <v>0</v>
      </c>
      <c r="V801" s="67" t="s">
        <v>2699</v>
      </c>
      <c r="W80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0.6</v>
      </c>
      <c r="X801" t="str">
        <f>IF(cto1255AMCO3[[#This Row],[Calificacion]]=1,"Aprobado","Subsanar")</f>
        <v>Subsanar</v>
      </c>
    </row>
    <row r="802" spans="1:24" customFormat="1" hidden="1">
      <c r="A802">
        <v>801</v>
      </c>
      <c r="B802" t="s">
        <v>2700</v>
      </c>
      <c r="C802" s="13" t="s">
        <v>2701</v>
      </c>
      <c r="D802" t="s">
        <v>2685</v>
      </c>
      <c r="E802" s="26" t="s">
        <v>2702</v>
      </c>
      <c r="F802" s="6">
        <v>108</v>
      </c>
      <c r="G802" s="6">
        <v>107.841121</v>
      </c>
      <c r="H802" s="49">
        <v>108</v>
      </c>
      <c r="I802" s="4">
        <f t="shared" si="44"/>
        <v>0</v>
      </c>
      <c r="J802" s="60">
        <f t="shared" si="45"/>
        <v>0.06</v>
      </c>
      <c r="K802" s="49" t="str">
        <f t="shared" si="46"/>
        <v>Dentro del rango</v>
      </c>
      <c r="L802" s="49">
        <v>1</v>
      </c>
      <c r="M802" s="49">
        <v>1</v>
      </c>
      <c r="N802" s="49">
        <v>1</v>
      </c>
      <c r="O802" s="49">
        <v>1</v>
      </c>
      <c r="P802" s="49">
        <v>1</v>
      </c>
      <c r="Q802" s="49">
        <v>1</v>
      </c>
      <c r="R802" s="49">
        <v>1</v>
      </c>
      <c r="S802" s="49">
        <v>1</v>
      </c>
      <c r="T802" s="49">
        <v>1</v>
      </c>
      <c r="U802" s="49">
        <v>0</v>
      </c>
      <c r="V802" s="67" t="s">
        <v>2703</v>
      </c>
      <c r="W80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802" t="str">
        <f>IF(cto1255AMCO3[[#This Row],[Calificacion]]=1,"Aprobado","Subsanar")</f>
        <v>Subsanar</v>
      </c>
    </row>
    <row r="803" spans="1:24" customFormat="1" hidden="1">
      <c r="A803">
        <v>802</v>
      </c>
      <c r="B803" t="s">
        <v>2704</v>
      </c>
      <c r="C803" s="13" t="s">
        <v>2705</v>
      </c>
      <c r="D803" t="s">
        <v>2685</v>
      </c>
      <c r="E803" s="26" t="s">
        <v>2706</v>
      </c>
      <c r="F803" s="6">
        <v>107</v>
      </c>
      <c r="G803" s="6">
        <v>107.48362400000001</v>
      </c>
      <c r="H803" s="49">
        <v>107</v>
      </c>
      <c r="I803" s="4">
        <f t="shared" si="44"/>
        <v>0</v>
      </c>
      <c r="J803" s="60">
        <f t="shared" si="45"/>
        <v>0.06</v>
      </c>
      <c r="K803" s="49" t="str">
        <f t="shared" si="46"/>
        <v>Dentro del rango</v>
      </c>
      <c r="L803" s="49">
        <v>1</v>
      </c>
      <c r="M803" s="49">
        <v>1</v>
      </c>
      <c r="N803" s="49">
        <v>1</v>
      </c>
      <c r="O803" s="49">
        <v>1</v>
      </c>
      <c r="P803" s="49">
        <v>1</v>
      </c>
      <c r="Q803" s="49">
        <v>1</v>
      </c>
      <c r="R803" s="49">
        <v>1</v>
      </c>
      <c r="S803" s="49">
        <v>1</v>
      </c>
      <c r="T803" s="49">
        <v>1</v>
      </c>
      <c r="U803" s="49">
        <v>0</v>
      </c>
      <c r="V803" s="67" t="s">
        <v>2707</v>
      </c>
      <c r="W80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803" t="str">
        <f>IF(cto1255AMCO3[[#This Row],[Calificacion]]=1,"Aprobado","Subsanar")</f>
        <v>Subsanar</v>
      </c>
    </row>
    <row r="804" spans="1:24" customFormat="1" hidden="1">
      <c r="A804">
        <v>803</v>
      </c>
      <c r="B804" t="s">
        <v>2708</v>
      </c>
      <c r="C804" s="13" t="s">
        <v>2709</v>
      </c>
      <c r="D804" t="s">
        <v>2685</v>
      </c>
      <c r="E804" s="26" t="s">
        <v>2710</v>
      </c>
      <c r="F804" s="6">
        <v>120</v>
      </c>
      <c r="G804" s="6">
        <v>119.764985</v>
      </c>
      <c r="H804" s="49">
        <v>120</v>
      </c>
      <c r="I804" s="4">
        <f t="shared" si="44"/>
        <v>0</v>
      </c>
      <c r="J804" s="60">
        <f t="shared" si="45"/>
        <v>0.06</v>
      </c>
      <c r="K804" s="49" t="str">
        <f t="shared" si="46"/>
        <v>Dentro del rango</v>
      </c>
      <c r="L804" s="49">
        <v>1</v>
      </c>
      <c r="M804" s="49">
        <v>1</v>
      </c>
      <c r="N804" s="49">
        <v>1</v>
      </c>
      <c r="O804" s="49">
        <v>1</v>
      </c>
      <c r="P804" s="49">
        <v>1</v>
      </c>
      <c r="Q804" s="49">
        <v>1</v>
      </c>
      <c r="R804" s="49">
        <v>1</v>
      </c>
      <c r="S804" s="49">
        <v>1</v>
      </c>
      <c r="T804" s="49">
        <v>1</v>
      </c>
      <c r="U804" s="49">
        <v>0</v>
      </c>
      <c r="V804" s="67" t="s">
        <v>2711</v>
      </c>
      <c r="W80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804" t="str">
        <f>IF(cto1255AMCO3[[#This Row],[Calificacion]]=1,"Aprobado","Subsanar")</f>
        <v>Subsanar</v>
      </c>
    </row>
    <row r="805" spans="1:24" customFormat="1" hidden="1">
      <c r="A805">
        <v>804</v>
      </c>
      <c r="B805" t="s">
        <v>2712</v>
      </c>
      <c r="C805" s="13" t="s">
        <v>2713</v>
      </c>
      <c r="D805" t="s">
        <v>2685</v>
      </c>
      <c r="E805" s="26" t="s">
        <v>2714</v>
      </c>
      <c r="F805" s="6">
        <v>136</v>
      </c>
      <c r="G805" s="6">
        <v>135.74534</v>
      </c>
      <c r="H805" s="49">
        <v>136</v>
      </c>
      <c r="I805" s="4">
        <f t="shared" si="44"/>
        <v>0</v>
      </c>
      <c r="J805" s="60">
        <f t="shared" si="45"/>
        <v>0.06</v>
      </c>
      <c r="K805" s="49" t="str">
        <f t="shared" si="46"/>
        <v>Dentro del rango</v>
      </c>
      <c r="L805" s="49">
        <v>1</v>
      </c>
      <c r="M805" s="49">
        <v>1</v>
      </c>
      <c r="N805" s="49">
        <v>1</v>
      </c>
      <c r="O805" s="49">
        <v>1</v>
      </c>
      <c r="P805" s="49">
        <v>1</v>
      </c>
      <c r="Q805" s="49">
        <v>1</v>
      </c>
      <c r="R805" s="49">
        <v>1</v>
      </c>
      <c r="S805" s="49">
        <v>1</v>
      </c>
      <c r="T805" s="49">
        <v>1</v>
      </c>
      <c r="U805" s="49">
        <v>0</v>
      </c>
      <c r="V805" s="67" t="s">
        <v>2715</v>
      </c>
      <c r="W80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805" t="str">
        <f>IF(cto1255AMCO3[[#This Row],[Calificacion]]=1,"Aprobado","Subsanar")</f>
        <v>Subsanar</v>
      </c>
    </row>
    <row r="806" spans="1:24" customFormat="1" hidden="1">
      <c r="A806">
        <v>805</v>
      </c>
      <c r="B806" t="s">
        <v>2716</v>
      </c>
      <c r="C806" s="13" t="s">
        <v>2717</v>
      </c>
      <c r="D806" t="s">
        <v>2685</v>
      </c>
      <c r="E806" s="26" t="s">
        <v>2718</v>
      </c>
      <c r="F806" s="6">
        <v>93</v>
      </c>
      <c r="G806" s="6">
        <v>92.826357000000002</v>
      </c>
      <c r="H806" s="49">
        <v>93</v>
      </c>
      <c r="I806" s="4">
        <f t="shared" si="44"/>
        <v>0</v>
      </c>
      <c r="J806" s="10">
        <f t="shared" si="45"/>
        <v>0.06</v>
      </c>
      <c r="K806" t="str">
        <f t="shared" si="46"/>
        <v>Dentro del rango</v>
      </c>
      <c r="L806" s="49">
        <v>1</v>
      </c>
      <c r="M806" s="49">
        <v>1</v>
      </c>
      <c r="N806" s="49">
        <v>1</v>
      </c>
      <c r="O806" s="49">
        <v>1</v>
      </c>
      <c r="P806" s="49">
        <v>1</v>
      </c>
      <c r="Q806" s="49">
        <v>1</v>
      </c>
      <c r="R806" s="49">
        <v>1</v>
      </c>
      <c r="S806" s="49">
        <v>1</v>
      </c>
      <c r="T806" s="49">
        <v>1</v>
      </c>
      <c r="U806" s="49">
        <v>0</v>
      </c>
      <c r="V806" s="67" t="s">
        <v>2695</v>
      </c>
      <c r="W80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806" t="str">
        <f>IF(cto1255AMCO3[[#This Row],[Calificacion]]=1,"Aprobado","Subsanar")</f>
        <v>Subsanar</v>
      </c>
    </row>
    <row r="807" spans="1:24" customFormat="1" hidden="1">
      <c r="A807">
        <v>806</v>
      </c>
      <c r="B807" t="s">
        <v>2719</v>
      </c>
      <c r="C807" s="13" t="s">
        <v>2720</v>
      </c>
      <c r="D807" t="s">
        <v>2685</v>
      </c>
      <c r="E807" s="26" t="s">
        <v>2721</v>
      </c>
      <c r="F807" s="6">
        <v>210</v>
      </c>
      <c r="G807" s="6">
        <v>210.30256199999999</v>
      </c>
      <c r="H807" s="49">
        <v>210</v>
      </c>
      <c r="I807" s="4">
        <f t="shared" si="44"/>
        <v>0</v>
      </c>
      <c r="J807" s="10">
        <f t="shared" si="45"/>
        <v>0.06</v>
      </c>
      <c r="K807" t="str">
        <f t="shared" si="46"/>
        <v>Dentro del rango</v>
      </c>
      <c r="L807" s="49">
        <v>1</v>
      </c>
      <c r="M807" s="49">
        <v>1</v>
      </c>
      <c r="N807" s="49">
        <v>1</v>
      </c>
      <c r="O807" s="49">
        <v>1</v>
      </c>
      <c r="P807" s="49">
        <v>1</v>
      </c>
      <c r="Q807" s="49">
        <v>1</v>
      </c>
      <c r="R807" s="49">
        <v>1</v>
      </c>
      <c r="S807" s="49">
        <v>1</v>
      </c>
      <c r="T807" s="49">
        <v>1</v>
      </c>
      <c r="U807" s="49">
        <v>0</v>
      </c>
      <c r="V807" s="67" t="s">
        <v>2722</v>
      </c>
      <c r="W80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807" t="str">
        <f>IF(cto1255AMCO3[[#This Row],[Calificacion]]=1,"Aprobado","Subsanar")</f>
        <v>Subsanar</v>
      </c>
    </row>
    <row r="808" spans="1:24" customFormat="1" hidden="1">
      <c r="A808">
        <v>807</v>
      </c>
      <c r="B808" t="s">
        <v>2723</v>
      </c>
      <c r="C808" s="13" t="s">
        <v>2724</v>
      </c>
      <c r="D808" t="s">
        <v>2685</v>
      </c>
      <c r="E808" s="26" t="s">
        <v>2725</v>
      </c>
      <c r="F808" s="6">
        <v>69</v>
      </c>
      <c r="G808" s="6">
        <v>69.273223999999999</v>
      </c>
      <c r="H808" s="49">
        <v>69</v>
      </c>
      <c r="I808" s="4">
        <f t="shared" si="44"/>
        <v>0</v>
      </c>
      <c r="J808" s="10">
        <f t="shared" si="45"/>
        <v>7.0000000000000007E-2</v>
      </c>
      <c r="K808" t="str">
        <f t="shared" si="46"/>
        <v>Dentro del rango</v>
      </c>
      <c r="L808" s="49">
        <v>1</v>
      </c>
      <c r="M808" s="49">
        <v>1</v>
      </c>
      <c r="N808" s="49">
        <v>1</v>
      </c>
      <c r="O808" s="49">
        <v>1</v>
      </c>
      <c r="P808" s="49">
        <v>1</v>
      </c>
      <c r="Q808" s="49">
        <v>1</v>
      </c>
      <c r="R808" s="49">
        <v>1</v>
      </c>
      <c r="S808" s="49">
        <v>1</v>
      </c>
      <c r="T808" s="49">
        <v>1</v>
      </c>
      <c r="U808" s="49">
        <v>0</v>
      </c>
      <c r="V808" s="67" t="s">
        <v>2691</v>
      </c>
      <c r="W80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808" t="str">
        <f>IF(cto1255AMCO3[[#This Row],[Calificacion]]=1,"Aprobado","Subsanar")</f>
        <v>Subsanar</v>
      </c>
    </row>
    <row r="809" spans="1:24" customFormat="1" hidden="1">
      <c r="A809">
        <v>808</v>
      </c>
      <c r="B809" t="s">
        <v>2726</v>
      </c>
      <c r="C809" s="13" t="s">
        <v>2727</v>
      </c>
      <c r="D809" t="s">
        <v>2685</v>
      </c>
      <c r="E809" s="26" t="s">
        <v>2728</v>
      </c>
      <c r="F809" s="6">
        <v>117</v>
      </c>
      <c r="G809" s="6">
        <v>117.392059</v>
      </c>
      <c r="H809" s="49">
        <v>117</v>
      </c>
      <c r="I809" s="4">
        <f t="shared" si="44"/>
        <v>0</v>
      </c>
      <c r="J809" s="10">
        <f t="shared" si="45"/>
        <v>0.06</v>
      </c>
      <c r="K809" t="str">
        <f t="shared" si="46"/>
        <v>Dentro del rango</v>
      </c>
      <c r="L809" s="49">
        <v>1</v>
      </c>
      <c r="M809" s="49">
        <v>1</v>
      </c>
      <c r="N809" s="49">
        <v>1</v>
      </c>
      <c r="O809" s="49">
        <v>1</v>
      </c>
      <c r="P809" s="49">
        <v>1</v>
      </c>
      <c r="Q809" s="49">
        <v>1</v>
      </c>
      <c r="R809" s="49">
        <v>1</v>
      </c>
      <c r="S809" s="49">
        <v>1</v>
      </c>
      <c r="T809" s="49">
        <v>1</v>
      </c>
      <c r="U809" s="49">
        <v>0</v>
      </c>
      <c r="V809" s="67" t="s">
        <v>2691</v>
      </c>
      <c r="W80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809" t="str">
        <f>IF(cto1255AMCO3[[#This Row],[Calificacion]]=1,"Aprobado","Subsanar")</f>
        <v>Subsanar</v>
      </c>
    </row>
    <row r="810" spans="1:24" customFormat="1" hidden="1">
      <c r="A810">
        <v>809</v>
      </c>
      <c r="B810" t="s">
        <v>2729</v>
      </c>
      <c r="C810" s="13" t="s">
        <v>2730</v>
      </c>
      <c r="D810" t="s">
        <v>2685</v>
      </c>
      <c r="E810" s="26" t="s">
        <v>2731</v>
      </c>
      <c r="F810" s="6">
        <v>125</v>
      </c>
      <c r="G810" s="6">
        <v>124.70603699999999</v>
      </c>
      <c r="H810" s="49">
        <v>125</v>
      </c>
      <c r="I810" s="4">
        <f t="shared" si="44"/>
        <v>0</v>
      </c>
      <c r="J810" s="10">
        <f t="shared" si="45"/>
        <v>0.06</v>
      </c>
      <c r="K810" t="str">
        <f t="shared" si="46"/>
        <v>Dentro del rango</v>
      </c>
      <c r="L810" s="49">
        <v>1</v>
      </c>
      <c r="M810" s="49">
        <v>1</v>
      </c>
      <c r="N810" s="49">
        <v>1</v>
      </c>
      <c r="O810" s="49">
        <v>1</v>
      </c>
      <c r="P810" s="49">
        <v>1</v>
      </c>
      <c r="Q810" s="49">
        <v>1</v>
      </c>
      <c r="R810" s="49">
        <v>1</v>
      </c>
      <c r="S810" s="49">
        <v>1</v>
      </c>
      <c r="T810" s="49">
        <v>1</v>
      </c>
      <c r="U810" s="49">
        <v>0</v>
      </c>
      <c r="V810" s="67" t="s">
        <v>2732</v>
      </c>
      <c r="W81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810" t="str">
        <f>IF(cto1255AMCO3[[#This Row],[Calificacion]]=1,"Aprobado","Subsanar")</f>
        <v>Subsanar</v>
      </c>
    </row>
    <row r="811" spans="1:24" customFormat="1" hidden="1">
      <c r="A811">
        <v>810</v>
      </c>
      <c r="B811" t="s">
        <v>2733</v>
      </c>
      <c r="C811" s="13" t="s">
        <v>2734</v>
      </c>
      <c r="D811" t="s">
        <v>2685</v>
      </c>
      <c r="E811" s="26" t="s">
        <v>2735</v>
      </c>
      <c r="F811" s="6">
        <v>127</v>
      </c>
      <c r="G811" s="6">
        <v>127.284614</v>
      </c>
      <c r="H811" s="49">
        <v>127</v>
      </c>
      <c r="I811" s="4">
        <f t="shared" si="44"/>
        <v>0</v>
      </c>
      <c r="J811" s="10">
        <f t="shared" si="45"/>
        <v>0.06</v>
      </c>
      <c r="K811" t="str">
        <f t="shared" si="46"/>
        <v>Dentro del rango</v>
      </c>
      <c r="L811" s="49">
        <v>1</v>
      </c>
      <c r="M811" s="49">
        <v>1</v>
      </c>
      <c r="N811" s="49">
        <v>1</v>
      </c>
      <c r="O811" s="49">
        <v>1</v>
      </c>
      <c r="P811" s="49">
        <v>1</v>
      </c>
      <c r="Q811" s="49">
        <v>1</v>
      </c>
      <c r="R811" s="49">
        <v>1</v>
      </c>
      <c r="S811" s="49">
        <v>1</v>
      </c>
      <c r="T811" s="49">
        <v>1</v>
      </c>
      <c r="U811" s="49">
        <v>0</v>
      </c>
      <c r="V811" s="67" t="s">
        <v>2691</v>
      </c>
      <c r="W81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811" t="str">
        <f>IF(cto1255AMCO3[[#This Row],[Calificacion]]=1,"Aprobado","Subsanar")</f>
        <v>Subsanar</v>
      </c>
    </row>
    <row r="812" spans="1:24" customFormat="1" hidden="1">
      <c r="A812">
        <v>811</v>
      </c>
      <c r="B812" t="s">
        <v>2736</v>
      </c>
      <c r="C812" s="13" t="s">
        <v>2737</v>
      </c>
      <c r="D812" t="s">
        <v>2685</v>
      </c>
      <c r="E812" s="26" t="s">
        <v>2738</v>
      </c>
      <c r="F812" s="6">
        <v>117</v>
      </c>
      <c r="G812" s="6">
        <v>117.352728</v>
      </c>
      <c r="H812" s="49">
        <v>117</v>
      </c>
      <c r="I812" s="4">
        <f t="shared" si="44"/>
        <v>0</v>
      </c>
      <c r="J812" s="10">
        <f t="shared" si="45"/>
        <v>0.06</v>
      </c>
      <c r="K812" t="str">
        <f t="shared" si="46"/>
        <v>Dentro del rango</v>
      </c>
      <c r="L812" s="49">
        <v>1</v>
      </c>
      <c r="M812" s="49">
        <v>1</v>
      </c>
      <c r="N812" s="49">
        <v>1</v>
      </c>
      <c r="O812" s="49">
        <v>1</v>
      </c>
      <c r="P812" s="49">
        <v>1</v>
      </c>
      <c r="Q812" s="49">
        <v>1</v>
      </c>
      <c r="R812" s="49">
        <v>1</v>
      </c>
      <c r="S812" s="49">
        <v>1</v>
      </c>
      <c r="T812" s="49">
        <v>1</v>
      </c>
      <c r="U812" s="49">
        <v>0</v>
      </c>
      <c r="V812" s="67" t="s">
        <v>2739</v>
      </c>
      <c r="W81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812" t="str">
        <f>IF(cto1255AMCO3[[#This Row],[Calificacion]]=1,"Aprobado","Subsanar")</f>
        <v>Subsanar</v>
      </c>
    </row>
    <row r="813" spans="1:24" customFormat="1" hidden="1">
      <c r="A813">
        <v>812</v>
      </c>
      <c r="B813" t="s">
        <v>2740</v>
      </c>
      <c r="C813" s="13" t="s">
        <v>2741</v>
      </c>
      <c r="D813" t="s">
        <v>2685</v>
      </c>
      <c r="E813" s="26" t="s">
        <v>2742</v>
      </c>
      <c r="F813" s="6">
        <v>124</v>
      </c>
      <c r="G813" s="6">
        <v>119.092145</v>
      </c>
      <c r="H813" s="49">
        <v>124</v>
      </c>
      <c r="I813" s="4">
        <f t="shared" si="44"/>
        <v>0</v>
      </c>
      <c r="J813" s="10">
        <f t="shared" si="45"/>
        <v>0.06</v>
      </c>
      <c r="K813" t="str">
        <f t="shared" si="46"/>
        <v>Dentro del rango</v>
      </c>
      <c r="L813" s="49">
        <v>1</v>
      </c>
      <c r="M813" s="49">
        <v>0</v>
      </c>
      <c r="N813" s="49">
        <v>1</v>
      </c>
      <c r="O813" s="49">
        <v>1</v>
      </c>
      <c r="P813" s="49">
        <v>1</v>
      </c>
      <c r="Q813" s="49">
        <v>1</v>
      </c>
      <c r="R813" s="49">
        <v>1</v>
      </c>
      <c r="S813" s="49">
        <v>1</v>
      </c>
      <c r="T813" s="49">
        <v>1</v>
      </c>
      <c r="U813" s="49">
        <v>0</v>
      </c>
      <c r="V813" s="67" t="s">
        <v>2743</v>
      </c>
      <c r="W81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813" t="str">
        <f>IF(cto1255AMCO3[[#This Row],[Calificacion]]=1,"Aprobado","Subsanar")</f>
        <v>Subsanar</v>
      </c>
    </row>
    <row r="814" spans="1:24" customFormat="1" hidden="1">
      <c r="A814">
        <v>813</v>
      </c>
      <c r="B814" t="s">
        <v>2744</v>
      </c>
      <c r="C814" s="13" t="s">
        <v>2745</v>
      </c>
      <c r="D814" t="s">
        <v>2685</v>
      </c>
      <c r="E814" s="26" t="s">
        <v>2746</v>
      </c>
      <c r="F814" s="6">
        <v>97</v>
      </c>
      <c r="G814" s="6">
        <v>95.953804000000005</v>
      </c>
      <c r="H814" s="49">
        <v>97</v>
      </c>
      <c r="I814" s="4">
        <f t="shared" si="44"/>
        <v>0</v>
      </c>
      <c r="J814" s="10">
        <f t="shared" si="45"/>
        <v>0.06</v>
      </c>
      <c r="K814" t="str">
        <f t="shared" si="46"/>
        <v>Dentro del rango</v>
      </c>
      <c r="L814" s="49">
        <v>1</v>
      </c>
      <c r="M814" s="49">
        <v>0</v>
      </c>
      <c r="N814" s="49">
        <v>1</v>
      </c>
      <c r="O814" s="49">
        <v>1</v>
      </c>
      <c r="P814" s="49">
        <v>1</v>
      </c>
      <c r="Q814" s="49">
        <v>1</v>
      </c>
      <c r="R814" s="49">
        <v>1</v>
      </c>
      <c r="S814" s="49">
        <v>1</v>
      </c>
      <c r="T814" s="49">
        <v>1</v>
      </c>
      <c r="U814" s="49">
        <v>0</v>
      </c>
      <c r="V814" s="67" t="s">
        <v>2747</v>
      </c>
      <c r="W81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814" t="str">
        <f>IF(cto1255AMCO3[[#This Row],[Calificacion]]=1,"Aprobado","Subsanar")</f>
        <v>Subsanar</v>
      </c>
    </row>
    <row r="815" spans="1:24" customFormat="1" hidden="1">
      <c r="A815">
        <v>814</v>
      </c>
      <c r="B815" t="s">
        <v>2748</v>
      </c>
      <c r="C815" s="13" t="s">
        <v>2749</v>
      </c>
      <c r="D815" t="s">
        <v>2685</v>
      </c>
      <c r="E815" s="26" t="s">
        <v>2750</v>
      </c>
      <c r="F815" s="6">
        <v>95</v>
      </c>
      <c r="G815" s="6">
        <v>95.397373999999999</v>
      </c>
      <c r="H815" s="49">
        <v>95</v>
      </c>
      <c r="I815" s="4">
        <f t="shared" si="44"/>
        <v>0</v>
      </c>
      <c r="J815" s="10">
        <f t="shared" si="45"/>
        <v>0.06</v>
      </c>
      <c r="K815" t="str">
        <f t="shared" si="46"/>
        <v>Dentro del rango</v>
      </c>
      <c r="L815" s="49">
        <v>1</v>
      </c>
      <c r="M815" s="49">
        <v>0</v>
      </c>
      <c r="N815" s="49">
        <v>1</v>
      </c>
      <c r="O815" s="49">
        <v>1</v>
      </c>
      <c r="P815" s="49">
        <v>1</v>
      </c>
      <c r="Q815" s="49">
        <v>1</v>
      </c>
      <c r="R815" s="49">
        <v>1</v>
      </c>
      <c r="S815" s="49">
        <v>1</v>
      </c>
      <c r="T815" s="49">
        <v>1</v>
      </c>
      <c r="U815" s="49">
        <v>0</v>
      </c>
      <c r="V815" s="67" t="s">
        <v>2751</v>
      </c>
      <c r="W81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815" t="str">
        <f>IF(cto1255AMCO3[[#This Row],[Calificacion]]=1,"Aprobado","Subsanar")</f>
        <v>Subsanar</v>
      </c>
    </row>
    <row r="816" spans="1:24" customFormat="1" hidden="1">
      <c r="A816">
        <v>815</v>
      </c>
      <c r="B816" t="s">
        <v>2752</v>
      </c>
      <c r="C816" s="13" t="s">
        <v>2753</v>
      </c>
      <c r="D816" t="s">
        <v>2685</v>
      </c>
      <c r="E816" s="26" t="s">
        <v>2754</v>
      </c>
      <c r="F816" s="6">
        <v>88</v>
      </c>
      <c r="G816" s="6">
        <v>87.910201999999998</v>
      </c>
      <c r="H816" s="49">
        <v>88</v>
      </c>
      <c r="I816" s="4">
        <f t="shared" si="44"/>
        <v>0</v>
      </c>
      <c r="J816" s="10">
        <f t="shared" si="45"/>
        <v>0.06</v>
      </c>
      <c r="K816" t="str">
        <f t="shared" si="46"/>
        <v>Dentro del rango</v>
      </c>
      <c r="L816" s="49">
        <v>1</v>
      </c>
      <c r="M816" s="49">
        <v>0</v>
      </c>
      <c r="N816" s="49">
        <v>1</v>
      </c>
      <c r="O816" s="49">
        <v>1</v>
      </c>
      <c r="P816" s="49">
        <v>1</v>
      </c>
      <c r="Q816" s="49">
        <v>1</v>
      </c>
      <c r="R816" s="49">
        <v>1</v>
      </c>
      <c r="S816" s="49">
        <v>1</v>
      </c>
      <c r="T816" s="49">
        <v>1</v>
      </c>
      <c r="U816" s="49">
        <v>0</v>
      </c>
      <c r="V816" s="67" t="s">
        <v>2747</v>
      </c>
      <c r="W81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816" t="str">
        <f>IF(cto1255AMCO3[[#This Row],[Calificacion]]=1,"Aprobado","Subsanar")</f>
        <v>Subsanar</v>
      </c>
    </row>
    <row r="817" spans="1:24" customFormat="1" hidden="1">
      <c r="A817">
        <v>816</v>
      </c>
      <c r="B817" t="s">
        <v>2755</v>
      </c>
      <c r="C817" s="13" t="s">
        <v>2756</v>
      </c>
      <c r="D817" t="s">
        <v>2685</v>
      </c>
      <c r="E817" s="26" t="s">
        <v>2757</v>
      </c>
      <c r="F817" s="6">
        <v>89</v>
      </c>
      <c r="G817" s="6">
        <v>89.338002000000003</v>
      </c>
      <c r="H817" s="49">
        <v>89</v>
      </c>
      <c r="I817" s="4">
        <f t="shared" si="44"/>
        <v>0</v>
      </c>
      <c r="J817" s="10">
        <f t="shared" si="45"/>
        <v>0.06</v>
      </c>
      <c r="K817" t="str">
        <f t="shared" si="46"/>
        <v>Dentro del rango</v>
      </c>
      <c r="L817" s="49">
        <v>1</v>
      </c>
      <c r="M817" s="49">
        <v>0</v>
      </c>
      <c r="N817" s="49">
        <v>1</v>
      </c>
      <c r="O817" s="49">
        <v>1</v>
      </c>
      <c r="P817" s="49">
        <v>1</v>
      </c>
      <c r="Q817" s="49">
        <v>1</v>
      </c>
      <c r="R817" s="49">
        <v>1</v>
      </c>
      <c r="S817" s="49">
        <v>1</v>
      </c>
      <c r="T817" s="49">
        <v>1</v>
      </c>
      <c r="U817" s="49">
        <v>0</v>
      </c>
      <c r="V817" s="67" t="s">
        <v>2747</v>
      </c>
      <c r="W81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817" t="str">
        <f>IF(cto1255AMCO3[[#This Row],[Calificacion]]=1,"Aprobado","Subsanar")</f>
        <v>Subsanar</v>
      </c>
    </row>
    <row r="818" spans="1:24" customFormat="1" hidden="1">
      <c r="A818">
        <v>817</v>
      </c>
      <c r="B818" t="s">
        <v>2758</v>
      </c>
      <c r="C818" s="13" t="s">
        <v>2759</v>
      </c>
      <c r="D818" t="s">
        <v>2685</v>
      </c>
      <c r="E818" s="26" t="s">
        <v>2760</v>
      </c>
      <c r="F818" s="6">
        <v>89</v>
      </c>
      <c r="G818" s="6">
        <v>89.364383000000004</v>
      </c>
      <c r="H818" s="49">
        <v>89</v>
      </c>
      <c r="I818" s="4">
        <f t="shared" si="44"/>
        <v>0</v>
      </c>
      <c r="J818" s="10">
        <f t="shared" si="45"/>
        <v>0.06</v>
      </c>
      <c r="K818" t="str">
        <f t="shared" si="46"/>
        <v>Dentro del rango</v>
      </c>
      <c r="L818" s="49">
        <v>1</v>
      </c>
      <c r="M818" s="49">
        <v>0</v>
      </c>
      <c r="N818" s="49">
        <v>1</v>
      </c>
      <c r="O818" s="49">
        <v>1</v>
      </c>
      <c r="P818" s="49">
        <v>1</v>
      </c>
      <c r="Q818" s="49">
        <v>1</v>
      </c>
      <c r="R818" s="49">
        <v>1</v>
      </c>
      <c r="S818" s="49">
        <v>1</v>
      </c>
      <c r="T818" s="49">
        <v>1</v>
      </c>
      <c r="U818" s="49">
        <v>0</v>
      </c>
      <c r="V818" s="67" t="s">
        <v>2747</v>
      </c>
      <c r="W81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818" t="str">
        <f>IF(cto1255AMCO3[[#This Row],[Calificacion]]=1,"Aprobado","Subsanar")</f>
        <v>Subsanar</v>
      </c>
    </row>
    <row r="819" spans="1:24" customFormat="1" hidden="1">
      <c r="A819">
        <v>818</v>
      </c>
      <c r="B819" t="s">
        <v>2761</v>
      </c>
      <c r="C819" s="13" t="s">
        <v>2762</v>
      </c>
      <c r="D819" t="s">
        <v>2685</v>
      </c>
      <c r="E819" s="26" t="s">
        <v>2763</v>
      </c>
      <c r="F819" s="6">
        <v>82</v>
      </c>
      <c r="G819" s="6">
        <v>82.043988999999996</v>
      </c>
      <c r="H819" s="49">
        <v>82</v>
      </c>
      <c r="I819" s="4">
        <v>0</v>
      </c>
      <c r="J819" s="10">
        <f t="shared" si="45"/>
        <v>0.06</v>
      </c>
      <c r="K819" t="str">
        <f t="shared" si="46"/>
        <v>Dentro del rango</v>
      </c>
      <c r="L819" s="49">
        <v>1</v>
      </c>
      <c r="M819" s="49">
        <v>1</v>
      </c>
      <c r="N819" s="49">
        <v>1</v>
      </c>
      <c r="O819" s="49">
        <v>1</v>
      </c>
      <c r="P819" s="49">
        <v>1</v>
      </c>
      <c r="Q819" s="49">
        <v>1</v>
      </c>
      <c r="R819" s="49">
        <v>1</v>
      </c>
      <c r="S819" s="49">
        <v>1</v>
      </c>
      <c r="T819" s="49">
        <v>1</v>
      </c>
      <c r="U819" s="49">
        <v>0</v>
      </c>
      <c r="V819" s="67" t="s">
        <v>2764</v>
      </c>
      <c r="W81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819" t="str">
        <f>IF(cto1255AMCO3[[#This Row],[Calificacion]]=1,"Aprobado","Subsanar")</f>
        <v>Subsanar</v>
      </c>
    </row>
    <row r="820" spans="1:24" customFormat="1" hidden="1">
      <c r="A820">
        <v>819</v>
      </c>
      <c r="B820" t="s">
        <v>2765</v>
      </c>
      <c r="C820" s="13" t="s">
        <v>2766</v>
      </c>
      <c r="D820" t="s">
        <v>2685</v>
      </c>
      <c r="E820" s="26" t="s">
        <v>2767</v>
      </c>
      <c r="F820" s="6">
        <v>94</v>
      </c>
      <c r="G820" s="6">
        <v>94.379403999999994</v>
      </c>
      <c r="H820" s="49">
        <v>94</v>
      </c>
      <c r="I820" s="4">
        <f t="shared" ref="I820:I857" si="47">(((ABS(H820-F820))/F820))</f>
        <v>0</v>
      </c>
      <c r="J820" s="10">
        <f t="shared" si="45"/>
        <v>0.06</v>
      </c>
      <c r="K820" t="str">
        <f t="shared" si="46"/>
        <v>Dentro del rango</v>
      </c>
      <c r="L820" s="49">
        <v>1</v>
      </c>
      <c r="M820" s="49">
        <v>1</v>
      </c>
      <c r="N820" s="49">
        <v>1</v>
      </c>
      <c r="O820" s="49">
        <v>1</v>
      </c>
      <c r="P820" s="49">
        <v>1</v>
      </c>
      <c r="Q820" s="49">
        <v>1</v>
      </c>
      <c r="R820" s="49">
        <v>1</v>
      </c>
      <c r="S820" s="49">
        <v>1</v>
      </c>
      <c r="T820" s="49">
        <v>1</v>
      </c>
      <c r="U820" s="49">
        <v>0</v>
      </c>
      <c r="V820" s="67" t="s">
        <v>2768</v>
      </c>
      <c r="W82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820" t="str">
        <f>IF(cto1255AMCO3[[#This Row],[Calificacion]]=1,"Aprobado","Subsanar")</f>
        <v>Subsanar</v>
      </c>
    </row>
    <row r="821" spans="1:24" customFormat="1" hidden="1">
      <c r="A821">
        <v>820</v>
      </c>
      <c r="B821" t="s">
        <v>2769</v>
      </c>
      <c r="C821" s="13" t="s">
        <v>2770</v>
      </c>
      <c r="D821" t="s">
        <v>2685</v>
      </c>
      <c r="E821" s="26" t="s">
        <v>2771</v>
      </c>
      <c r="F821" s="6">
        <v>79</v>
      </c>
      <c r="G821" s="6">
        <v>79.406777000000005</v>
      </c>
      <c r="H821" s="49">
        <v>79</v>
      </c>
      <c r="I821" s="4">
        <f t="shared" si="47"/>
        <v>0</v>
      </c>
      <c r="J821" s="10">
        <f t="shared" si="45"/>
        <v>7.0000000000000007E-2</v>
      </c>
      <c r="K821" t="str">
        <f t="shared" si="46"/>
        <v>Dentro del rango</v>
      </c>
      <c r="L821" s="49">
        <v>1</v>
      </c>
      <c r="M821" s="49">
        <v>1</v>
      </c>
      <c r="N821" s="49">
        <v>1</v>
      </c>
      <c r="O821" s="49">
        <v>1</v>
      </c>
      <c r="P821" s="49">
        <v>1</v>
      </c>
      <c r="Q821" s="49">
        <v>1</v>
      </c>
      <c r="R821" s="49">
        <v>1</v>
      </c>
      <c r="S821" s="49">
        <v>1</v>
      </c>
      <c r="T821" s="49">
        <v>1</v>
      </c>
      <c r="U821" s="49">
        <v>0</v>
      </c>
      <c r="V821" s="67" t="s">
        <v>2772</v>
      </c>
      <c r="W8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821" t="str">
        <f>IF(cto1255AMCO3[[#This Row],[Calificacion]]=1,"Aprobado","Subsanar")</f>
        <v>Subsanar</v>
      </c>
    </row>
    <row r="822" spans="1:24" customFormat="1" hidden="1">
      <c r="A822">
        <v>821</v>
      </c>
      <c r="B822" t="s">
        <v>2773</v>
      </c>
      <c r="C822" s="13" t="s">
        <v>2774</v>
      </c>
      <c r="D822" t="s">
        <v>2685</v>
      </c>
      <c r="E822" s="26" t="s">
        <v>2775</v>
      </c>
      <c r="F822" s="6">
        <v>250</v>
      </c>
      <c r="G822" s="6">
        <v>250.56163699999999</v>
      </c>
      <c r="H822" s="49">
        <v>250</v>
      </c>
      <c r="I822" s="4">
        <f t="shared" si="47"/>
        <v>0</v>
      </c>
      <c r="J822" s="10">
        <f t="shared" si="45"/>
        <v>0.06</v>
      </c>
      <c r="K822" t="str">
        <f t="shared" si="46"/>
        <v>Dentro del rango</v>
      </c>
      <c r="L822" s="49">
        <v>1</v>
      </c>
      <c r="M822" s="49">
        <v>1</v>
      </c>
      <c r="N822" s="49">
        <v>1</v>
      </c>
      <c r="O822" s="49">
        <v>1</v>
      </c>
      <c r="P822" s="49">
        <v>1</v>
      </c>
      <c r="Q822" s="49">
        <v>1</v>
      </c>
      <c r="R822" s="49">
        <v>1</v>
      </c>
      <c r="S822" s="49">
        <v>1</v>
      </c>
      <c r="T822" s="49">
        <v>1</v>
      </c>
      <c r="U822" s="49">
        <v>0</v>
      </c>
      <c r="V822" s="67" t="s">
        <v>2776</v>
      </c>
      <c r="W82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822" t="str">
        <f>IF(cto1255AMCO3[[#This Row],[Calificacion]]=1,"Aprobado","Subsanar")</f>
        <v>Subsanar</v>
      </c>
    </row>
    <row r="823" spans="1:24" customFormat="1" hidden="1">
      <c r="A823">
        <v>822</v>
      </c>
      <c r="B823" t="s">
        <v>2777</v>
      </c>
      <c r="C823" s="13" t="s">
        <v>2778</v>
      </c>
      <c r="D823" t="s">
        <v>2685</v>
      </c>
      <c r="E823" s="26" t="s">
        <v>2779</v>
      </c>
      <c r="F823" s="6">
        <v>119</v>
      </c>
      <c r="G823" s="6">
        <v>118.69143200000001</v>
      </c>
      <c r="H823" s="49">
        <v>119</v>
      </c>
      <c r="I823" s="4">
        <f t="shared" si="47"/>
        <v>0</v>
      </c>
      <c r="J823" s="10">
        <f t="shared" si="45"/>
        <v>0.06</v>
      </c>
      <c r="K823" t="str">
        <f t="shared" si="46"/>
        <v>Dentro del rango</v>
      </c>
      <c r="L823" s="49">
        <v>1</v>
      </c>
      <c r="M823" s="49">
        <v>1</v>
      </c>
      <c r="N823" s="49">
        <v>1</v>
      </c>
      <c r="O823" s="49">
        <v>1</v>
      </c>
      <c r="P823" s="49">
        <v>0</v>
      </c>
      <c r="Q823" s="49">
        <v>1</v>
      </c>
      <c r="R823" s="49">
        <v>1</v>
      </c>
      <c r="S823" s="49">
        <v>1</v>
      </c>
      <c r="T823" s="49">
        <v>1</v>
      </c>
      <c r="U823" s="49">
        <v>0</v>
      </c>
      <c r="V823" s="67" t="s">
        <v>2776</v>
      </c>
      <c r="W82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823" t="str">
        <f>IF(cto1255AMCO3[[#This Row],[Calificacion]]=1,"Aprobado","Subsanar")</f>
        <v>Subsanar</v>
      </c>
    </row>
    <row r="824" spans="1:24" customFormat="1" hidden="1">
      <c r="A824">
        <v>823</v>
      </c>
      <c r="B824" t="s">
        <v>2780</v>
      </c>
      <c r="C824" s="13" t="s">
        <v>2781</v>
      </c>
      <c r="D824" t="s">
        <v>2685</v>
      </c>
      <c r="E824" s="26" t="s">
        <v>2782</v>
      </c>
      <c r="F824" s="6">
        <v>115</v>
      </c>
      <c r="G824" s="6">
        <v>115.792331</v>
      </c>
      <c r="H824" s="49">
        <v>115</v>
      </c>
      <c r="I824" s="4">
        <f t="shared" si="47"/>
        <v>0</v>
      </c>
      <c r="J824" s="10">
        <f t="shared" si="45"/>
        <v>0.06</v>
      </c>
      <c r="K824" t="str">
        <f t="shared" si="46"/>
        <v>Dentro del rango</v>
      </c>
      <c r="L824" s="49">
        <v>1</v>
      </c>
      <c r="M824" s="49">
        <v>1</v>
      </c>
      <c r="N824" s="49">
        <v>1</v>
      </c>
      <c r="O824" s="49">
        <v>1</v>
      </c>
      <c r="P824" s="49">
        <v>0</v>
      </c>
      <c r="Q824" s="49">
        <v>1</v>
      </c>
      <c r="R824" s="49">
        <v>1</v>
      </c>
      <c r="S824" s="49">
        <v>1</v>
      </c>
      <c r="T824" s="49">
        <v>1</v>
      </c>
      <c r="U824" s="49">
        <v>1</v>
      </c>
      <c r="V824" s="67" t="s">
        <v>2783</v>
      </c>
      <c r="W82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824" t="str">
        <f>IF(cto1255AMCO3[[#This Row],[Calificacion]]=1,"Aprobado","Subsanar")</f>
        <v>Subsanar</v>
      </c>
    </row>
    <row r="825" spans="1:24" customFormat="1" hidden="1">
      <c r="A825">
        <v>824</v>
      </c>
      <c r="B825" t="s">
        <v>2784</v>
      </c>
      <c r="C825" s="13" t="s">
        <v>2785</v>
      </c>
      <c r="D825" t="s">
        <v>2685</v>
      </c>
      <c r="E825" s="26" t="s">
        <v>2786</v>
      </c>
      <c r="F825" s="6">
        <v>88</v>
      </c>
      <c r="G825" s="6">
        <v>88.751542999999998</v>
      </c>
      <c r="H825" s="49">
        <v>88</v>
      </c>
      <c r="I825" s="4">
        <f t="shared" si="47"/>
        <v>0</v>
      </c>
      <c r="J825" s="10">
        <f t="shared" si="45"/>
        <v>0.06</v>
      </c>
      <c r="K825" t="str">
        <f t="shared" si="46"/>
        <v>Dentro del rango</v>
      </c>
      <c r="L825" s="49">
        <v>1</v>
      </c>
      <c r="M825" s="49">
        <v>1</v>
      </c>
      <c r="N825" s="49">
        <v>1</v>
      </c>
      <c r="O825" s="49">
        <v>1</v>
      </c>
      <c r="P825" s="49">
        <v>0</v>
      </c>
      <c r="Q825" s="49">
        <v>1</v>
      </c>
      <c r="R825" s="49">
        <v>1</v>
      </c>
      <c r="S825" s="49">
        <v>1</v>
      </c>
      <c r="T825" s="49">
        <v>1</v>
      </c>
      <c r="U825" s="49">
        <v>1</v>
      </c>
      <c r="V825" s="67" t="s">
        <v>2776</v>
      </c>
      <c r="W82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825" t="str">
        <f>IF(cto1255AMCO3[[#This Row],[Calificacion]]=1,"Aprobado","Subsanar")</f>
        <v>Subsanar</v>
      </c>
    </row>
    <row r="826" spans="1:24" customFormat="1" hidden="1">
      <c r="A826">
        <v>825</v>
      </c>
      <c r="B826" t="s">
        <v>2787</v>
      </c>
      <c r="C826" s="13" t="s">
        <v>2788</v>
      </c>
      <c r="D826" t="s">
        <v>2685</v>
      </c>
      <c r="E826" s="26" t="s">
        <v>2789</v>
      </c>
      <c r="F826" s="6">
        <v>94</v>
      </c>
      <c r="G826" s="6">
        <v>94.925344999999993</v>
      </c>
      <c r="H826" s="49">
        <v>94</v>
      </c>
      <c r="I826" s="4">
        <f t="shared" si="47"/>
        <v>0</v>
      </c>
      <c r="J826" s="10">
        <f t="shared" si="45"/>
        <v>0.06</v>
      </c>
      <c r="K826" t="str">
        <f t="shared" si="46"/>
        <v>Dentro del rango</v>
      </c>
      <c r="L826" s="49">
        <v>1</v>
      </c>
      <c r="M826" s="49">
        <v>1</v>
      </c>
      <c r="N826" s="49">
        <v>1</v>
      </c>
      <c r="O826" s="49">
        <v>1</v>
      </c>
      <c r="P826" s="49">
        <v>0</v>
      </c>
      <c r="Q826" s="49">
        <v>1</v>
      </c>
      <c r="R826" s="49">
        <v>1</v>
      </c>
      <c r="S826" s="49">
        <v>1</v>
      </c>
      <c r="T826" s="49">
        <v>1</v>
      </c>
      <c r="U826" s="49">
        <v>1</v>
      </c>
      <c r="V826" s="67" t="s">
        <v>2790</v>
      </c>
      <c r="W82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826" t="str">
        <f>IF(cto1255AMCO3[[#This Row],[Calificacion]]=1,"Aprobado","Subsanar")</f>
        <v>Subsanar</v>
      </c>
    </row>
    <row r="827" spans="1:24" customFormat="1" hidden="1">
      <c r="A827">
        <v>826</v>
      </c>
      <c r="B827" t="s">
        <v>2791</v>
      </c>
      <c r="C827" s="13" t="s">
        <v>2792</v>
      </c>
      <c r="D827" t="s">
        <v>2685</v>
      </c>
      <c r="E827" s="26" t="s">
        <v>2793</v>
      </c>
      <c r="F827" s="6">
        <v>173</v>
      </c>
      <c r="G827" s="6">
        <v>173.124256</v>
      </c>
      <c r="H827" s="49">
        <v>173</v>
      </c>
      <c r="I827" s="4">
        <f t="shared" si="47"/>
        <v>0</v>
      </c>
      <c r="J827" s="10">
        <f t="shared" si="45"/>
        <v>0.06</v>
      </c>
      <c r="K827" t="str">
        <f t="shared" si="46"/>
        <v>Dentro del rango</v>
      </c>
      <c r="L827" s="49">
        <v>1</v>
      </c>
      <c r="M827" s="49">
        <v>1</v>
      </c>
      <c r="N827" s="49">
        <v>1</v>
      </c>
      <c r="O827" s="49">
        <v>1</v>
      </c>
      <c r="P827" s="49">
        <v>0</v>
      </c>
      <c r="Q827" s="49">
        <v>1</v>
      </c>
      <c r="R827" s="49">
        <v>1</v>
      </c>
      <c r="S827" s="49">
        <v>1</v>
      </c>
      <c r="T827" s="49">
        <v>1</v>
      </c>
      <c r="U827" s="49">
        <v>1</v>
      </c>
      <c r="V827" s="67" t="s">
        <v>2794</v>
      </c>
      <c r="W82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827" t="str">
        <f>IF(cto1255AMCO3[[#This Row],[Calificacion]]=1,"Aprobado","Subsanar")</f>
        <v>Subsanar</v>
      </c>
    </row>
    <row r="828" spans="1:24" customFormat="1" hidden="1">
      <c r="A828">
        <v>827</v>
      </c>
      <c r="B828" t="s">
        <v>2795</v>
      </c>
      <c r="C828" s="13" t="s">
        <v>2796</v>
      </c>
      <c r="D828" t="s">
        <v>2685</v>
      </c>
      <c r="E828" s="26" t="s">
        <v>2797</v>
      </c>
      <c r="F828" s="6">
        <v>156</v>
      </c>
      <c r="G828" s="6">
        <v>156.468906</v>
      </c>
      <c r="H828" s="49">
        <v>156</v>
      </c>
      <c r="I828" s="4">
        <f t="shared" si="47"/>
        <v>0</v>
      </c>
      <c r="J828" s="10">
        <f t="shared" si="45"/>
        <v>0.06</v>
      </c>
      <c r="K828" t="str">
        <f t="shared" si="46"/>
        <v>Dentro del rango</v>
      </c>
      <c r="L828" s="49">
        <v>1</v>
      </c>
      <c r="M828" s="49">
        <v>1</v>
      </c>
      <c r="N828" s="49">
        <v>1</v>
      </c>
      <c r="O828" s="49">
        <v>1</v>
      </c>
      <c r="P828" s="49">
        <v>0</v>
      </c>
      <c r="Q828" s="49">
        <v>1</v>
      </c>
      <c r="R828" s="49">
        <v>1</v>
      </c>
      <c r="S828" s="49">
        <v>1</v>
      </c>
      <c r="T828" s="49">
        <v>1</v>
      </c>
      <c r="U828" s="49">
        <v>1</v>
      </c>
      <c r="V828" s="67" t="s">
        <v>2776</v>
      </c>
      <c r="W82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828" t="str">
        <f>IF(cto1255AMCO3[[#This Row],[Calificacion]]=1,"Aprobado","Subsanar")</f>
        <v>Subsanar</v>
      </c>
    </row>
    <row r="829" spans="1:24" customFormat="1" hidden="1">
      <c r="A829">
        <v>828</v>
      </c>
      <c r="B829" t="s">
        <v>2798</v>
      </c>
      <c r="C829" s="13" t="s">
        <v>2799</v>
      </c>
      <c r="D829" t="s">
        <v>2685</v>
      </c>
      <c r="E829" s="26" t="s">
        <v>2800</v>
      </c>
      <c r="F829" s="6">
        <v>72</v>
      </c>
      <c r="G829" s="6">
        <v>71.596101000000004</v>
      </c>
      <c r="H829" s="49">
        <v>72</v>
      </c>
      <c r="I829" s="4">
        <f t="shared" si="47"/>
        <v>0</v>
      </c>
      <c r="J829" s="10">
        <f t="shared" si="45"/>
        <v>7.0000000000000007E-2</v>
      </c>
      <c r="K829" t="str">
        <f t="shared" si="46"/>
        <v>Dentro del rango</v>
      </c>
      <c r="L829" s="49">
        <v>1</v>
      </c>
      <c r="M829" s="49">
        <v>1</v>
      </c>
      <c r="N829" s="49">
        <v>1</v>
      </c>
      <c r="O829" s="49">
        <v>1</v>
      </c>
      <c r="P829" s="49">
        <v>0</v>
      </c>
      <c r="Q829" s="49">
        <v>1</v>
      </c>
      <c r="R829" s="49">
        <v>1</v>
      </c>
      <c r="S829" s="49">
        <v>1</v>
      </c>
      <c r="T829" s="49">
        <v>1</v>
      </c>
      <c r="U829" s="49">
        <v>1</v>
      </c>
      <c r="V829" s="67" t="s">
        <v>2776</v>
      </c>
      <c r="W82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829" t="str">
        <f>IF(cto1255AMCO3[[#This Row],[Calificacion]]=1,"Aprobado","Subsanar")</f>
        <v>Subsanar</v>
      </c>
    </row>
    <row r="830" spans="1:24" customFormat="1" hidden="1">
      <c r="A830">
        <v>829</v>
      </c>
      <c r="B830" t="s">
        <v>2801</v>
      </c>
      <c r="C830" s="13" t="s">
        <v>2802</v>
      </c>
      <c r="D830" t="s">
        <v>2685</v>
      </c>
      <c r="E830" s="26" t="s">
        <v>2803</v>
      </c>
      <c r="F830" s="6">
        <v>81</v>
      </c>
      <c r="G830" s="6">
        <v>81.243560000000002</v>
      </c>
      <c r="H830" s="49">
        <v>81</v>
      </c>
      <c r="I830" s="4">
        <f t="shared" si="47"/>
        <v>0</v>
      </c>
      <c r="J830" s="10">
        <f t="shared" si="45"/>
        <v>0.06</v>
      </c>
      <c r="K830" t="str">
        <f t="shared" si="46"/>
        <v>Dentro del rango</v>
      </c>
      <c r="L830" s="49">
        <v>1</v>
      </c>
      <c r="M830" s="49">
        <v>1</v>
      </c>
      <c r="N830" s="49">
        <v>1</v>
      </c>
      <c r="O830" s="49">
        <v>1</v>
      </c>
      <c r="P830" s="49">
        <v>0</v>
      </c>
      <c r="Q830" s="49">
        <v>1</v>
      </c>
      <c r="R830" s="49">
        <v>1</v>
      </c>
      <c r="S830" s="49">
        <v>1</v>
      </c>
      <c r="T830" s="49">
        <v>1</v>
      </c>
      <c r="U830" s="49">
        <v>1</v>
      </c>
      <c r="V830" s="67" t="s">
        <v>2776</v>
      </c>
      <c r="W83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830" t="str">
        <f>IF(cto1255AMCO3[[#This Row],[Calificacion]]=1,"Aprobado","Subsanar")</f>
        <v>Subsanar</v>
      </c>
    </row>
    <row r="831" spans="1:24" customFormat="1" hidden="1">
      <c r="A831">
        <v>830</v>
      </c>
      <c r="B831" t="s">
        <v>2804</v>
      </c>
      <c r="C831" s="13" t="s">
        <v>2805</v>
      </c>
      <c r="D831" t="s">
        <v>2685</v>
      </c>
      <c r="E831" s="26" t="s">
        <v>2806</v>
      </c>
      <c r="F831" s="6">
        <v>233</v>
      </c>
      <c r="G831" s="6">
        <v>232.74284900000001</v>
      </c>
      <c r="H831" s="49">
        <v>233</v>
      </c>
      <c r="I831" s="4">
        <f t="shared" si="47"/>
        <v>0</v>
      </c>
      <c r="J831" s="10">
        <f t="shared" si="45"/>
        <v>0.06</v>
      </c>
      <c r="K831" t="str">
        <f t="shared" si="46"/>
        <v>Dentro del rango</v>
      </c>
      <c r="L831" s="49">
        <v>1</v>
      </c>
      <c r="M831" s="49">
        <v>1</v>
      </c>
      <c r="N831" s="49">
        <v>1</v>
      </c>
      <c r="O831" s="49">
        <v>1</v>
      </c>
      <c r="P831" s="49">
        <v>0</v>
      </c>
      <c r="Q831" s="49">
        <v>1</v>
      </c>
      <c r="R831" s="49">
        <v>1</v>
      </c>
      <c r="S831" s="49">
        <v>1</v>
      </c>
      <c r="T831" s="49">
        <v>1</v>
      </c>
      <c r="U831" s="49">
        <v>1</v>
      </c>
      <c r="V831" s="67" t="s">
        <v>2776</v>
      </c>
      <c r="W83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831" t="str">
        <f>IF(cto1255AMCO3[[#This Row],[Calificacion]]=1,"Aprobado","Subsanar")</f>
        <v>Subsanar</v>
      </c>
    </row>
    <row r="832" spans="1:24" customFormat="1" hidden="1">
      <c r="A832">
        <v>831</v>
      </c>
      <c r="B832" t="s">
        <v>2807</v>
      </c>
      <c r="C832" s="13" t="s">
        <v>2808</v>
      </c>
      <c r="D832" t="s">
        <v>2685</v>
      </c>
      <c r="E832" s="26" t="s">
        <v>2809</v>
      </c>
      <c r="F832" s="6">
        <v>50</v>
      </c>
      <c r="G832" s="6">
        <v>50.383868</v>
      </c>
      <c r="H832" s="49">
        <v>50</v>
      </c>
      <c r="I832" s="4">
        <f t="shared" si="47"/>
        <v>0</v>
      </c>
      <c r="J832" s="10">
        <f t="shared" si="45"/>
        <v>7.0000000000000007E-2</v>
      </c>
      <c r="K832" t="str">
        <f t="shared" si="46"/>
        <v>Dentro del rango</v>
      </c>
      <c r="L832" s="49">
        <v>1</v>
      </c>
      <c r="M832" s="49">
        <v>1</v>
      </c>
      <c r="N832" s="49">
        <v>1</v>
      </c>
      <c r="O832" s="49">
        <v>1</v>
      </c>
      <c r="P832" s="49">
        <v>0</v>
      </c>
      <c r="Q832" s="49">
        <v>1</v>
      </c>
      <c r="R832" s="49">
        <v>1</v>
      </c>
      <c r="S832" s="49">
        <v>1</v>
      </c>
      <c r="T832" s="49">
        <v>1</v>
      </c>
      <c r="U832" s="49">
        <v>1</v>
      </c>
      <c r="V832" s="67" t="s">
        <v>2810</v>
      </c>
      <c r="W83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832" t="str">
        <f>IF(cto1255AMCO3[[#This Row],[Calificacion]]=1,"Aprobado","Subsanar")</f>
        <v>Subsanar</v>
      </c>
    </row>
    <row r="833" spans="1:24" customFormat="1" hidden="1">
      <c r="A833">
        <v>832</v>
      </c>
      <c r="B833" t="s">
        <v>2811</v>
      </c>
      <c r="C833" s="13" t="s">
        <v>2812</v>
      </c>
      <c r="D833" t="s">
        <v>2685</v>
      </c>
      <c r="E833" s="26" t="s">
        <v>2813</v>
      </c>
      <c r="F833" s="6">
        <v>63</v>
      </c>
      <c r="G833" s="6">
        <v>63.375534000000002</v>
      </c>
      <c r="H833" s="49">
        <v>63</v>
      </c>
      <c r="I833" s="4">
        <f t="shared" si="47"/>
        <v>0</v>
      </c>
      <c r="J833" s="10">
        <f t="shared" si="45"/>
        <v>7.0000000000000007E-2</v>
      </c>
      <c r="K833" t="str">
        <f t="shared" si="46"/>
        <v>Dentro del rango</v>
      </c>
      <c r="L833" s="49">
        <v>1</v>
      </c>
      <c r="M833" s="49">
        <v>1</v>
      </c>
      <c r="N833" s="49">
        <v>1</v>
      </c>
      <c r="O833" s="49">
        <v>1</v>
      </c>
      <c r="P833" s="49">
        <v>0</v>
      </c>
      <c r="Q833" s="49">
        <v>1</v>
      </c>
      <c r="R833" s="49">
        <v>1</v>
      </c>
      <c r="S833" s="49">
        <v>1</v>
      </c>
      <c r="T833" s="49">
        <v>1</v>
      </c>
      <c r="U833" s="49">
        <v>1</v>
      </c>
      <c r="V833" s="67" t="s">
        <v>2814</v>
      </c>
      <c r="W83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833" t="str">
        <f>IF(cto1255AMCO3[[#This Row],[Calificacion]]=1,"Aprobado","Subsanar")</f>
        <v>Subsanar</v>
      </c>
    </row>
    <row r="834" spans="1:24" customFormat="1" hidden="1">
      <c r="A834">
        <v>833</v>
      </c>
      <c r="B834" t="s">
        <v>2815</v>
      </c>
      <c r="C834" s="13" t="s">
        <v>2816</v>
      </c>
      <c r="D834" t="s">
        <v>2685</v>
      </c>
      <c r="E834" s="26" t="s">
        <v>2817</v>
      </c>
      <c r="F834" s="6">
        <v>60</v>
      </c>
      <c r="G834" s="6">
        <v>59.835127</v>
      </c>
      <c r="H834" s="49">
        <v>60</v>
      </c>
      <c r="I834" s="4">
        <f t="shared" si="47"/>
        <v>0</v>
      </c>
      <c r="J834" s="10">
        <f t="shared" si="45"/>
        <v>7.0000000000000007E-2</v>
      </c>
      <c r="K834" t="str">
        <f t="shared" si="46"/>
        <v>Dentro del rango</v>
      </c>
      <c r="L834" s="49">
        <v>1</v>
      </c>
      <c r="M834" s="49">
        <v>1</v>
      </c>
      <c r="N834" s="49">
        <v>1</v>
      </c>
      <c r="O834" s="49">
        <v>1</v>
      </c>
      <c r="P834" s="49">
        <v>0</v>
      </c>
      <c r="Q834" s="49">
        <v>1</v>
      </c>
      <c r="R834" s="49">
        <v>1</v>
      </c>
      <c r="S834" s="49">
        <v>1</v>
      </c>
      <c r="T834" s="49">
        <v>1</v>
      </c>
      <c r="U834" s="49">
        <v>1</v>
      </c>
      <c r="V834" s="67" t="s">
        <v>2814</v>
      </c>
      <c r="W83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834" t="str">
        <f>IF(cto1255AMCO3[[#This Row],[Calificacion]]=1,"Aprobado","Subsanar")</f>
        <v>Subsanar</v>
      </c>
    </row>
    <row r="835" spans="1:24" customFormat="1" hidden="1">
      <c r="A835">
        <v>834</v>
      </c>
      <c r="B835" t="s">
        <v>2818</v>
      </c>
      <c r="C835" s="13" t="s">
        <v>2819</v>
      </c>
      <c r="D835" t="s">
        <v>2685</v>
      </c>
      <c r="E835" s="26" t="s">
        <v>2820</v>
      </c>
      <c r="F835" s="6">
        <v>143</v>
      </c>
      <c r="G835" s="6">
        <v>142.85929899999999</v>
      </c>
      <c r="H835" s="49">
        <v>143</v>
      </c>
      <c r="I835" s="4">
        <f t="shared" si="47"/>
        <v>0</v>
      </c>
      <c r="J835" s="10">
        <f t="shared" si="45"/>
        <v>0.06</v>
      </c>
      <c r="K835" t="str">
        <f t="shared" si="46"/>
        <v>Dentro del rango</v>
      </c>
      <c r="L835" s="49">
        <v>1</v>
      </c>
      <c r="M835" s="49">
        <v>1</v>
      </c>
      <c r="N835" s="49">
        <v>1</v>
      </c>
      <c r="O835" s="49">
        <v>1</v>
      </c>
      <c r="P835" s="49">
        <v>0</v>
      </c>
      <c r="Q835" s="49">
        <v>1</v>
      </c>
      <c r="R835" s="49">
        <v>1</v>
      </c>
      <c r="S835" s="49">
        <v>1</v>
      </c>
      <c r="T835" s="49">
        <v>1</v>
      </c>
      <c r="U835" s="49">
        <v>1</v>
      </c>
      <c r="V835" s="67" t="s">
        <v>2814</v>
      </c>
      <c r="W83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835" t="str">
        <f>IF(cto1255AMCO3[[#This Row],[Calificacion]]=1,"Aprobado","Subsanar")</f>
        <v>Subsanar</v>
      </c>
    </row>
    <row r="836" spans="1:24" customFormat="1" hidden="1">
      <c r="A836">
        <v>835</v>
      </c>
      <c r="B836" t="s">
        <v>2821</v>
      </c>
      <c r="C836" s="13" t="s">
        <v>2822</v>
      </c>
      <c r="D836" t="s">
        <v>2685</v>
      </c>
      <c r="E836" s="26" t="s">
        <v>2823</v>
      </c>
      <c r="F836" s="6">
        <v>100</v>
      </c>
      <c r="G836" s="6">
        <v>100.074614</v>
      </c>
      <c r="H836" s="49">
        <v>100</v>
      </c>
      <c r="I836" s="4">
        <f t="shared" si="47"/>
        <v>0</v>
      </c>
      <c r="J836" s="10">
        <f t="shared" si="45"/>
        <v>0.06</v>
      </c>
      <c r="K836" t="str">
        <f t="shared" si="46"/>
        <v>Dentro del rango</v>
      </c>
      <c r="L836" s="49">
        <v>1</v>
      </c>
      <c r="M836" s="49">
        <v>1</v>
      </c>
      <c r="N836" s="49">
        <v>1</v>
      </c>
      <c r="O836" s="49">
        <v>1</v>
      </c>
      <c r="P836" s="49">
        <v>0</v>
      </c>
      <c r="Q836" s="49">
        <v>1</v>
      </c>
      <c r="R836" s="49">
        <v>1</v>
      </c>
      <c r="S836" s="49">
        <v>1</v>
      </c>
      <c r="T836" s="49">
        <v>1</v>
      </c>
      <c r="U836" s="49">
        <v>1</v>
      </c>
      <c r="V836" s="67" t="s">
        <v>2824</v>
      </c>
      <c r="W83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836" t="str">
        <f>IF(cto1255AMCO3[[#This Row],[Calificacion]]=1,"Aprobado","Subsanar")</f>
        <v>Subsanar</v>
      </c>
    </row>
    <row r="837" spans="1:24" customFormat="1" hidden="1">
      <c r="A837">
        <v>836</v>
      </c>
      <c r="B837" t="s">
        <v>2825</v>
      </c>
      <c r="C837" s="13" t="s">
        <v>2826</v>
      </c>
      <c r="D837" t="s">
        <v>2685</v>
      </c>
      <c r="E837" s="26" t="s">
        <v>2827</v>
      </c>
      <c r="F837" s="6">
        <v>106</v>
      </c>
      <c r="G837" s="6">
        <v>106.518519</v>
      </c>
      <c r="H837" s="49">
        <v>106</v>
      </c>
      <c r="I837" s="4">
        <f t="shared" si="47"/>
        <v>0</v>
      </c>
      <c r="J837" s="10">
        <f t="shared" si="45"/>
        <v>0.06</v>
      </c>
      <c r="K837" t="str">
        <f t="shared" si="46"/>
        <v>Dentro del rango</v>
      </c>
      <c r="L837" s="49">
        <v>1</v>
      </c>
      <c r="M837" s="49">
        <v>1</v>
      </c>
      <c r="N837" s="49">
        <v>1</v>
      </c>
      <c r="O837" s="49">
        <v>1</v>
      </c>
      <c r="P837" s="49">
        <v>0</v>
      </c>
      <c r="Q837" s="49">
        <v>1</v>
      </c>
      <c r="R837" s="49">
        <v>1</v>
      </c>
      <c r="S837" s="49">
        <v>1</v>
      </c>
      <c r="T837" s="49">
        <v>1</v>
      </c>
      <c r="U837" s="49">
        <v>1</v>
      </c>
      <c r="V837" s="67" t="s">
        <v>2824</v>
      </c>
      <c r="W83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837" t="str">
        <f>IF(cto1255AMCO3[[#This Row],[Calificacion]]=1,"Aprobado","Subsanar")</f>
        <v>Subsanar</v>
      </c>
    </row>
    <row r="838" spans="1:24" customFormat="1" hidden="1">
      <c r="A838">
        <v>837</v>
      </c>
      <c r="B838" t="s">
        <v>2828</v>
      </c>
      <c r="C838" s="13" t="s">
        <v>2829</v>
      </c>
      <c r="D838" t="s">
        <v>2685</v>
      </c>
      <c r="E838" s="26" t="s">
        <v>2830</v>
      </c>
      <c r="F838" s="6">
        <v>127</v>
      </c>
      <c r="G838" s="6">
        <v>127.401008</v>
      </c>
      <c r="H838" s="49">
        <v>127</v>
      </c>
      <c r="I838" s="4">
        <f t="shared" si="47"/>
        <v>0</v>
      </c>
      <c r="J838" s="10">
        <f t="shared" si="45"/>
        <v>0.06</v>
      </c>
      <c r="K838" t="str">
        <f t="shared" si="46"/>
        <v>Dentro del rango</v>
      </c>
      <c r="L838" s="49">
        <v>1</v>
      </c>
      <c r="M838" s="49">
        <v>1</v>
      </c>
      <c r="N838" s="49">
        <v>1</v>
      </c>
      <c r="O838" s="49">
        <v>1</v>
      </c>
      <c r="P838" s="49">
        <v>0</v>
      </c>
      <c r="Q838" s="49">
        <v>1</v>
      </c>
      <c r="R838" s="49">
        <v>1</v>
      </c>
      <c r="S838" s="49">
        <v>1</v>
      </c>
      <c r="T838" s="49">
        <v>1</v>
      </c>
      <c r="U838" s="49">
        <v>1</v>
      </c>
      <c r="V838" s="67" t="s">
        <v>2831</v>
      </c>
      <c r="W83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838" t="str">
        <f>IF(cto1255AMCO3[[#This Row],[Calificacion]]=1,"Aprobado","Subsanar")</f>
        <v>Subsanar</v>
      </c>
    </row>
    <row r="839" spans="1:24" customFormat="1" hidden="1">
      <c r="A839">
        <v>838</v>
      </c>
      <c r="B839" t="s">
        <v>2832</v>
      </c>
      <c r="C839" s="13" t="s">
        <v>2833</v>
      </c>
      <c r="D839" t="s">
        <v>2685</v>
      </c>
      <c r="E839" s="26" t="s">
        <v>2834</v>
      </c>
      <c r="F839" s="6">
        <v>115</v>
      </c>
      <c r="G839" s="6">
        <v>114.69783700000001</v>
      </c>
      <c r="H839" s="49">
        <v>115</v>
      </c>
      <c r="I839" s="4">
        <f t="shared" si="47"/>
        <v>0</v>
      </c>
      <c r="J839" s="10">
        <f t="shared" si="45"/>
        <v>0.06</v>
      </c>
      <c r="K839" t="str">
        <f t="shared" si="46"/>
        <v>Dentro del rango</v>
      </c>
      <c r="L839" s="49">
        <v>1</v>
      </c>
      <c r="M839" s="49">
        <v>1</v>
      </c>
      <c r="N839" s="49">
        <v>1</v>
      </c>
      <c r="O839" s="49">
        <v>1</v>
      </c>
      <c r="P839" s="49">
        <v>0</v>
      </c>
      <c r="Q839" s="49">
        <v>1</v>
      </c>
      <c r="R839" s="49">
        <v>1</v>
      </c>
      <c r="S839" s="49">
        <v>1</v>
      </c>
      <c r="T839" s="49">
        <v>1</v>
      </c>
      <c r="U839" s="49">
        <v>1</v>
      </c>
      <c r="V839" s="67" t="s">
        <v>2835</v>
      </c>
      <c r="W83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839" t="str">
        <f>IF(cto1255AMCO3[[#This Row],[Calificacion]]=1,"Aprobado","Subsanar")</f>
        <v>Subsanar</v>
      </c>
    </row>
    <row r="840" spans="1:24" customFormat="1" hidden="1">
      <c r="A840">
        <v>839</v>
      </c>
      <c r="B840" t="s">
        <v>2836</v>
      </c>
      <c r="C840" s="13" t="s">
        <v>2837</v>
      </c>
      <c r="D840" t="s">
        <v>2685</v>
      </c>
      <c r="E840" s="26" t="s">
        <v>2838</v>
      </c>
      <c r="F840" s="6">
        <v>177</v>
      </c>
      <c r="G840" s="6">
        <v>176.94484</v>
      </c>
      <c r="H840" s="49">
        <v>177</v>
      </c>
      <c r="I840" s="4">
        <f t="shared" si="47"/>
        <v>0</v>
      </c>
      <c r="J840" s="10">
        <f t="shared" si="45"/>
        <v>0.06</v>
      </c>
      <c r="K840" t="str">
        <f t="shared" si="46"/>
        <v>Dentro del rango</v>
      </c>
      <c r="L840" s="49">
        <v>1</v>
      </c>
      <c r="M840" s="49">
        <v>1</v>
      </c>
      <c r="N840" s="49">
        <v>1</v>
      </c>
      <c r="O840" s="49">
        <v>1</v>
      </c>
      <c r="P840" s="49">
        <v>1</v>
      </c>
      <c r="Q840" s="49">
        <v>1</v>
      </c>
      <c r="R840" s="49">
        <v>1</v>
      </c>
      <c r="S840" s="49">
        <v>1</v>
      </c>
      <c r="T840" s="49">
        <v>1</v>
      </c>
      <c r="U840" s="49">
        <v>0</v>
      </c>
      <c r="V840" s="67" t="s">
        <v>2695</v>
      </c>
      <c r="W84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840" t="str">
        <f>IF(cto1255AMCO3[[#This Row],[Calificacion]]=1,"Aprobado","Subsanar")</f>
        <v>Subsanar</v>
      </c>
    </row>
    <row r="841" spans="1:24" customFormat="1" hidden="1">
      <c r="A841">
        <v>840</v>
      </c>
      <c r="B841" t="s">
        <v>2839</v>
      </c>
      <c r="C841" s="13" t="s">
        <v>2840</v>
      </c>
      <c r="D841" t="s">
        <v>2685</v>
      </c>
      <c r="E841" s="26" t="s">
        <v>2841</v>
      </c>
      <c r="F841" s="6">
        <v>81</v>
      </c>
      <c r="G841" s="6">
        <v>81.191132999999994</v>
      </c>
      <c r="H841" s="49">
        <v>81</v>
      </c>
      <c r="I841" s="4">
        <f t="shared" si="47"/>
        <v>0</v>
      </c>
      <c r="J841" s="10">
        <f t="shared" si="45"/>
        <v>0.06</v>
      </c>
      <c r="K841" t="str">
        <f t="shared" si="46"/>
        <v>Dentro del rango</v>
      </c>
      <c r="L841" s="49">
        <v>1</v>
      </c>
      <c r="M841" s="49">
        <v>1</v>
      </c>
      <c r="N841" s="49">
        <v>1</v>
      </c>
      <c r="O841" s="49">
        <v>1</v>
      </c>
      <c r="P841" s="49">
        <v>1</v>
      </c>
      <c r="Q841" s="49">
        <v>1</v>
      </c>
      <c r="R841" s="49">
        <v>1</v>
      </c>
      <c r="S841" s="49">
        <v>1</v>
      </c>
      <c r="T841" s="49">
        <v>1</v>
      </c>
      <c r="U841" s="49">
        <v>0</v>
      </c>
      <c r="V841" s="67" t="s">
        <v>2842</v>
      </c>
      <c r="W84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841" t="str">
        <f>IF(cto1255AMCO3[[#This Row],[Calificacion]]=1,"Aprobado","Subsanar")</f>
        <v>Subsanar</v>
      </c>
    </row>
    <row r="842" spans="1:24" customFormat="1" hidden="1">
      <c r="A842">
        <v>841</v>
      </c>
      <c r="B842" t="s">
        <v>2843</v>
      </c>
      <c r="C842" s="13" t="s">
        <v>2844</v>
      </c>
      <c r="D842" t="s">
        <v>2685</v>
      </c>
      <c r="E842" s="26" t="s">
        <v>2845</v>
      </c>
      <c r="F842" s="6">
        <v>68</v>
      </c>
      <c r="G842" s="6">
        <v>67.747029999999995</v>
      </c>
      <c r="H842" s="49">
        <v>68</v>
      </c>
      <c r="I842" s="4">
        <f t="shared" si="47"/>
        <v>0</v>
      </c>
      <c r="J842" s="10">
        <f t="shared" si="45"/>
        <v>7.0000000000000007E-2</v>
      </c>
      <c r="K842" t="str">
        <f t="shared" si="46"/>
        <v>Dentro del rango</v>
      </c>
      <c r="L842" s="49">
        <v>1</v>
      </c>
      <c r="M842" s="49">
        <v>1</v>
      </c>
      <c r="N842" s="49">
        <v>1</v>
      </c>
      <c r="O842" s="49">
        <v>1</v>
      </c>
      <c r="P842" s="49">
        <v>1</v>
      </c>
      <c r="Q842" s="49">
        <v>1</v>
      </c>
      <c r="R842" s="49">
        <v>1</v>
      </c>
      <c r="S842" s="49">
        <v>1</v>
      </c>
      <c r="T842" s="49">
        <v>1</v>
      </c>
      <c r="U842" s="49">
        <v>0</v>
      </c>
      <c r="V842" s="67" t="s">
        <v>2846</v>
      </c>
      <c r="W84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842" t="str">
        <f>IF(cto1255AMCO3[[#This Row],[Calificacion]]=1,"Aprobado","Subsanar")</f>
        <v>Subsanar</v>
      </c>
    </row>
    <row r="843" spans="1:24" customFormat="1" hidden="1">
      <c r="A843">
        <v>842</v>
      </c>
      <c r="B843" t="s">
        <v>2847</v>
      </c>
      <c r="C843" s="13" t="s">
        <v>2848</v>
      </c>
      <c r="D843" t="s">
        <v>2685</v>
      </c>
      <c r="E843" s="26" t="s">
        <v>2849</v>
      </c>
      <c r="F843" s="6">
        <v>106</v>
      </c>
      <c r="G843" s="6">
        <v>106.02418299999999</v>
      </c>
      <c r="H843" s="49">
        <v>106</v>
      </c>
      <c r="I843" s="4">
        <f t="shared" si="47"/>
        <v>0</v>
      </c>
      <c r="J843" s="10">
        <f t="shared" si="45"/>
        <v>0.06</v>
      </c>
      <c r="K843" t="str">
        <f t="shared" si="46"/>
        <v>Dentro del rango</v>
      </c>
      <c r="L843" s="49">
        <v>1</v>
      </c>
      <c r="M843" s="49">
        <v>1</v>
      </c>
      <c r="N843" s="49">
        <v>1</v>
      </c>
      <c r="O843" s="49">
        <v>1</v>
      </c>
      <c r="P843" s="49">
        <v>1</v>
      </c>
      <c r="Q843" s="49">
        <v>1</v>
      </c>
      <c r="R843" s="49">
        <v>1</v>
      </c>
      <c r="S843" s="49">
        <v>1</v>
      </c>
      <c r="T843" s="49">
        <v>1</v>
      </c>
      <c r="U843" s="49">
        <v>0</v>
      </c>
      <c r="V843" s="67" t="s">
        <v>2850</v>
      </c>
      <c r="W84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843" t="str">
        <f>IF(cto1255AMCO3[[#This Row],[Calificacion]]=1,"Aprobado","Subsanar")</f>
        <v>Subsanar</v>
      </c>
    </row>
    <row r="844" spans="1:24" customFormat="1" hidden="1">
      <c r="A844">
        <v>843</v>
      </c>
      <c r="B844" t="s">
        <v>2851</v>
      </c>
      <c r="C844" s="13" t="s">
        <v>2852</v>
      </c>
      <c r="D844" t="s">
        <v>2685</v>
      </c>
      <c r="E844" s="26" t="s">
        <v>2853</v>
      </c>
      <c r="F844" s="6">
        <v>68</v>
      </c>
      <c r="G844" s="6">
        <v>68.289135000000002</v>
      </c>
      <c r="H844" s="49">
        <v>68</v>
      </c>
      <c r="I844" s="4">
        <f t="shared" si="47"/>
        <v>0</v>
      </c>
      <c r="J844" s="10">
        <f t="shared" si="45"/>
        <v>7.0000000000000007E-2</v>
      </c>
      <c r="K844" t="str">
        <f t="shared" si="46"/>
        <v>Dentro del rango</v>
      </c>
      <c r="L844" s="49">
        <v>1</v>
      </c>
      <c r="M844" s="49">
        <v>1</v>
      </c>
      <c r="N844" s="49">
        <v>1</v>
      </c>
      <c r="O844" s="49">
        <v>1</v>
      </c>
      <c r="P844" s="49">
        <v>1</v>
      </c>
      <c r="Q844" s="49">
        <v>1</v>
      </c>
      <c r="R844" s="49">
        <v>1</v>
      </c>
      <c r="S844" s="49">
        <v>1</v>
      </c>
      <c r="T844" s="49">
        <v>1</v>
      </c>
      <c r="U844" s="49">
        <v>0</v>
      </c>
      <c r="V844" s="67" t="s">
        <v>2854</v>
      </c>
      <c r="W84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844" t="str">
        <f>IF(cto1255AMCO3[[#This Row],[Calificacion]]=1,"Aprobado","Subsanar")</f>
        <v>Subsanar</v>
      </c>
    </row>
    <row r="845" spans="1:24" customFormat="1" hidden="1">
      <c r="A845">
        <v>844</v>
      </c>
      <c r="B845" t="s">
        <v>2855</v>
      </c>
      <c r="C845" s="13" t="s">
        <v>2856</v>
      </c>
      <c r="D845" t="s">
        <v>2685</v>
      </c>
      <c r="E845" s="26" t="s">
        <v>2857</v>
      </c>
      <c r="F845" s="6">
        <v>82</v>
      </c>
      <c r="G845" s="6">
        <v>81.857003000000006</v>
      </c>
      <c r="H845" s="49">
        <v>82</v>
      </c>
      <c r="I845" s="4">
        <f t="shared" si="47"/>
        <v>0</v>
      </c>
      <c r="J845" s="10">
        <f t="shared" si="45"/>
        <v>0.06</v>
      </c>
      <c r="K845" t="str">
        <f t="shared" si="46"/>
        <v>Dentro del rango</v>
      </c>
      <c r="L845" s="49">
        <v>1</v>
      </c>
      <c r="M845" s="49">
        <v>1</v>
      </c>
      <c r="N845" s="49">
        <v>1</v>
      </c>
      <c r="O845" s="49">
        <v>1</v>
      </c>
      <c r="P845" s="49">
        <v>1</v>
      </c>
      <c r="Q845" s="49">
        <v>1</v>
      </c>
      <c r="R845" s="49">
        <v>1</v>
      </c>
      <c r="S845" s="49">
        <v>1</v>
      </c>
      <c r="T845" s="49">
        <v>1</v>
      </c>
      <c r="U845" s="49">
        <v>0</v>
      </c>
      <c r="V845" s="67" t="s">
        <v>2854</v>
      </c>
      <c r="W84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845" t="str">
        <f>IF(cto1255AMCO3[[#This Row],[Calificacion]]=1,"Aprobado","Subsanar")</f>
        <v>Subsanar</v>
      </c>
    </row>
    <row r="846" spans="1:24" customFormat="1" hidden="1">
      <c r="A846">
        <v>845</v>
      </c>
      <c r="B846" t="s">
        <v>2858</v>
      </c>
      <c r="C846" s="13" t="s">
        <v>2859</v>
      </c>
      <c r="D846" t="s">
        <v>2685</v>
      </c>
      <c r="E846" s="26" t="s">
        <v>2860</v>
      </c>
      <c r="F846" s="6">
        <v>79</v>
      </c>
      <c r="G846" s="6">
        <v>78.728793999999994</v>
      </c>
      <c r="H846" s="49">
        <v>79</v>
      </c>
      <c r="I846" s="4">
        <f t="shared" si="47"/>
        <v>0</v>
      </c>
      <c r="J846" s="10">
        <f t="shared" si="45"/>
        <v>7.0000000000000007E-2</v>
      </c>
      <c r="K846" t="str">
        <f t="shared" si="46"/>
        <v>Dentro del rango</v>
      </c>
      <c r="L846" s="49">
        <v>1</v>
      </c>
      <c r="M846" s="49">
        <v>1</v>
      </c>
      <c r="N846" s="49">
        <v>1</v>
      </c>
      <c r="O846" s="49">
        <v>1</v>
      </c>
      <c r="P846" s="49">
        <v>0</v>
      </c>
      <c r="Q846" s="49">
        <v>1</v>
      </c>
      <c r="R846" s="49">
        <v>1</v>
      </c>
      <c r="S846" s="49">
        <v>1</v>
      </c>
      <c r="T846" s="49">
        <v>1</v>
      </c>
      <c r="U846" s="49">
        <v>0</v>
      </c>
      <c r="V846" s="67" t="s">
        <v>2861</v>
      </c>
      <c r="W84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846" t="str">
        <f>IF(cto1255AMCO3[[#This Row],[Calificacion]]=1,"Aprobado","Subsanar")</f>
        <v>Subsanar</v>
      </c>
    </row>
    <row r="847" spans="1:24" customFormat="1" hidden="1">
      <c r="A847">
        <v>846</v>
      </c>
      <c r="B847" t="s">
        <v>2862</v>
      </c>
      <c r="C847" s="13" t="s">
        <v>2863</v>
      </c>
      <c r="D847" t="s">
        <v>2685</v>
      </c>
      <c r="E847" s="26" t="s">
        <v>2864</v>
      </c>
      <c r="F847" s="6">
        <v>146</v>
      </c>
      <c r="G847" s="6">
        <v>146.56716399999999</v>
      </c>
      <c r="H847" s="49">
        <v>146</v>
      </c>
      <c r="I847" s="4">
        <f t="shared" si="47"/>
        <v>0</v>
      </c>
      <c r="J847" s="10">
        <f t="shared" si="45"/>
        <v>0.06</v>
      </c>
      <c r="K847" t="str">
        <f t="shared" si="46"/>
        <v>Dentro del rango</v>
      </c>
      <c r="L847" s="49">
        <v>1</v>
      </c>
      <c r="M847" s="49">
        <v>1</v>
      </c>
      <c r="N847" s="49">
        <v>1</v>
      </c>
      <c r="O847" s="49">
        <v>1</v>
      </c>
      <c r="P847" s="49">
        <v>0</v>
      </c>
      <c r="Q847" s="49">
        <v>1</v>
      </c>
      <c r="R847" s="49">
        <v>1</v>
      </c>
      <c r="S847" s="49">
        <v>1</v>
      </c>
      <c r="T847" s="49">
        <v>1</v>
      </c>
      <c r="U847" s="49">
        <v>0</v>
      </c>
      <c r="V847" s="67" t="s">
        <v>2865</v>
      </c>
      <c r="W84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847" t="str">
        <f>IF(cto1255AMCO3[[#This Row],[Calificacion]]=1,"Aprobado","Subsanar")</f>
        <v>Subsanar</v>
      </c>
    </row>
    <row r="848" spans="1:24" customFormat="1" hidden="1">
      <c r="A848">
        <v>847</v>
      </c>
      <c r="B848" t="s">
        <v>2866</v>
      </c>
      <c r="C848" s="13" t="s">
        <v>2867</v>
      </c>
      <c r="D848" t="s">
        <v>2685</v>
      </c>
      <c r="E848" s="26" t="s">
        <v>2868</v>
      </c>
      <c r="F848" s="6">
        <v>152</v>
      </c>
      <c r="G848" s="6">
        <v>144.91789199999999</v>
      </c>
      <c r="H848" s="49">
        <v>152</v>
      </c>
      <c r="I848" s="4">
        <f t="shared" si="47"/>
        <v>0</v>
      </c>
      <c r="J848" s="10">
        <f t="shared" si="45"/>
        <v>0.06</v>
      </c>
      <c r="K848" t="str">
        <f t="shared" si="46"/>
        <v>Dentro del rango</v>
      </c>
      <c r="L848" s="49">
        <v>1</v>
      </c>
      <c r="M848" s="49">
        <v>1</v>
      </c>
      <c r="N848" s="49">
        <v>1</v>
      </c>
      <c r="O848" s="49">
        <v>1</v>
      </c>
      <c r="P848" s="49">
        <v>0</v>
      </c>
      <c r="Q848" s="49">
        <v>1</v>
      </c>
      <c r="R848" s="49">
        <v>1</v>
      </c>
      <c r="S848" s="49">
        <v>1</v>
      </c>
      <c r="T848" s="49">
        <v>1</v>
      </c>
      <c r="U848" s="49">
        <v>0</v>
      </c>
      <c r="V848" s="67" t="s">
        <v>2869</v>
      </c>
      <c r="W8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848" t="str">
        <f>IF(cto1255AMCO3[[#This Row],[Calificacion]]=1,"Aprobado","Subsanar")</f>
        <v>Subsanar</v>
      </c>
    </row>
    <row r="849" spans="1:24" customFormat="1" hidden="1">
      <c r="A849">
        <v>848</v>
      </c>
      <c r="B849" t="s">
        <v>2870</v>
      </c>
      <c r="C849" s="13" t="s">
        <v>2871</v>
      </c>
      <c r="D849" t="s">
        <v>2685</v>
      </c>
      <c r="E849" s="26" t="s">
        <v>2872</v>
      </c>
      <c r="F849" s="6">
        <v>159</v>
      </c>
      <c r="G849" s="6">
        <v>165.056738</v>
      </c>
      <c r="H849" s="49">
        <v>159</v>
      </c>
      <c r="I849" s="4">
        <f t="shared" si="47"/>
        <v>0</v>
      </c>
      <c r="J849" s="10">
        <f t="shared" si="45"/>
        <v>0.06</v>
      </c>
      <c r="K849" t="str">
        <f t="shared" si="46"/>
        <v>Dentro del rango</v>
      </c>
      <c r="L849" s="49">
        <v>1</v>
      </c>
      <c r="M849" s="49">
        <v>1</v>
      </c>
      <c r="N849" s="49">
        <v>1</v>
      </c>
      <c r="O849" s="49">
        <v>1</v>
      </c>
      <c r="P849" s="49">
        <v>0</v>
      </c>
      <c r="Q849" s="49">
        <v>1</v>
      </c>
      <c r="R849" s="49">
        <v>1</v>
      </c>
      <c r="S849" s="49">
        <v>1</v>
      </c>
      <c r="T849" s="49">
        <v>1</v>
      </c>
      <c r="U849" s="49">
        <v>0</v>
      </c>
      <c r="V849" s="67" t="s">
        <v>2873</v>
      </c>
      <c r="W8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849" t="str">
        <f>IF(cto1255AMCO3[[#This Row],[Calificacion]]=1,"Aprobado","Subsanar")</f>
        <v>Subsanar</v>
      </c>
    </row>
    <row r="850" spans="1:24" customFormat="1" hidden="1">
      <c r="A850">
        <v>849</v>
      </c>
      <c r="B850" t="s">
        <v>2874</v>
      </c>
      <c r="C850" s="13" t="s">
        <v>2875</v>
      </c>
      <c r="D850" t="s">
        <v>2685</v>
      </c>
      <c r="E850" s="26" t="s">
        <v>2876</v>
      </c>
      <c r="F850" s="6">
        <v>125</v>
      </c>
      <c r="G850" s="6">
        <v>124.623606</v>
      </c>
      <c r="H850" s="49">
        <v>125</v>
      </c>
      <c r="I850" s="4">
        <f t="shared" si="47"/>
        <v>0</v>
      </c>
      <c r="J850" s="10">
        <f t="shared" si="45"/>
        <v>0.06</v>
      </c>
      <c r="K850" t="str">
        <f t="shared" si="46"/>
        <v>Dentro del rango</v>
      </c>
      <c r="L850" s="49">
        <v>1</v>
      </c>
      <c r="M850" s="49">
        <v>1</v>
      </c>
      <c r="N850" s="49">
        <v>1</v>
      </c>
      <c r="O850" s="49">
        <v>0</v>
      </c>
      <c r="P850" s="49">
        <v>0</v>
      </c>
      <c r="Q850" s="49">
        <v>1</v>
      </c>
      <c r="R850" s="49">
        <v>1</v>
      </c>
      <c r="S850" s="49">
        <v>1</v>
      </c>
      <c r="T850" s="49">
        <v>1</v>
      </c>
      <c r="U850" s="49">
        <v>0</v>
      </c>
      <c r="V850" s="67" t="s">
        <v>2877</v>
      </c>
      <c r="W85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0.7</v>
      </c>
      <c r="X850" t="str">
        <f>IF(cto1255AMCO3[[#This Row],[Calificacion]]=1,"Aprobado","Subsanar")</f>
        <v>Subsanar</v>
      </c>
    </row>
    <row r="851" spans="1:24" customFormat="1" hidden="1">
      <c r="A851">
        <v>850</v>
      </c>
      <c r="B851" t="s">
        <v>2878</v>
      </c>
      <c r="C851" s="13" t="s">
        <v>2879</v>
      </c>
      <c r="D851" t="s">
        <v>2685</v>
      </c>
      <c r="E851" s="26" t="s">
        <v>2880</v>
      </c>
      <c r="F851" s="6">
        <v>41</v>
      </c>
      <c r="G851" s="6">
        <v>41.010441999999998</v>
      </c>
      <c r="H851" s="49">
        <v>41</v>
      </c>
      <c r="I851" s="4">
        <f t="shared" si="47"/>
        <v>0</v>
      </c>
      <c r="J851" s="10">
        <f t="shared" si="45"/>
        <v>7.0000000000000007E-2</v>
      </c>
      <c r="K851" t="str">
        <f t="shared" si="46"/>
        <v>Dentro del rango</v>
      </c>
      <c r="L851" s="49">
        <v>1</v>
      </c>
      <c r="M851" s="49">
        <v>1</v>
      </c>
      <c r="N851" s="49">
        <v>1</v>
      </c>
      <c r="O851" s="49">
        <v>1</v>
      </c>
      <c r="P851" s="49">
        <v>0</v>
      </c>
      <c r="Q851" s="49">
        <v>1</v>
      </c>
      <c r="R851" s="49">
        <v>1</v>
      </c>
      <c r="S851" s="49">
        <v>1</v>
      </c>
      <c r="T851" s="49">
        <v>1</v>
      </c>
      <c r="U851" s="49">
        <v>0</v>
      </c>
      <c r="V851" s="67" t="s">
        <v>2881</v>
      </c>
      <c r="W8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851" t="str">
        <f>IF(cto1255AMCO3[[#This Row],[Calificacion]]=1,"Aprobado","Subsanar")</f>
        <v>Subsanar</v>
      </c>
    </row>
    <row r="852" spans="1:24" customFormat="1" hidden="1">
      <c r="A852">
        <v>851</v>
      </c>
      <c r="B852" t="s">
        <v>2882</v>
      </c>
      <c r="C852" s="13" t="s">
        <v>2883</v>
      </c>
      <c r="D852" t="s">
        <v>2685</v>
      </c>
      <c r="E852" s="26" t="s">
        <v>2884</v>
      </c>
      <c r="F852" s="6">
        <v>47</v>
      </c>
      <c r="G852" s="6">
        <v>46.614271000000002</v>
      </c>
      <c r="H852" s="49">
        <v>47</v>
      </c>
      <c r="I852" s="4">
        <f t="shared" si="47"/>
        <v>0</v>
      </c>
      <c r="J852" s="10">
        <f t="shared" si="45"/>
        <v>7.0000000000000007E-2</v>
      </c>
      <c r="K852" t="str">
        <f t="shared" si="46"/>
        <v>Dentro del rango</v>
      </c>
      <c r="L852" s="49">
        <v>1</v>
      </c>
      <c r="M852" s="49">
        <v>1</v>
      </c>
      <c r="N852" s="49">
        <v>1</v>
      </c>
      <c r="O852" s="49">
        <v>1</v>
      </c>
      <c r="P852" s="49">
        <v>0</v>
      </c>
      <c r="Q852" s="49">
        <v>1</v>
      </c>
      <c r="R852" s="49">
        <v>1</v>
      </c>
      <c r="S852" s="49">
        <v>1</v>
      </c>
      <c r="T852" s="49">
        <v>1</v>
      </c>
      <c r="U852" s="49">
        <v>0</v>
      </c>
      <c r="V852" s="67" t="s">
        <v>2814</v>
      </c>
      <c r="W85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852" t="str">
        <f>IF(cto1255AMCO3[[#This Row],[Calificacion]]=1,"Aprobado","Subsanar")</f>
        <v>Subsanar</v>
      </c>
    </row>
    <row r="853" spans="1:24" customFormat="1" hidden="1">
      <c r="A853">
        <v>852</v>
      </c>
      <c r="B853" t="s">
        <v>2885</v>
      </c>
      <c r="C853" s="13" t="s">
        <v>2886</v>
      </c>
      <c r="D853" t="s">
        <v>2685</v>
      </c>
      <c r="E853" s="26" t="s">
        <v>2887</v>
      </c>
      <c r="F853" s="6">
        <v>87</v>
      </c>
      <c r="G853" s="6">
        <v>87.045962000000003</v>
      </c>
      <c r="H853" s="49">
        <v>87</v>
      </c>
      <c r="I853" s="4">
        <f t="shared" si="47"/>
        <v>0</v>
      </c>
      <c r="J853" s="10">
        <f t="shared" si="45"/>
        <v>0.06</v>
      </c>
      <c r="K853" t="str">
        <f t="shared" si="46"/>
        <v>Dentro del rango</v>
      </c>
      <c r="L853" s="49">
        <v>1</v>
      </c>
      <c r="M853" s="49">
        <v>1</v>
      </c>
      <c r="N853" s="49">
        <v>1</v>
      </c>
      <c r="O853" s="49">
        <v>1</v>
      </c>
      <c r="P853" s="49">
        <v>0</v>
      </c>
      <c r="Q853" s="49">
        <v>1</v>
      </c>
      <c r="R853" s="49">
        <v>1</v>
      </c>
      <c r="S853" s="49">
        <v>1</v>
      </c>
      <c r="T853" s="49">
        <v>1</v>
      </c>
      <c r="U853" s="49">
        <v>0</v>
      </c>
      <c r="V853" s="67" t="s">
        <v>2814</v>
      </c>
      <c r="W85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853" t="str">
        <f>IF(cto1255AMCO3[[#This Row],[Calificacion]]=1,"Aprobado","Subsanar")</f>
        <v>Subsanar</v>
      </c>
    </row>
    <row r="854" spans="1:24" customFormat="1" hidden="1">
      <c r="A854">
        <v>853</v>
      </c>
      <c r="B854" t="s">
        <v>2888</v>
      </c>
      <c r="C854" s="13" t="s">
        <v>2889</v>
      </c>
      <c r="D854" t="s">
        <v>2685</v>
      </c>
      <c r="E854" s="26" t="s">
        <v>2890</v>
      </c>
      <c r="F854" s="6">
        <v>32</v>
      </c>
      <c r="G854" s="6">
        <v>32.436546</v>
      </c>
      <c r="H854" s="49">
        <v>32</v>
      </c>
      <c r="I854" s="4">
        <f t="shared" si="47"/>
        <v>0</v>
      </c>
      <c r="J854" s="10">
        <f t="shared" si="45"/>
        <v>7.0000000000000007E-2</v>
      </c>
      <c r="K854" t="str">
        <f t="shared" si="46"/>
        <v>Dentro del rango</v>
      </c>
      <c r="L854" s="49">
        <v>1</v>
      </c>
      <c r="M854" s="49">
        <v>1</v>
      </c>
      <c r="N854" s="49">
        <v>1</v>
      </c>
      <c r="O854" s="49">
        <v>1</v>
      </c>
      <c r="P854" s="49">
        <v>1</v>
      </c>
      <c r="Q854" s="49">
        <v>1</v>
      </c>
      <c r="R854" s="49">
        <v>1</v>
      </c>
      <c r="S854" s="49">
        <v>1</v>
      </c>
      <c r="T854" s="49">
        <v>1</v>
      </c>
      <c r="U854" s="49">
        <v>0</v>
      </c>
      <c r="V854" s="67" t="s">
        <v>2891</v>
      </c>
      <c r="W85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854" t="str">
        <f>IF(cto1255AMCO3[[#This Row],[Calificacion]]=1,"Aprobado","Subsanar")</f>
        <v>Subsanar</v>
      </c>
    </row>
    <row r="855" spans="1:24" customFormat="1" hidden="1">
      <c r="A855">
        <v>854</v>
      </c>
      <c r="B855" t="s">
        <v>2892</v>
      </c>
      <c r="C855" s="13" t="s">
        <v>2893</v>
      </c>
      <c r="D855" t="s">
        <v>2685</v>
      </c>
      <c r="E855" s="26" t="s">
        <v>2894</v>
      </c>
      <c r="F855" s="6">
        <v>81</v>
      </c>
      <c r="G855" s="6">
        <v>81.072291000000007</v>
      </c>
      <c r="H855" s="49">
        <v>81</v>
      </c>
      <c r="I855" s="4">
        <f t="shared" si="47"/>
        <v>0</v>
      </c>
      <c r="J855" s="10">
        <f t="shared" si="45"/>
        <v>0.06</v>
      </c>
      <c r="K855" t="str">
        <f t="shared" si="46"/>
        <v>Dentro del rango</v>
      </c>
      <c r="L855" s="49">
        <v>1</v>
      </c>
      <c r="M855" s="49">
        <v>1</v>
      </c>
      <c r="N855" s="49">
        <v>1</v>
      </c>
      <c r="O855" s="49">
        <v>1</v>
      </c>
      <c r="P855" s="49">
        <v>0</v>
      </c>
      <c r="Q855" s="49">
        <v>1</v>
      </c>
      <c r="R855" s="49">
        <v>1</v>
      </c>
      <c r="S855" s="49">
        <v>1</v>
      </c>
      <c r="T855" s="49">
        <v>1</v>
      </c>
      <c r="U855" s="49">
        <v>0</v>
      </c>
      <c r="V855" s="67" t="s">
        <v>2814</v>
      </c>
      <c r="W85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855" t="str">
        <f>IF(cto1255AMCO3[[#This Row],[Calificacion]]=1,"Aprobado","Subsanar")</f>
        <v>Subsanar</v>
      </c>
    </row>
    <row r="856" spans="1:24" customFormat="1" hidden="1">
      <c r="A856">
        <v>855</v>
      </c>
      <c r="B856" t="s">
        <v>2895</v>
      </c>
      <c r="C856" s="13" t="s">
        <v>2896</v>
      </c>
      <c r="D856" t="s">
        <v>2685</v>
      </c>
      <c r="E856" s="26" t="s">
        <v>2897</v>
      </c>
      <c r="F856" s="6">
        <v>101</v>
      </c>
      <c r="G856" s="6">
        <v>100.78595900000001</v>
      </c>
      <c r="H856" s="49">
        <v>101</v>
      </c>
      <c r="I856" s="4">
        <f t="shared" si="47"/>
        <v>0</v>
      </c>
      <c r="J856" s="10">
        <f t="shared" si="45"/>
        <v>0.06</v>
      </c>
      <c r="K856" t="str">
        <f t="shared" si="46"/>
        <v>Dentro del rango</v>
      </c>
      <c r="L856" s="49">
        <v>1</v>
      </c>
      <c r="M856" s="49">
        <v>1</v>
      </c>
      <c r="N856" s="49">
        <v>1</v>
      </c>
      <c r="O856" s="49">
        <v>1</v>
      </c>
      <c r="P856" s="49">
        <v>0</v>
      </c>
      <c r="Q856" s="49">
        <v>1</v>
      </c>
      <c r="R856" s="49">
        <v>1</v>
      </c>
      <c r="S856" s="49">
        <v>1</v>
      </c>
      <c r="T856" s="49">
        <v>1</v>
      </c>
      <c r="U856" s="49">
        <v>0</v>
      </c>
      <c r="V856" s="67" t="s">
        <v>2898</v>
      </c>
      <c r="W85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856" t="str">
        <f>IF(cto1255AMCO3[[#This Row],[Calificacion]]=1,"Aprobado","Subsanar")</f>
        <v>Subsanar</v>
      </c>
    </row>
    <row r="857" spans="1:24" customFormat="1" hidden="1">
      <c r="A857">
        <v>856</v>
      </c>
      <c r="B857" t="s">
        <v>2899</v>
      </c>
      <c r="C857" s="13" t="s">
        <v>2900</v>
      </c>
      <c r="D857" t="s">
        <v>2685</v>
      </c>
      <c r="E857" s="26" t="s">
        <v>2901</v>
      </c>
      <c r="F857" s="6">
        <v>110</v>
      </c>
      <c r="G857" s="6">
        <v>109.685857</v>
      </c>
      <c r="H857" s="49">
        <v>110</v>
      </c>
      <c r="I857" s="4">
        <f t="shared" si="47"/>
        <v>0</v>
      </c>
      <c r="J857" s="10">
        <f t="shared" si="45"/>
        <v>0.06</v>
      </c>
      <c r="K857" t="str">
        <f t="shared" si="46"/>
        <v>Dentro del rango</v>
      </c>
      <c r="L857" s="49">
        <v>1</v>
      </c>
      <c r="M857" s="49">
        <v>1</v>
      </c>
      <c r="N857" s="49">
        <v>1</v>
      </c>
      <c r="O857" s="49">
        <v>1</v>
      </c>
      <c r="P857" s="49">
        <v>0</v>
      </c>
      <c r="Q857" s="49">
        <v>1</v>
      </c>
      <c r="R857" s="49">
        <v>1</v>
      </c>
      <c r="S857" s="49">
        <v>1</v>
      </c>
      <c r="T857" s="49">
        <v>1</v>
      </c>
      <c r="U857" s="49">
        <v>0</v>
      </c>
      <c r="V857" s="67" t="s">
        <v>2902</v>
      </c>
      <c r="W85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857" t="str">
        <f>IF(cto1255AMCO3[[#This Row],[Calificacion]]=1,"Aprobado","Subsanar")</f>
        <v>Subsanar</v>
      </c>
    </row>
    <row r="858" spans="1:24" customFormat="1" hidden="1">
      <c r="A858">
        <v>857</v>
      </c>
      <c r="B858" t="s">
        <v>2903</v>
      </c>
      <c r="C858" s="13" t="s">
        <v>2904</v>
      </c>
      <c r="D858" t="s">
        <v>2685</v>
      </c>
      <c r="E858" s="26" t="s">
        <v>2905</v>
      </c>
      <c r="F858" s="6">
        <v>139</v>
      </c>
      <c r="G858" s="6">
        <v>139.43222900000001</v>
      </c>
      <c r="H858" s="49">
        <v>139</v>
      </c>
      <c r="I858" s="4">
        <v>0</v>
      </c>
      <c r="J858" s="10">
        <f t="shared" ref="J858:J921" si="48">IF(H858&lt;=80,0.07,IF(AND(H858&gt;80,H858&lt;=250),0.06,IF(AND(H858&gt;250,H858&lt;=500),0.04,IF(H858&gt;500,0.03,0))))</f>
        <v>0.06</v>
      </c>
      <c r="K858" t="str">
        <f t="shared" ref="K858:K921" si="49">IF(ABS(I858)&lt;=J858,"Dentro del rango","Supera el rango")</f>
        <v>Dentro del rango</v>
      </c>
      <c r="L858" s="49">
        <v>1</v>
      </c>
      <c r="M858" s="49">
        <v>1</v>
      </c>
      <c r="N858" s="49">
        <v>1</v>
      </c>
      <c r="O858" s="49">
        <v>1</v>
      </c>
      <c r="P858" s="49">
        <v>1</v>
      </c>
      <c r="Q858" s="49">
        <v>1</v>
      </c>
      <c r="R858" s="49">
        <v>1</v>
      </c>
      <c r="S858" s="49">
        <v>1</v>
      </c>
      <c r="T858" s="49">
        <v>1</v>
      </c>
      <c r="U858" s="49">
        <v>0</v>
      </c>
      <c r="V858" s="67" t="s">
        <v>2906</v>
      </c>
      <c r="W85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858" t="str">
        <f>IF(cto1255AMCO3[[#This Row],[Calificacion]]=1,"Aprobado","Subsanar")</f>
        <v>Subsanar</v>
      </c>
    </row>
    <row r="859" spans="1:24" customFormat="1" hidden="1">
      <c r="A859">
        <v>858</v>
      </c>
      <c r="B859" t="s">
        <v>2907</v>
      </c>
      <c r="C859" s="13" t="s">
        <v>2908</v>
      </c>
      <c r="D859" t="s">
        <v>2685</v>
      </c>
      <c r="E859" s="26" t="s">
        <v>2909</v>
      </c>
      <c r="F859" s="6">
        <v>86</v>
      </c>
      <c r="G859" s="6">
        <v>86.345665999999994</v>
      </c>
      <c r="H859" s="49">
        <v>86</v>
      </c>
      <c r="I859" s="4">
        <v>0</v>
      </c>
      <c r="J859" s="10">
        <f t="shared" si="48"/>
        <v>0.06</v>
      </c>
      <c r="K859" t="str">
        <f t="shared" si="49"/>
        <v>Dentro del rango</v>
      </c>
      <c r="L859" s="49">
        <v>1</v>
      </c>
      <c r="M859" s="49">
        <v>1</v>
      </c>
      <c r="N859" s="49">
        <v>1</v>
      </c>
      <c r="O859" s="49">
        <v>1</v>
      </c>
      <c r="P859" s="49">
        <v>0</v>
      </c>
      <c r="Q859" s="49">
        <v>1</v>
      </c>
      <c r="R859" s="49">
        <v>1</v>
      </c>
      <c r="S859" s="49">
        <v>1</v>
      </c>
      <c r="T859" s="49">
        <v>1</v>
      </c>
      <c r="U859" s="49">
        <v>0</v>
      </c>
      <c r="V859" s="67" t="s">
        <v>2814</v>
      </c>
      <c r="W85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859" t="str">
        <f>IF(cto1255AMCO3[[#This Row],[Calificacion]]=1,"Aprobado","Subsanar")</f>
        <v>Subsanar</v>
      </c>
    </row>
    <row r="860" spans="1:24" customFormat="1" hidden="1">
      <c r="A860">
        <v>859</v>
      </c>
      <c r="B860" t="s">
        <v>2910</v>
      </c>
      <c r="C860" s="13" t="s">
        <v>2911</v>
      </c>
      <c r="D860" t="s">
        <v>2685</v>
      </c>
      <c r="E860" s="26" t="s">
        <v>2912</v>
      </c>
      <c r="F860" s="6">
        <v>87</v>
      </c>
      <c r="G860" s="6">
        <v>86.981990999999994</v>
      </c>
      <c r="H860" s="49">
        <v>87</v>
      </c>
      <c r="I860" s="4">
        <f t="shared" ref="I860:I891" si="50">(((ABS(H860-F860))/F860))</f>
        <v>0</v>
      </c>
      <c r="J860" s="10">
        <f t="shared" si="48"/>
        <v>0.06</v>
      </c>
      <c r="K860" t="str">
        <f t="shared" si="49"/>
        <v>Dentro del rango</v>
      </c>
      <c r="L860" s="49">
        <v>1</v>
      </c>
      <c r="M860" s="49">
        <v>1</v>
      </c>
      <c r="N860" s="49">
        <v>1</v>
      </c>
      <c r="O860" s="49">
        <v>1</v>
      </c>
      <c r="P860" s="49">
        <v>0</v>
      </c>
      <c r="Q860" s="49">
        <v>1</v>
      </c>
      <c r="R860" s="49">
        <v>1</v>
      </c>
      <c r="S860" s="49">
        <v>1</v>
      </c>
      <c r="T860" s="49">
        <v>1</v>
      </c>
      <c r="U860" s="49">
        <v>0</v>
      </c>
      <c r="V860" s="67" t="s">
        <v>2913</v>
      </c>
      <c r="W86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860" t="str">
        <f>IF(cto1255AMCO3[[#This Row],[Calificacion]]=1,"Aprobado","Subsanar")</f>
        <v>Subsanar</v>
      </c>
    </row>
    <row r="861" spans="1:24" customFormat="1" hidden="1">
      <c r="A861">
        <v>860</v>
      </c>
      <c r="B861" t="s">
        <v>2914</v>
      </c>
      <c r="C861" s="13" t="s">
        <v>2915</v>
      </c>
      <c r="D861" t="s">
        <v>2685</v>
      </c>
      <c r="E861" s="26" t="s">
        <v>2916</v>
      </c>
      <c r="F861" s="6">
        <v>51</v>
      </c>
      <c r="G861" s="6">
        <v>51.017204999999997</v>
      </c>
      <c r="H861" s="49">
        <v>51</v>
      </c>
      <c r="I861" s="4">
        <f t="shared" si="50"/>
        <v>0</v>
      </c>
      <c r="J861" s="10">
        <f t="shared" si="48"/>
        <v>7.0000000000000007E-2</v>
      </c>
      <c r="K861" t="str">
        <f t="shared" si="49"/>
        <v>Dentro del rango</v>
      </c>
      <c r="L861" s="49">
        <v>1</v>
      </c>
      <c r="M861" s="49">
        <v>1</v>
      </c>
      <c r="N861" s="49">
        <v>1</v>
      </c>
      <c r="O861" s="49">
        <v>1</v>
      </c>
      <c r="P861" s="49">
        <v>0</v>
      </c>
      <c r="Q861" s="49">
        <v>1</v>
      </c>
      <c r="R861" s="49">
        <v>1</v>
      </c>
      <c r="S861" s="49">
        <v>1</v>
      </c>
      <c r="T861" s="49">
        <v>1</v>
      </c>
      <c r="U861" s="49">
        <v>0</v>
      </c>
      <c r="V861" s="67" t="s">
        <v>2913</v>
      </c>
      <c r="W86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861" t="str">
        <f>IF(cto1255AMCO3[[#This Row],[Calificacion]]=1,"Aprobado","Subsanar")</f>
        <v>Subsanar</v>
      </c>
    </row>
    <row r="862" spans="1:24" customFormat="1" hidden="1">
      <c r="A862">
        <v>861</v>
      </c>
      <c r="B862" t="s">
        <v>2917</v>
      </c>
      <c r="C862" s="13" t="s">
        <v>2918</v>
      </c>
      <c r="D862" t="s">
        <v>2685</v>
      </c>
      <c r="E862" s="26" t="s">
        <v>2919</v>
      </c>
      <c r="F862" s="6">
        <v>71</v>
      </c>
      <c r="G862" s="6">
        <v>70.753437000000005</v>
      </c>
      <c r="H862" s="49">
        <v>71</v>
      </c>
      <c r="I862" s="4">
        <f t="shared" si="50"/>
        <v>0</v>
      </c>
      <c r="J862" s="10">
        <f t="shared" si="48"/>
        <v>7.0000000000000007E-2</v>
      </c>
      <c r="K862" t="str">
        <f t="shared" si="49"/>
        <v>Dentro del rango</v>
      </c>
      <c r="L862" s="49">
        <v>1</v>
      </c>
      <c r="M862" s="49">
        <v>1</v>
      </c>
      <c r="N862" s="49">
        <v>1</v>
      </c>
      <c r="O862" s="49">
        <v>1</v>
      </c>
      <c r="P862" s="49">
        <v>0</v>
      </c>
      <c r="Q862" s="49">
        <v>1</v>
      </c>
      <c r="R862" s="49">
        <v>1</v>
      </c>
      <c r="S862" s="49">
        <v>1</v>
      </c>
      <c r="T862" s="49">
        <v>1</v>
      </c>
      <c r="U862" s="49">
        <v>0</v>
      </c>
      <c r="V862" s="67" t="s">
        <v>2920</v>
      </c>
      <c r="W86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862" t="str">
        <f>IF(cto1255AMCO3[[#This Row],[Calificacion]]=1,"Aprobado","Subsanar")</f>
        <v>Subsanar</v>
      </c>
    </row>
    <row r="863" spans="1:24" customFormat="1" hidden="1">
      <c r="A863">
        <v>862</v>
      </c>
      <c r="B863" t="s">
        <v>2921</v>
      </c>
      <c r="C863" s="13" t="s">
        <v>2922</v>
      </c>
      <c r="D863" t="s">
        <v>2685</v>
      </c>
      <c r="E863" s="26" t="s">
        <v>2923</v>
      </c>
      <c r="F863" s="6">
        <v>62</v>
      </c>
      <c r="G863" s="6">
        <v>61.955786000000003</v>
      </c>
      <c r="H863" s="49">
        <v>62</v>
      </c>
      <c r="I863" s="4">
        <f t="shared" si="50"/>
        <v>0</v>
      </c>
      <c r="J863" s="10">
        <f t="shared" si="48"/>
        <v>7.0000000000000007E-2</v>
      </c>
      <c r="K863" t="str">
        <f t="shared" si="49"/>
        <v>Dentro del rango</v>
      </c>
      <c r="L863" s="49">
        <v>1</v>
      </c>
      <c r="M863" s="49">
        <v>1</v>
      </c>
      <c r="N863" s="49">
        <v>1</v>
      </c>
      <c r="O863" s="49">
        <v>1</v>
      </c>
      <c r="P863" s="49">
        <v>1</v>
      </c>
      <c r="Q863" s="49">
        <v>1</v>
      </c>
      <c r="R863" s="49">
        <v>1</v>
      </c>
      <c r="S863" s="49">
        <v>1</v>
      </c>
      <c r="T863" s="49">
        <v>1</v>
      </c>
      <c r="U863" s="49">
        <v>0</v>
      </c>
      <c r="V863" s="67" t="s">
        <v>2924</v>
      </c>
      <c r="W86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863" t="str">
        <f>IF(cto1255AMCO3[[#This Row],[Calificacion]]=1,"Aprobado","Subsanar")</f>
        <v>Subsanar</v>
      </c>
    </row>
    <row r="864" spans="1:24" customFormat="1" hidden="1">
      <c r="A864">
        <v>863</v>
      </c>
      <c r="B864" t="s">
        <v>2925</v>
      </c>
      <c r="C864" s="13" t="s">
        <v>2926</v>
      </c>
      <c r="D864" t="s">
        <v>2685</v>
      </c>
      <c r="E864" s="26" t="s">
        <v>2927</v>
      </c>
      <c r="F864" s="6">
        <v>82</v>
      </c>
      <c r="G864" s="6">
        <v>81.772761000000003</v>
      </c>
      <c r="H864" s="49">
        <v>82</v>
      </c>
      <c r="I864" s="4">
        <f t="shared" si="50"/>
        <v>0</v>
      </c>
      <c r="J864" s="10">
        <f t="shared" si="48"/>
        <v>0.06</v>
      </c>
      <c r="K864" t="str">
        <f t="shared" si="49"/>
        <v>Dentro del rango</v>
      </c>
      <c r="L864" s="49">
        <v>1</v>
      </c>
      <c r="M864" s="49">
        <v>1</v>
      </c>
      <c r="N864" s="49">
        <v>1</v>
      </c>
      <c r="O864" s="49">
        <v>1</v>
      </c>
      <c r="P864" s="49">
        <v>1</v>
      </c>
      <c r="Q864" s="49">
        <v>1</v>
      </c>
      <c r="R864" s="49">
        <v>1</v>
      </c>
      <c r="S864" s="49">
        <v>1</v>
      </c>
      <c r="T864" s="49">
        <v>1</v>
      </c>
      <c r="U864" s="49">
        <v>0</v>
      </c>
      <c r="V864" s="67" t="s">
        <v>2928</v>
      </c>
      <c r="W86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864" t="str">
        <f>IF(cto1255AMCO3[[#This Row],[Calificacion]]=1,"Aprobado","Subsanar")</f>
        <v>Subsanar</v>
      </c>
    </row>
    <row r="865" spans="1:24" customFormat="1" hidden="1">
      <c r="A865">
        <v>864</v>
      </c>
      <c r="B865" t="s">
        <v>2929</v>
      </c>
      <c r="C865" s="13" t="s">
        <v>2930</v>
      </c>
      <c r="D865" t="s">
        <v>2685</v>
      </c>
      <c r="E865" s="26" t="s">
        <v>2931</v>
      </c>
      <c r="F865" s="6">
        <v>83</v>
      </c>
      <c r="G865" s="6">
        <v>82.678799999999995</v>
      </c>
      <c r="H865" s="49">
        <v>83</v>
      </c>
      <c r="I865" s="4">
        <f t="shared" si="50"/>
        <v>0</v>
      </c>
      <c r="J865" s="10">
        <f t="shared" si="48"/>
        <v>0.06</v>
      </c>
      <c r="K865" t="str">
        <f t="shared" si="49"/>
        <v>Dentro del rango</v>
      </c>
      <c r="L865" s="49">
        <v>1</v>
      </c>
      <c r="M865" s="49">
        <v>1</v>
      </c>
      <c r="N865" s="49">
        <v>1</v>
      </c>
      <c r="O865" s="49">
        <v>1</v>
      </c>
      <c r="P865" s="49">
        <v>0</v>
      </c>
      <c r="Q865" s="49">
        <v>1</v>
      </c>
      <c r="R865" s="49">
        <v>1</v>
      </c>
      <c r="S865" s="49">
        <v>1</v>
      </c>
      <c r="T865" s="49">
        <v>1</v>
      </c>
      <c r="U865" s="49">
        <v>0</v>
      </c>
      <c r="V865" s="67" t="s">
        <v>2932</v>
      </c>
      <c r="W86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865" t="str">
        <f>IF(cto1255AMCO3[[#This Row],[Calificacion]]=1,"Aprobado","Subsanar")</f>
        <v>Subsanar</v>
      </c>
    </row>
    <row r="866" spans="1:24" customFormat="1" hidden="1">
      <c r="A866">
        <v>865</v>
      </c>
      <c r="B866" t="s">
        <v>2933</v>
      </c>
      <c r="C866" s="13" t="s">
        <v>2934</v>
      </c>
      <c r="D866" t="s">
        <v>2685</v>
      </c>
      <c r="E866" s="26" t="s">
        <v>2935</v>
      </c>
      <c r="F866" s="6">
        <v>46</v>
      </c>
      <c r="G866" s="6">
        <v>46.255733999999997</v>
      </c>
      <c r="H866" s="49">
        <v>46</v>
      </c>
      <c r="I866" s="4">
        <f t="shared" si="50"/>
        <v>0</v>
      </c>
      <c r="J866" s="10">
        <f t="shared" si="48"/>
        <v>7.0000000000000007E-2</v>
      </c>
      <c r="K866" t="str">
        <f t="shared" si="49"/>
        <v>Dentro del rango</v>
      </c>
      <c r="L866" s="49">
        <v>1</v>
      </c>
      <c r="M866" s="49">
        <v>1</v>
      </c>
      <c r="N866" s="49">
        <v>1</v>
      </c>
      <c r="O866" s="49">
        <v>1</v>
      </c>
      <c r="P866" s="49">
        <v>0</v>
      </c>
      <c r="Q866" s="49">
        <v>1</v>
      </c>
      <c r="R866" s="49">
        <v>1</v>
      </c>
      <c r="S866" s="49">
        <v>1</v>
      </c>
      <c r="T866" s="49">
        <v>1</v>
      </c>
      <c r="U866" s="49">
        <v>0</v>
      </c>
      <c r="V866" s="67" t="s">
        <v>2936</v>
      </c>
      <c r="W86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866" t="str">
        <f>IF(cto1255AMCO3[[#This Row],[Calificacion]]=1,"Aprobado","Subsanar")</f>
        <v>Subsanar</v>
      </c>
    </row>
    <row r="867" spans="1:24" customFormat="1" hidden="1">
      <c r="A867">
        <v>866</v>
      </c>
      <c r="B867" t="s">
        <v>2937</v>
      </c>
      <c r="C867" s="13" t="s">
        <v>2938</v>
      </c>
      <c r="D867" t="s">
        <v>2685</v>
      </c>
      <c r="E867" s="26" t="s">
        <v>2939</v>
      </c>
      <c r="F867" s="6">
        <v>30</v>
      </c>
      <c r="G867" s="6">
        <v>29.525466000000002</v>
      </c>
      <c r="H867" s="49">
        <v>30</v>
      </c>
      <c r="I867" s="4">
        <f t="shared" si="50"/>
        <v>0</v>
      </c>
      <c r="J867" s="10">
        <f t="shared" si="48"/>
        <v>7.0000000000000007E-2</v>
      </c>
      <c r="K867" t="str">
        <f t="shared" si="49"/>
        <v>Dentro del rango</v>
      </c>
      <c r="L867" s="49">
        <v>1</v>
      </c>
      <c r="M867" s="49">
        <v>0</v>
      </c>
      <c r="N867" s="49">
        <v>0</v>
      </c>
      <c r="O867" s="49">
        <v>0</v>
      </c>
      <c r="P867" s="49">
        <v>0</v>
      </c>
      <c r="Q867" s="49">
        <v>0</v>
      </c>
      <c r="R867" s="49">
        <v>0</v>
      </c>
      <c r="S867" s="49">
        <v>0</v>
      </c>
      <c r="T867" s="49">
        <v>1</v>
      </c>
      <c r="U867" s="49">
        <v>0</v>
      </c>
      <c r="V867" s="67" t="s">
        <v>2940</v>
      </c>
      <c r="W86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0.2</v>
      </c>
      <c r="X867" t="str">
        <f>IF(cto1255AMCO3[[#This Row],[Calificacion]]=1,"Aprobado","Subsanar")</f>
        <v>Subsanar</v>
      </c>
    </row>
    <row r="868" spans="1:24" customFormat="1" hidden="1">
      <c r="A868">
        <v>867</v>
      </c>
      <c r="B868" t="s">
        <v>2941</v>
      </c>
      <c r="C868" s="13" t="s">
        <v>2942</v>
      </c>
      <c r="D868" t="s">
        <v>2685</v>
      </c>
      <c r="E868" s="26" t="s">
        <v>2943</v>
      </c>
      <c r="F868" s="6">
        <v>117</v>
      </c>
      <c r="G868" s="6">
        <v>117.962474</v>
      </c>
      <c r="H868" s="49">
        <v>117</v>
      </c>
      <c r="I868" s="4">
        <f t="shared" si="50"/>
        <v>0</v>
      </c>
      <c r="J868" s="10">
        <f t="shared" si="48"/>
        <v>0.06</v>
      </c>
      <c r="K868" t="str">
        <f t="shared" si="49"/>
        <v>Dentro del rango</v>
      </c>
      <c r="L868" s="49">
        <v>1</v>
      </c>
      <c r="M868" s="49">
        <v>1</v>
      </c>
      <c r="N868" s="49">
        <v>1</v>
      </c>
      <c r="O868" s="49">
        <v>1</v>
      </c>
      <c r="P868" s="49">
        <v>1</v>
      </c>
      <c r="Q868" s="49">
        <v>1</v>
      </c>
      <c r="R868" s="49">
        <v>1</v>
      </c>
      <c r="S868" s="49">
        <v>1</v>
      </c>
      <c r="T868" s="49">
        <v>1</v>
      </c>
      <c r="U868" s="49">
        <v>0</v>
      </c>
      <c r="V868" s="67" t="s">
        <v>2944</v>
      </c>
      <c r="W86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868" t="str">
        <f>IF(cto1255AMCO3[[#This Row],[Calificacion]]=1,"Aprobado","Subsanar")</f>
        <v>Subsanar</v>
      </c>
    </row>
    <row r="869" spans="1:24" customFormat="1" hidden="1">
      <c r="A869">
        <v>868</v>
      </c>
      <c r="B869" t="s">
        <v>2945</v>
      </c>
      <c r="C869" s="13" t="s">
        <v>2946</v>
      </c>
      <c r="D869" t="s">
        <v>2685</v>
      </c>
      <c r="E869" s="26" t="s">
        <v>2947</v>
      </c>
      <c r="F869" s="6">
        <v>126</v>
      </c>
      <c r="G869" s="6">
        <v>125.873487</v>
      </c>
      <c r="H869" s="49">
        <v>126</v>
      </c>
      <c r="I869" s="4">
        <f t="shared" si="50"/>
        <v>0</v>
      </c>
      <c r="J869" s="10">
        <f t="shared" si="48"/>
        <v>0.06</v>
      </c>
      <c r="K869" t="str">
        <f t="shared" si="49"/>
        <v>Dentro del rango</v>
      </c>
      <c r="L869" s="49">
        <v>1</v>
      </c>
      <c r="M869" s="49">
        <v>1</v>
      </c>
      <c r="N869" s="49">
        <v>1</v>
      </c>
      <c r="O869" s="49">
        <v>1</v>
      </c>
      <c r="P869" s="49">
        <v>1</v>
      </c>
      <c r="Q869" s="49">
        <v>1</v>
      </c>
      <c r="R869" s="49">
        <v>1</v>
      </c>
      <c r="S869" s="49">
        <v>1</v>
      </c>
      <c r="T869" s="49">
        <v>1</v>
      </c>
      <c r="U869" s="49">
        <v>0</v>
      </c>
      <c r="V869" s="67" t="s">
        <v>2948</v>
      </c>
      <c r="W86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869" t="str">
        <f>IF(cto1255AMCO3[[#This Row],[Calificacion]]=1,"Aprobado","Subsanar")</f>
        <v>Subsanar</v>
      </c>
    </row>
    <row r="870" spans="1:24" customFormat="1" hidden="1">
      <c r="A870">
        <v>869</v>
      </c>
      <c r="B870" t="s">
        <v>2949</v>
      </c>
      <c r="C870" s="13" t="s">
        <v>2950</v>
      </c>
      <c r="D870" t="s">
        <v>2685</v>
      </c>
      <c r="E870" s="26" t="s">
        <v>2951</v>
      </c>
      <c r="F870" s="6">
        <v>139</v>
      </c>
      <c r="G870" s="6">
        <v>138.740543</v>
      </c>
      <c r="H870" s="49">
        <v>139</v>
      </c>
      <c r="I870" s="4">
        <f t="shared" si="50"/>
        <v>0</v>
      </c>
      <c r="J870" s="10">
        <f t="shared" si="48"/>
        <v>0.06</v>
      </c>
      <c r="K870" t="str">
        <f t="shared" si="49"/>
        <v>Dentro del rango</v>
      </c>
      <c r="L870" s="49">
        <v>1</v>
      </c>
      <c r="M870" s="49">
        <v>1</v>
      </c>
      <c r="N870" s="49">
        <v>1</v>
      </c>
      <c r="O870" s="49">
        <v>1</v>
      </c>
      <c r="P870" s="49">
        <v>1</v>
      </c>
      <c r="Q870" s="49">
        <v>1</v>
      </c>
      <c r="R870" s="49">
        <v>1</v>
      </c>
      <c r="S870" s="49">
        <v>1</v>
      </c>
      <c r="T870" s="49">
        <v>1</v>
      </c>
      <c r="U870" s="49">
        <v>0</v>
      </c>
      <c r="V870" s="67" t="s">
        <v>2952</v>
      </c>
      <c r="W87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870" t="str">
        <f>IF(cto1255AMCO3[[#This Row],[Calificacion]]=1,"Aprobado","Subsanar")</f>
        <v>Subsanar</v>
      </c>
    </row>
    <row r="871" spans="1:24" customFormat="1" hidden="1">
      <c r="A871">
        <v>870</v>
      </c>
      <c r="B871" t="s">
        <v>2953</v>
      </c>
      <c r="C871" s="13" t="s">
        <v>2954</v>
      </c>
      <c r="D871" t="s">
        <v>2685</v>
      </c>
      <c r="E871" s="26" t="s">
        <v>2955</v>
      </c>
      <c r="F871" s="6">
        <v>153</v>
      </c>
      <c r="G871" s="6">
        <v>153.19048699999999</v>
      </c>
      <c r="H871" s="49">
        <v>153</v>
      </c>
      <c r="I871" s="4">
        <f t="shared" si="50"/>
        <v>0</v>
      </c>
      <c r="J871" s="10">
        <f t="shared" si="48"/>
        <v>0.06</v>
      </c>
      <c r="K871" t="str">
        <f t="shared" si="49"/>
        <v>Dentro del rango</v>
      </c>
      <c r="L871" s="49">
        <v>1</v>
      </c>
      <c r="M871" s="49">
        <v>1</v>
      </c>
      <c r="N871" s="49">
        <v>1</v>
      </c>
      <c r="O871" s="49">
        <v>1</v>
      </c>
      <c r="P871" s="49">
        <v>1</v>
      </c>
      <c r="Q871" s="49">
        <v>1</v>
      </c>
      <c r="R871" s="49">
        <v>1</v>
      </c>
      <c r="S871" s="49">
        <v>1</v>
      </c>
      <c r="T871" s="49">
        <v>1</v>
      </c>
      <c r="U871" s="49">
        <v>0</v>
      </c>
      <c r="V871" s="67" t="s">
        <v>2956</v>
      </c>
      <c r="W87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871" t="str">
        <f>IF(cto1255AMCO3[[#This Row],[Calificacion]]=1,"Aprobado","Subsanar")</f>
        <v>Subsanar</v>
      </c>
    </row>
    <row r="872" spans="1:24" customFormat="1" hidden="1">
      <c r="A872">
        <v>871</v>
      </c>
      <c r="B872" t="s">
        <v>2957</v>
      </c>
      <c r="C872" s="13" t="s">
        <v>2958</v>
      </c>
      <c r="D872" t="s">
        <v>2685</v>
      </c>
      <c r="E872" s="26" t="s">
        <v>2959</v>
      </c>
      <c r="F872" s="6">
        <v>150</v>
      </c>
      <c r="G872" s="6">
        <v>150.48525000000001</v>
      </c>
      <c r="H872" s="49">
        <v>150</v>
      </c>
      <c r="I872" s="4">
        <f t="shared" si="50"/>
        <v>0</v>
      </c>
      <c r="J872" s="10">
        <f t="shared" si="48"/>
        <v>0.06</v>
      </c>
      <c r="K872" t="str">
        <f t="shared" si="49"/>
        <v>Dentro del rango</v>
      </c>
      <c r="L872" s="49">
        <v>1</v>
      </c>
      <c r="M872" s="49">
        <v>1</v>
      </c>
      <c r="N872" s="49">
        <v>1</v>
      </c>
      <c r="O872" s="49">
        <v>1</v>
      </c>
      <c r="P872" s="49">
        <v>1</v>
      </c>
      <c r="Q872" s="49">
        <v>1</v>
      </c>
      <c r="R872" s="49">
        <v>1</v>
      </c>
      <c r="S872" s="49">
        <v>1</v>
      </c>
      <c r="T872" s="49">
        <v>1</v>
      </c>
      <c r="U872" s="49">
        <v>0</v>
      </c>
      <c r="V872" s="67" t="s">
        <v>2956</v>
      </c>
      <c r="W87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872" t="str">
        <f>IF(cto1255AMCO3[[#This Row],[Calificacion]]=1,"Aprobado","Subsanar")</f>
        <v>Subsanar</v>
      </c>
    </row>
    <row r="873" spans="1:24" customFormat="1" hidden="1">
      <c r="A873">
        <v>872</v>
      </c>
      <c r="B873" t="s">
        <v>2960</v>
      </c>
      <c r="C873" s="13" t="s">
        <v>2961</v>
      </c>
      <c r="D873" t="s">
        <v>2685</v>
      </c>
      <c r="E873" s="26" t="s">
        <v>2962</v>
      </c>
      <c r="F873" s="6">
        <v>21</v>
      </c>
      <c r="G873" s="6">
        <v>20.753876000000002</v>
      </c>
      <c r="H873" s="49">
        <v>21</v>
      </c>
      <c r="I873" s="4">
        <f t="shared" si="50"/>
        <v>0</v>
      </c>
      <c r="J873" s="10">
        <f t="shared" si="48"/>
        <v>7.0000000000000007E-2</v>
      </c>
      <c r="K873" t="str">
        <f t="shared" si="49"/>
        <v>Dentro del rango</v>
      </c>
      <c r="L873" s="49">
        <v>0</v>
      </c>
      <c r="M873" s="49">
        <v>0</v>
      </c>
      <c r="N873" s="49">
        <v>0</v>
      </c>
      <c r="O873" s="49">
        <v>0</v>
      </c>
      <c r="P873" s="49">
        <v>0</v>
      </c>
      <c r="Q873" s="49">
        <v>0</v>
      </c>
      <c r="R873" s="49">
        <v>0</v>
      </c>
      <c r="S873" s="49">
        <v>0</v>
      </c>
      <c r="T873" s="49">
        <v>0</v>
      </c>
      <c r="U873" s="49">
        <v>0</v>
      </c>
      <c r="V873" s="67" t="s">
        <v>2963</v>
      </c>
      <c r="W87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v>
      </c>
      <c r="X873" t="str">
        <f>IF(cto1255AMCO3[[#This Row],[Calificacion]]=1,"Aprobado","Subsanar")</f>
        <v>Subsanar</v>
      </c>
    </row>
    <row r="874" spans="1:24" customFormat="1" hidden="1">
      <c r="A874">
        <v>873</v>
      </c>
      <c r="B874" t="s">
        <v>2964</v>
      </c>
      <c r="C874" s="13" t="s">
        <v>2965</v>
      </c>
      <c r="D874" t="s">
        <v>2685</v>
      </c>
      <c r="E874" s="26" t="s">
        <v>2966</v>
      </c>
      <c r="F874" s="6">
        <v>115</v>
      </c>
      <c r="G874" s="6">
        <v>115.034312</v>
      </c>
      <c r="H874" s="49">
        <v>115</v>
      </c>
      <c r="I874" s="4">
        <f t="shared" si="50"/>
        <v>0</v>
      </c>
      <c r="J874" s="10">
        <f t="shared" si="48"/>
        <v>0.06</v>
      </c>
      <c r="K874" t="str">
        <f t="shared" si="49"/>
        <v>Dentro del rango</v>
      </c>
      <c r="L874" s="49">
        <v>1</v>
      </c>
      <c r="M874" s="49">
        <v>1</v>
      </c>
      <c r="N874" s="49">
        <v>1</v>
      </c>
      <c r="O874" s="49">
        <v>1</v>
      </c>
      <c r="P874" s="49">
        <v>1</v>
      </c>
      <c r="Q874" s="49">
        <v>1</v>
      </c>
      <c r="R874" s="49">
        <v>1</v>
      </c>
      <c r="S874" s="49">
        <v>1</v>
      </c>
      <c r="T874" s="49">
        <v>1</v>
      </c>
      <c r="U874" s="49">
        <v>0</v>
      </c>
      <c r="V874" s="67" t="s">
        <v>2967</v>
      </c>
      <c r="W87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874" t="str">
        <f>IF(cto1255AMCO3[[#This Row],[Calificacion]]=1,"Aprobado","Subsanar")</f>
        <v>Subsanar</v>
      </c>
    </row>
    <row r="875" spans="1:24" customFormat="1" hidden="1">
      <c r="A875">
        <v>874</v>
      </c>
      <c r="B875" t="s">
        <v>2968</v>
      </c>
      <c r="C875" s="13" t="s">
        <v>2969</v>
      </c>
      <c r="D875" t="s">
        <v>2685</v>
      </c>
      <c r="E875" s="26" t="s">
        <v>2970</v>
      </c>
      <c r="F875" s="6">
        <v>115</v>
      </c>
      <c r="G875" s="6">
        <v>114.907465</v>
      </c>
      <c r="H875" s="49">
        <v>115</v>
      </c>
      <c r="I875" s="4">
        <f t="shared" si="50"/>
        <v>0</v>
      </c>
      <c r="J875" s="10">
        <f t="shared" si="48"/>
        <v>0.06</v>
      </c>
      <c r="K875" t="str">
        <f t="shared" si="49"/>
        <v>Dentro del rango</v>
      </c>
      <c r="L875" s="49">
        <v>1</v>
      </c>
      <c r="M875" s="49">
        <v>1</v>
      </c>
      <c r="N875" s="49">
        <v>1</v>
      </c>
      <c r="O875" s="49">
        <v>1</v>
      </c>
      <c r="P875" s="49">
        <v>1</v>
      </c>
      <c r="Q875" s="49">
        <v>1</v>
      </c>
      <c r="R875" s="49">
        <v>1</v>
      </c>
      <c r="S875" s="49">
        <v>1</v>
      </c>
      <c r="T875" s="49">
        <v>1</v>
      </c>
      <c r="U875" s="49">
        <v>0</v>
      </c>
      <c r="V875" s="67" t="s">
        <v>2971</v>
      </c>
      <c r="W87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875" t="str">
        <f>IF(cto1255AMCO3[[#This Row],[Calificacion]]=1,"Aprobado","Subsanar")</f>
        <v>Subsanar</v>
      </c>
    </row>
    <row r="876" spans="1:24" customFormat="1" hidden="1">
      <c r="A876">
        <v>875</v>
      </c>
      <c r="B876" t="s">
        <v>2972</v>
      </c>
      <c r="C876" s="13" t="s">
        <v>2973</v>
      </c>
      <c r="D876" t="s">
        <v>2685</v>
      </c>
      <c r="E876" s="26" t="s">
        <v>2974</v>
      </c>
      <c r="F876" s="6">
        <v>123</v>
      </c>
      <c r="G876" s="6">
        <v>123.113405</v>
      </c>
      <c r="H876" s="49">
        <v>123</v>
      </c>
      <c r="I876" s="4">
        <f t="shared" si="50"/>
        <v>0</v>
      </c>
      <c r="J876" s="10">
        <f t="shared" si="48"/>
        <v>0.06</v>
      </c>
      <c r="K876" t="str">
        <f t="shared" si="49"/>
        <v>Dentro del rango</v>
      </c>
      <c r="L876" s="49">
        <v>1</v>
      </c>
      <c r="M876" s="49">
        <v>1</v>
      </c>
      <c r="N876" s="49">
        <v>1</v>
      </c>
      <c r="O876" s="49">
        <v>1</v>
      </c>
      <c r="P876" s="49">
        <v>1</v>
      </c>
      <c r="Q876" s="49">
        <v>1</v>
      </c>
      <c r="R876" s="49">
        <v>1</v>
      </c>
      <c r="S876" s="49">
        <v>1</v>
      </c>
      <c r="T876" s="49">
        <v>1</v>
      </c>
      <c r="U876" s="49">
        <v>0</v>
      </c>
      <c r="V876" s="67" t="s">
        <v>2975</v>
      </c>
      <c r="W876"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876" s="21" t="str">
        <f>IF(cto1255AMCO3[[#This Row],[Calificacion]]=1,"Aprobado","Subsanar")</f>
        <v>Subsanar</v>
      </c>
    </row>
    <row r="877" spans="1:24" customFormat="1" hidden="1">
      <c r="A877">
        <v>876</v>
      </c>
      <c r="B877" t="s">
        <v>2976</v>
      </c>
      <c r="C877" s="13" t="s">
        <v>2977</v>
      </c>
      <c r="D877" t="s">
        <v>2685</v>
      </c>
      <c r="E877" s="26" t="s">
        <v>2978</v>
      </c>
      <c r="F877" s="6">
        <v>62</v>
      </c>
      <c r="G877" s="6">
        <v>62.502246</v>
      </c>
      <c r="H877" s="49">
        <v>62</v>
      </c>
      <c r="I877" s="4">
        <f t="shared" si="50"/>
        <v>0</v>
      </c>
      <c r="J877" s="10">
        <f t="shared" si="48"/>
        <v>7.0000000000000007E-2</v>
      </c>
      <c r="K877" t="str">
        <f t="shared" si="49"/>
        <v>Dentro del rango</v>
      </c>
      <c r="L877" s="49">
        <v>1</v>
      </c>
      <c r="M877" s="49">
        <v>1</v>
      </c>
      <c r="N877" s="49">
        <v>1</v>
      </c>
      <c r="O877" s="49">
        <v>1</v>
      </c>
      <c r="P877" s="49">
        <v>1</v>
      </c>
      <c r="Q877" s="49">
        <v>1</v>
      </c>
      <c r="R877" s="49">
        <v>1</v>
      </c>
      <c r="S877" s="49">
        <v>1</v>
      </c>
      <c r="T877" s="49">
        <v>1</v>
      </c>
      <c r="U877" s="49">
        <v>0</v>
      </c>
      <c r="V877" s="67" t="s">
        <v>2979</v>
      </c>
      <c r="W87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877" t="str">
        <f>IF(cto1255AMCO3[[#This Row],[Calificacion]]=1,"Aprobado","Subsanar")</f>
        <v>Subsanar</v>
      </c>
    </row>
    <row r="878" spans="1:24" customFormat="1" hidden="1">
      <c r="A878">
        <v>877</v>
      </c>
      <c r="B878" t="s">
        <v>2980</v>
      </c>
      <c r="C878" s="13" t="s">
        <v>2981</v>
      </c>
      <c r="D878" t="s">
        <v>2685</v>
      </c>
      <c r="E878" s="26" t="s">
        <v>2982</v>
      </c>
      <c r="F878" s="6">
        <v>122</v>
      </c>
      <c r="G878" s="6">
        <v>122.09043200000001</v>
      </c>
      <c r="H878" s="49">
        <v>122</v>
      </c>
      <c r="I878" s="4">
        <f t="shared" si="50"/>
        <v>0</v>
      </c>
      <c r="J878" s="10">
        <f t="shared" si="48"/>
        <v>0.06</v>
      </c>
      <c r="K878" t="str">
        <f t="shared" si="49"/>
        <v>Dentro del rango</v>
      </c>
      <c r="L878" s="49">
        <v>1</v>
      </c>
      <c r="M878" s="49">
        <v>1</v>
      </c>
      <c r="N878" s="49">
        <v>1</v>
      </c>
      <c r="O878" s="49">
        <v>1</v>
      </c>
      <c r="P878" s="49">
        <v>1</v>
      </c>
      <c r="Q878" s="49">
        <v>1</v>
      </c>
      <c r="R878" s="49">
        <v>1</v>
      </c>
      <c r="S878" s="49">
        <v>1</v>
      </c>
      <c r="T878" s="49">
        <v>1</v>
      </c>
      <c r="U878" s="49">
        <v>0</v>
      </c>
      <c r="V878" s="67" t="s">
        <v>2983</v>
      </c>
      <c r="W87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878" t="str">
        <f>IF(cto1255AMCO3[[#This Row],[Calificacion]]=1,"Aprobado","Subsanar")</f>
        <v>Subsanar</v>
      </c>
    </row>
    <row r="879" spans="1:24" customFormat="1" hidden="1">
      <c r="A879">
        <v>878</v>
      </c>
      <c r="B879" t="s">
        <v>2984</v>
      </c>
      <c r="C879" s="13" t="s">
        <v>2985</v>
      </c>
      <c r="D879" t="s">
        <v>2685</v>
      </c>
      <c r="E879" s="26" t="s">
        <v>2986</v>
      </c>
      <c r="F879" s="6">
        <v>123</v>
      </c>
      <c r="G879" s="6">
        <v>123.15387200000001</v>
      </c>
      <c r="H879" s="49">
        <v>123</v>
      </c>
      <c r="I879" s="4">
        <f t="shared" si="50"/>
        <v>0</v>
      </c>
      <c r="J879" s="10">
        <f t="shared" si="48"/>
        <v>0.06</v>
      </c>
      <c r="K879" t="str">
        <f t="shared" si="49"/>
        <v>Dentro del rango</v>
      </c>
      <c r="L879" s="49">
        <v>1</v>
      </c>
      <c r="M879" s="49">
        <v>1</v>
      </c>
      <c r="N879" s="49">
        <v>1</v>
      </c>
      <c r="O879" s="49">
        <v>1</v>
      </c>
      <c r="P879" s="49">
        <v>1</v>
      </c>
      <c r="Q879" s="49">
        <v>1</v>
      </c>
      <c r="R879" s="49">
        <v>1</v>
      </c>
      <c r="S879" s="49">
        <v>1</v>
      </c>
      <c r="T879" s="49">
        <v>1</v>
      </c>
      <c r="U879" s="49">
        <v>0</v>
      </c>
      <c r="V879" s="67" t="s">
        <v>2983</v>
      </c>
      <c r="W87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879" t="str">
        <f>IF(cto1255AMCO3[[#This Row],[Calificacion]]=1,"Aprobado","Subsanar")</f>
        <v>Subsanar</v>
      </c>
    </row>
    <row r="880" spans="1:24" customFormat="1" hidden="1">
      <c r="A880">
        <v>879</v>
      </c>
      <c r="B880" t="s">
        <v>2987</v>
      </c>
      <c r="C880" s="13" t="s">
        <v>2988</v>
      </c>
      <c r="D880" t="s">
        <v>2685</v>
      </c>
      <c r="E880" s="26" t="s">
        <v>2989</v>
      </c>
      <c r="F880" s="6">
        <v>209</v>
      </c>
      <c r="G880" s="6">
        <v>209.10303500000001</v>
      </c>
      <c r="H880" s="49">
        <v>209</v>
      </c>
      <c r="I880" s="4">
        <f t="shared" si="50"/>
        <v>0</v>
      </c>
      <c r="J880" s="10">
        <f t="shared" si="48"/>
        <v>0.06</v>
      </c>
      <c r="K880" t="str">
        <f t="shared" si="49"/>
        <v>Dentro del rango</v>
      </c>
      <c r="L880" s="49">
        <v>1</v>
      </c>
      <c r="M880" s="49">
        <v>1</v>
      </c>
      <c r="N880" s="49">
        <v>1</v>
      </c>
      <c r="O880" s="49">
        <v>1</v>
      </c>
      <c r="P880" s="49">
        <v>1</v>
      </c>
      <c r="Q880" s="49">
        <v>1</v>
      </c>
      <c r="R880" s="49">
        <v>1</v>
      </c>
      <c r="S880" s="49">
        <v>1</v>
      </c>
      <c r="T880" s="49">
        <v>1</v>
      </c>
      <c r="U880" s="49">
        <v>0</v>
      </c>
      <c r="V880" s="67" t="s">
        <v>2990</v>
      </c>
      <c r="W88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880" t="str">
        <f>IF(cto1255AMCO3[[#This Row],[Calificacion]]=1,"Aprobado","Subsanar")</f>
        <v>Subsanar</v>
      </c>
    </row>
    <row r="881" spans="1:24" customFormat="1" hidden="1">
      <c r="A881">
        <v>880</v>
      </c>
      <c r="B881" t="s">
        <v>2991</v>
      </c>
      <c r="C881" s="13" t="s">
        <v>2992</v>
      </c>
      <c r="D881" t="s">
        <v>2685</v>
      </c>
      <c r="E881" s="26" t="s">
        <v>2993</v>
      </c>
      <c r="F881" s="6">
        <v>127</v>
      </c>
      <c r="G881" s="6">
        <v>126.97189899999999</v>
      </c>
      <c r="H881" s="49">
        <v>127</v>
      </c>
      <c r="I881" s="4">
        <f t="shared" si="50"/>
        <v>0</v>
      </c>
      <c r="J881" s="10">
        <f t="shared" si="48"/>
        <v>0.06</v>
      </c>
      <c r="K881" t="str">
        <f t="shared" si="49"/>
        <v>Dentro del rango</v>
      </c>
      <c r="L881" s="49">
        <v>1</v>
      </c>
      <c r="M881" s="49">
        <v>1</v>
      </c>
      <c r="N881" s="49">
        <v>1</v>
      </c>
      <c r="O881" s="49">
        <v>1</v>
      </c>
      <c r="P881" s="49">
        <v>1</v>
      </c>
      <c r="Q881" s="49">
        <v>1</v>
      </c>
      <c r="R881" s="49">
        <v>1</v>
      </c>
      <c r="S881" s="49">
        <v>1</v>
      </c>
      <c r="T881" s="49">
        <v>1</v>
      </c>
      <c r="U881" s="49">
        <v>0</v>
      </c>
      <c r="V881" s="67" t="s">
        <v>2990</v>
      </c>
      <c r="W88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881" t="str">
        <f>IF(cto1255AMCO3[[#This Row],[Calificacion]]=1,"Aprobado","Subsanar")</f>
        <v>Subsanar</v>
      </c>
    </row>
    <row r="882" spans="1:24" customFormat="1" hidden="1">
      <c r="A882">
        <v>881</v>
      </c>
      <c r="B882" t="s">
        <v>2994</v>
      </c>
      <c r="C882" s="13" t="s">
        <v>2995</v>
      </c>
      <c r="D882" t="s">
        <v>2685</v>
      </c>
      <c r="E882" s="26" t="s">
        <v>2996</v>
      </c>
      <c r="F882" s="6">
        <v>126</v>
      </c>
      <c r="G882" s="6">
        <v>125.675742</v>
      </c>
      <c r="H882" s="49">
        <v>126</v>
      </c>
      <c r="I882" s="4">
        <f t="shared" si="50"/>
        <v>0</v>
      </c>
      <c r="J882" s="10">
        <f t="shared" si="48"/>
        <v>0.06</v>
      </c>
      <c r="K882" t="str">
        <f t="shared" si="49"/>
        <v>Dentro del rango</v>
      </c>
      <c r="L882" s="49">
        <v>1</v>
      </c>
      <c r="M882" s="49">
        <v>1</v>
      </c>
      <c r="N882" s="49">
        <v>1</v>
      </c>
      <c r="O882" s="49">
        <v>1</v>
      </c>
      <c r="P882" s="49">
        <v>1</v>
      </c>
      <c r="Q882" s="49">
        <v>1</v>
      </c>
      <c r="R882" s="49">
        <v>1</v>
      </c>
      <c r="S882" s="49">
        <v>1</v>
      </c>
      <c r="T882" s="49">
        <v>1</v>
      </c>
      <c r="U882" s="49">
        <v>0</v>
      </c>
      <c r="V882" s="67" t="s">
        <v>2997</v>
      </c>
      <c r="W88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882" t="str">
        <f>IF(cto1255AMCO3[[#This Row],[Calificacion]]=1,"Aprobado","Subsanar")</f>
        <v>Subsanar</v>
      </c>
    </row>
    <row r="883" spans="1:24" customFormat="1" hidden="1">
      <c r="A883">
        <v>882</v>
      </c>
      <c r="B883" t="s">
        <v>2998</v>
      </c>
      <c r="C883" s="13" t="s">
        <v>2999</v>
      </c>
      <c r="D883" t="s">
        <v>2685</v>
      </c>
      <c r="E883" s="26" t="s">
        <v>3000</v>
      </c>
      <c r="F883" s="6">
        <v>123</v>
      </c>
      <c r="G883" s="6">
        <v>122.90190699999999</v>
      </c>
      <c r="H883" s="49">
        <v>123</v>
      </c>
      <c r="I883" s="4">
        <f t="shared" si="50"/>
        <v>0</v>
      </c>
      <c r="J883" s="10">
        <f t="shared" si="48"/>
        <v>0.06</v>
      </c>
      <c r="K883" t="str">
        <f t="shared" si="49"/>
        <v>Dentro del rango</v>
      </c>
      <c r="L883" s="49">
        <v>1</v>
      </c>
      <c r="M883" s="49">
        <v>1</v>
      </c>
      <c r="N883" s="49">
        <v>1</v>
      </c>
      <c r="O883" s="49">
        <v>1</v>
      </c>
      <c r="P883" s="49">
        <v>1</v>
      </c>
      <c r="Q883" s="49">
        <v>1</v>
      </c>
      <c r="R883" s="49">
        <v>1</v>
      </c>
      <c r="S883" s="49">
        <v>1</v>
      </c>
      <c r="T883" s="49">
        <v>1</v>
      </c>
      <c r="U883" s="49">
        <v>0</v>
      </c>
      <c r="V883" s="67" t="s">
        <v>3001</v>
      </c>
      <c r="W88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883" t="str">
        <f>IF(cto1255AMCO3[[#This Row],[Calificacion]]=1,"Aprobado","Subsanar")</f>
        <v>Subsanar</v>
      </c>
    </row>
    <row r="884" spans="1:24" customFormat="1" hidden="1">
      <c r="A884">
        <v>883</v>
      </c>
      <c r="B884" t="s">
        <v>3002</v>
      </c>
      <c r="C884" s="13" t="s">
        <v>3003</v>
      </c>
      <c r="D884" t="s">
        <v>2685</v>
      </c>
      <c r="E884" s="26" t="s">
        <v>3004</v>
      </c>
      <c r="F884" s="6">
        <v>113</v>
      </c>
      <c r="G884" s="6">
        <v>113.484422</v>
      </c>
      <c r="H884" s="49">
        <v>113</v>
      </c>
      <c r="I884" s="4">
        <f t="shared" si="50"/>
        <v>0</v>
      </c>
      <c r="J884" s="10">
        <f t="shared" si="48"/>
        <v>0.06</v>
      </c>
      <c r="K884" t="str">
        <f t="shared" si="49"/>
        <v>Dentro del rango</v>
      </c>
      <c r="L884" s="49">
        <v>1</v>
      </c>
      <c r="M884" s="49">
        <v>1</v>
      </c>
      <c r="N884" s="49">
        <v>1</v>
      </c>
      <c r="O884" s="49">
        <v>1</v>
      </c>
      <c r="P884" s="49">
        <v>1</v>
      </c>
      <c r="Q884" s="49">
        <v>1</v>
      </c>
      <c r="R884" s="49">
        <v>1</v>
      </c>
      <c r="S884" s="49">
        <v>1</v>
      </c>
      <c r="T884" s="49">
        <v>1</v>
      </c>
      <c r="U884" s="49">
        <v>0</v>
      </c>
      <c r="V884" s="67" t="s">
        <v>3005</v>
      </c>
      <c r="W88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884" t="str">
        <f>IF(cto1255AMCO3[[#This Row],[Calificacion]]=1,"Aprobado","Subsanar")</f>
        <v>Subsanar</v>
      </c>
    </row>
    <row r="885" spans="1:24" customFormat="1" hidden="1">
      <c r="A885">
        <v>884</v>
      </c>
      <c r="B885" t="s">
        <v>3006</v>
      </c>
      <c r="C885" s="13" t="s">
        <v>3007</v>
      </c>
      <c r="D885" t="s">
        <v>2685</v>
      </c>
      <c r="E885" s="26" t="s">
        <v>3008</v>
      </c>
      <c r="F885" s="6">
        <v>124</v>
      </c>
      <c r="G885" s="6">
        <v>124.093797</v>
      </c>
      <c r="H885" s="49">
        <v>124</v>
      </c>
      <c r="I885" s="4">
        <f t="shared" si="50"/>
        <v>0</v>
      </c>
      <c r="J885" s="10">
        <f t="shared" si="48"/>
        <v>0.06</v>
      </c>
      <c r="K885" t="str">
        <f t="shared" si="49"/>
        <v>Dentro del rango</v>
      </c>
      <c r="L885" s="49">
        <v>1</v>
      </c>
      <c r="M885" s="49">
        <v>1</v>
      </c>
      <c r="N885" s="49">
        <v>1</v>
      </c>
      <c r="O885" s="49">
        <v>1</v>
      </c>
      <c r="P885" s="49">
        <v>1</v>
      </c>
      <c r="Q885" s="49">
        <v>1</v>
      </c>
      <c r="R885" s="49">
        <v>1</v>
      </c>
      <c r="S885" s="49">
        <v>1</v>
      </c>
      <c r="T885" s="49">
        <v>1</v>
      </c>
      <c r="U885" s="49">
        <v>0</v>
      </c>
      <c r="V885" s="67" t="s">
        <v>2983</v>
      </c>
      <c r="W88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885" t="str">
        <f>IF(cto1255AMCO3[[#This Row],[Calificacion]]=1,"Aprobado","Subsanar")</f>
        <v>Subsanar</v>
      </c>
    </row>
    <row r="886" spans="1:24" customFormat="1" hidden="1">
      <c r="A886">
        <v>885</v>
      </c>
      <c r="B886" t="s">
        <v>3009</v>
      </c>
      <c r="C886" s="13" t="s">
        <v>3010</v>
      </c>
      <c r="D886" t="s">
        <v>2685</v>
      </c>
      <c r="E886" s="26" t="s">
        <v>3011</v>
      </c>
      <c r="F886" s="6">
        <v>129</v>
      </c>
      <c r="G886" s="6">
        <v>128.907749</v>
      </c>
      <c r="H886" s="49">
        <v>129</v>
      </c>
      <c r="I886" s="4">
        <f t="shared" si="50"/>
        <v>0</v>
      </c>
      <c r="J886" s="10">
        <f t="shared" si="48"/>
        <v>0.06</v>
      </c>
      <c r="K886" t="str">
        <f t="shared" si="49"/>
        <v>Dentro del rango</v>
      </c>
      <c r="L886" s="49">
        <v>1</v>
      </c>
      <c r="M886" s="49">
        <v>1</v>
      </c>
      <c r="N886" s="49">
        <v>1</v>
      </c>
      <c r="O886" s="49">
        <v>1</v>
      </c>
      <c r="P886" s="49">
        <v>1</v>
      </c>
      <c r="Q886" s="49">
        <v>1</v>
      </c>
      <c r="R886" s="49">
        <v>1</v>
      </c>
      <c r="S886" s="49">
        <v>1</v>
      </c>
      <c r="T886" s="49">
        <v>1</v>
      </c>
      <c r="U886" s="49">
        <v>0</v>
      </c>
      <c r="V886" s="67" t="s">
        <v>3005</v>
      </c>
      <c r="W88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886" t="str">
        <f>IF(cto1255AMCO3[[#This Row],[Calificacion]]=1,"Aprobado","Subsanar")</f>
        <v>Subsanar</v>
      </c>
    </row>
    <row r="887" spans="1:24" customFormat="1" hidden="1">
      <c r="A887">
        <v>886</v>
      </c>
      <c r="B887" t="s">
        <v>3012</v>
      </c>
      <c r="C887" s="13" t="s">
        <v>3013</v>
      </c>
      <c r="D887" t="s">
        <v>2685</v>
      </c>
      <c r="E887" s="26" t="s">
        <v>3014</v>
      </c>
      <c r="F887" s="6">
        <v>136</v>
      </c>
      <c r="G887" s="6">
        <v>135.71368200000001</v>
      </c>
      <c r="H887" s="49">
        <v>136</v>
      </c>
      <c r="I887" s="4">
        <f t="shared" si="50"/>
        <v>0</v>
      </c>
      <c r="J887" s="10">
        <f t="shared" si="48"/>
        <v>0.06</v>
      </c>
      <c r="K887" t="str">
        <f t="shared" si="49"/>
        <v>Dentro del rango</v>
      </c>
      <c r="L887" s="49">
        <v>1</v>
      </c>
      <c r="M887" s="49">
        <v>1</v>
      </c>
      <c r="N887" s="49">
        <v>1</v>
      </c>
      <c r="O887" s="49">
        <v>1</v>
      </c>
      <c r="P887" s="49">
        <v>1</v>
      </c>
      <c r="Q887" s="49">
        <v>1</v>
      </c>
      <c r="R887" s="49">
        <v>1</v>
      </c>
      <c r="S887" s="49">
        <v>1</v>
      </c>
      <c r="T887" s="49">
        <v>1</v>
      </c>
      <c r="U887" s="49">
        <v>0</v>
      </c>
      <c r="V887" s="67" t="s">
        <v>2983</v>
      </c>
      <c r="W88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887" t="str">
        <f>IF(cto1255AMCO3[[#This Row],[Calificacion]]=1,"Aprobado","Subsanar")</f>
        <v>Subsanar</v>
      </c>
    </row>
    <row r="888" spans="1:24" customFormat="1" hidden="1">
      <c r="A888">
        <v>887</v>
      </c>
      <c r="B888" t="s">
        <v>3015</v>
      </c>
      <c r="C888" s="13" t="s">
        <v>3016</v>
      </c>
      <c r="D888" t="s">
        <v>2685</v>
      </c>
      <c r="E888" s="26" t="s">
        <v>3017</v>
      </c>
      <c r="F888" s="6">
        <v>115</v>
      </c>
      <c r="G888" s="6">
        <v>115.156764</v>
      </c>
      <c r="H888" s="49">
        <v>115</v>
      </c>
      <c r="I888" s="4">
        <f t="shared" si="50"/>
        <v>0</v>
      </c>
      <c r="J888" s="10">
        <f t="shared" si="48"/>
        <v>0.06</v>
      </c>
      <c r="K888" t="str">
        <f t="shared" si="49"/>
        <v>Dentro del rango</v>
      </c>
      <c r="L888" s="49">
        <v>1</v>
      </c>
      <c r="M888" s="49">
        <v>1</v>
      </c>
      <c r="N888" s="49">
        <v>1</v>
      </c>
      <c r="O888" s="49">
        <v>1</v>
      </c>
      <c r="P888" s="49">
        <v>1</v>
      </c>
      <c r="Q888" s="49">
        <v>1</v>
      </c>
      <c r="R888" s="49">
        <v>1</v>
      </c>
      <c r="S888" s="49">
        <v>1</v>
      </c>
      <c r="T888" s="49">
        <v>1</v>
      </c>
      <c r="U888" s="49">
        <v>0</v>
      </c>
      <c r="V888" s="67" t="s">
        <v>2990</v>
      </c>
      <c r="W88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888" t="str">
        <f>IF(cto1255AMCO3[[#This Row],[Calificacion]]=1,"Aprobado","Subsanar")</f>
        <v>Subsanar</v>
      </c>
    </row>
    <row r="889" spans="1:24" customFormat="1" hidden="1">
      <c r="A889">
        <v>888</v>
      </c>
      <c r="B889" t="s">
        <v>3018</v>
      </c>
      <c r="C889" s="13" t="s">
        <v>3019</v>
      </c>
      <c r="D889" t="s">
        <v>2685</v>
      </c>
      <c r="E889" s="26" t="s">
        <v>3020</v>
      </c>
      <c r="F889" s="6">
        <v>121</v>
      </c>
      <c r="G889" s="6">
        <v>121.431105</v>
      </c>
      <c r="H889" s="49">
        <v>121</v>
      </c>
      <c r="I889" s="4">
        <f t="shared" si="50"/>
        <v>0</v>
      </c>
      <c r="J889" s="10">
        <f t="shared" si="48"/>
        <v>0.06</v>
      </c>
      <c r="K889" t="str">
        <f t="shared" si="49"/>
        <v>Dentro del rango</v>
      </c>
      <c r="L889" s="49">
        <v>1</v>
      </c>
      <c r="M889" s="49">
        <v>1</v>
      </c>
      <c r="N889" s="49">
        <v>1</v>
      </c>
      <c r="O889" s="49">
        <v>1</v>
      </c>
      <c r="P889" s="49">
        <v>1</v>
      </c>
      <c r="Q889" s="49">
        <v>1</v>
      </c>
      <c r="R889" s="49">
        <v>1</v>
      </c>
      <c r="S889" s="49">
        <v>1</v>
      </c>
      <c r="T889" s="49">
        <v>1</v>
      </c>
      <c r="U889" s="49">
        <v>0</v>
      </c>
      <c r="V889" s="67" t="s">
        <v>3001</v>
      </c>
      <c r="W88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889" t="str">
        <f>IF(cto1255AMCO3[[#This Row],[Calificacion]]=1,"Aprobado","Subsanar")</f>
        <v>Subsanar</v>
      </c>
    </row>
    <row r="890" spans="1:24" customFormat="1" hidden="1">
      <c r="A890">
        <v>889</v>
      </c>
      <c r="B890" t="s">
        <v>3021</v>
      </c>
      <c r="C890" s="13" t="s">
        <v>3022</v>
      </c>
      <c r="D890" t="s">
        <v>2685</v>
      </c>
      <c r="E890" s="26" t="s">
        <v>3023</v>
      </c>
      <c r="F890" s="6">
        <v>131</v>
      </c>
      <c r="G890" s="6">
        <v>131.22422900000001</v>
      </c>
      <c r="H890" s="49">
        <v>131</v>
      </c>
      <c r="I890" s="4">
        <f t="shared" si="50"/>
        <v>0</v>
      </c>
      <c r="J890" s="10">
        <f t="shared" si="48"/>
        <v>0.06</v>
      </c>
      <c r="K890" t="str">
        <f t="shared" si="49"/>
        <v>Dentro del rango</v>
      </c>
      <c r="L890" s="49">
        <v>1</v>
      </c>
      <c r="M890" s="49">
        <v>1</v>
      </c>
      <c r="N890" s="49">
        <v>1</v>
      </c>
      <c r="O890" s="49">
        <v>1</v>
      </c>
      <c r="P890" s="49">
        <v>1</v>
      </c>
      <c r="Q890" s="49">
        <v>1</v>
      </c>
      <c r="R890" s="49">
        <v>1</v>
      </c>
      <c r="S890" s="49">
        <v>1</v>
      </c>
      <c r="T890" s="49">
        <v>1</v>
      </c>
      <c r="U890" s="49">
        <v>0</v>
      </c>
      <c r="V890" s="67" t="s">
        <v>2990</v>
      </c>
      <c r="W89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890" t="str">
        <f>IF(cto1255AMCO3[[#This Row],[Calificacion]]=1,"Aprobado","Subsanar")</f>
        <v>Subsanar</v>
      </c>
    </row>
    <row r="891" spans="1:24" customFormat="1" hidden="1">
      <c r="A891">
        <v>890</v>
      </c>
      <c r="B891" t="s">
        <v>3024</v>
      </c>
      <c r="C891" s="13" t="s">
        <v>3025</v>
      </c>
      <c r="D891" t="s">
        <v>2685</v>
      </c>
      <c r="E891" s="26" t="s">
        <v>3026</v>
      </c>
      <c r="F891" s="6">
        <v>124</v>
      </c>
      <c r="G891" s="6">
        <v>123.893845</v>
      </c>
      <c r="H891" s="49">
        <v>124</v>
      </c>
      <c r="I891" s="4">
        <f t="shared" si="50"/>
        <v>0</v>
      </c>
      <c r="J891" s="10">
        <f t="shared" si="48"/>
        <v>0.06</v>
      </c>
      <c r="K891" t="str">
        <f t="shared" si="49"/>
        <v>Dentro del rango</v>
      </c>
      <c r="L891" s="49">
        <v>1</v>
      </c>
      <c r="M891" s="49">
        <v>1</v>
      </c>
      <c r="N891" s="49">
        <v>1</v>
      </c>
      <c r="O891" s="49">
        <v>1</v>
      </c>
      <c r="P891" s="49">
        <v>1</v>
      </c>
      <c r="Q891" s="49">
        <v>1</v>
      </c>
      <c r="R891" s="49">
        <v>1</v>
      </c>
      <c r="S891" s="49">
        <v>1</v>
      </c>
      <c r="T891" s="49">
        <v>1</v>
      </c>
      <c r="U891" s="49">
        <v>0</v>
      </c>
      <c r="V891" s="67" t="s">
        <v>3027</v>
      </c>
      <c r="W89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891" t="str">
        <f>IF(cto1255AMCO3[[#This Row],[Calificacion]]=1,"Aprobado","Subsanar")</f>
        <v>Subsanar</v>
      </c>
    </row>
    <row r="892" spans="1:24" customFormat="1" hidden="1">
      <c r="A892">
        <v>891</v>
      </c>
      <c r="B892" t="s">
        <v>3028</v>
      </c>
      <c r="C892" s="13" t="s">
        <v>3029</v>
      </c>
      <c r="D892" t="s">
        <v>2685</v>
      </c>
      <c r="E892" s="26" t="s">
        <v>3030</v>
      </c>
      <c r="F892" s="6">
        <v>109</v>
      </c>
      <c r="G892" s="6">
        <v>109.541273</v>
      </c>
      <c r="H892" s="49">
        <v>109</v>
      </c>
      <c r="I892" s="4">
        <f t="shared" ref="I892:I923" si="51">(((ABS(H892-F892))/F892))</f>
        <v>0</v>
      </c>
      <c r="J892" s="10">
        <f t="shared" si="48"/>
        <v>0.06</v>
      </c>
      <c r="K892" t="str">
        <f t="shared" si="49"/>
        <v>Dentro del rango</v>
      </c>
      <c r="L892" s="49">
        <v>1</v>
      </c>
      <c r="M892" s="49">
        <v>1</v>
      </c>
      <c r="N892" s="49">
        <v>1</v>
      </c>
      <c r="O892" s="49">
        <v>1</v>
      </c>
      <c r="P892" s="49">
        <v>1</v>
      </c>
      <c r="Q892" s="49">
        <v>1</v>
      </c>
      <c r="R892" s="49">
        <v>1</v>
      </c>
      <c r="S892" s="49">
        <v>1</v>
      </c>
      <c r="T892" s="49">
        <v>1</v>
      </c>
      <c r="U892" s="49">
        <v>0</v>
      </c>
      <c r="V892" s="67" t="s">
        <v>3031</v>
      </c>
      <c r="W89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892" t="str">
        <f>IF(cto1255AMCO3[[#This Row],[Calificacion]]=1,"Aprobado","Subsanar")</f>
        <v>Subsanar</v>
      </c>
    </row>
    <row r="893" spans="1:24" customFormat="1" hidden="1">
      <c r="A893">
        <v>892</v>
      </c>
      <c r="B893" t="s">
        <v>3032</v>
      </c>
      <c r="C893" s="13" t="s">
        <v>3033</v>
      </c>
      <c r="D893" t="s">
        <v>2685</v>
      </c>
      <c r="E893" s="26" t="s">
        <v>3034</v>
      </c>
      <c r="F893" s="6">
        <v>132</v>
      </c>
      <c r="G893" s="6">
        <v>132.27127100000001</v>
      </c>
      <c r="H893" s="49">
        <v>132</v>
      </c>
      <c r="I893" s="4">
        <f t="shared" si="51"/>
        <v>0</v>
      </c>
      <c r="J893" s="10">
        <f t="shared" si="48"/>
        <v>0.06</v>
      </c>
      <c r="K893" t="str">
        <f t="shared" si="49"/>
        <v>Dentro del rango</v>
      </c>
      <c r="L893" s="49">
        <v>1</v>
      </c>
      <c r="M893" s="49">
        <v>1</v>
      </c>
      <c r="N893" s="49">
        <v>1</v>
      </c>
      <c r="O893" s="49">
        <v>1</v>
      </c>
      <c r="P893" s="49">
        <v>1</v>
      </c>
      <c r="Q893" s="49">
        <v>1</v>
      </c>
      <c r="R893" s="49">
        <v>1</v>
      </c>
      <c r="S893" s="49">
        <v>1</v>
      </c>
      <c r="T893" s="49">
        <v>1</v>
      </c>
      <c r="U893" s="49">
        <v>0</v>
      </c>
      <c r="V893" s="67" t="s">
        <v>3035</v>
      </c>
      <c r="W89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893" t="str">
        <f>IF(cto1255AMCO3[[#This Row],[Calificacion]]=1,"Aprobado","Subsanar")</f>
        <v>Subsanar</v>
      </c>
    </row>
    <row r="894" spans="1:24" customFormat="1" hidden="1">
      <c r="A894">
        <v>893</v>
      </c>
      <c r="B894" t="s">
        <v>3036</v>
      </c>
      <c r="C894" s="13" t="s">
        <v>3037</v>
      </c>
      <c r="D894" t="s">
        <v>2685</v>
      </c>
      <c r="E894" s="26" t="s">
        <v>3038</v>
      </c>
      <c r="F894" s="6">
        <v>125</v>
      </c>
      <c r="G894" s="6">
        <v>124.76667999999999</v>
      </c>
      <c r="H894" s="49">
        <v>125</v>
      </c>
      <c r="I894" s="4">
        <f t="shared" si="51"/>
        <v>0</v>
      </c>
      <c r="J894" s="10">
        <f t="shared" si="48"/>
        <v>0.06</v>
      </c>
      <c r="K894" t="str">
        <f t="shared" si="49"/>
        <v>Dentro del rango</v>
      </c>
      <c r="L894" s="49">
        <v>1</v>
      </c>
      <c r="M894" s="49">
        <v>1</v>
      </c>
      <c r="N894" s="49">
        <v>1</v>
      </c>
      <c r="O894" s="49">
        <v>1</v>
      </c>
      <c r="P894" s="49">
        <v>1</v>
      </c>
      <c r="Q894" s="49">
        <v>1</v>
      </c>
      <c r="R894" s="49">
        <v>1</v>
      </c>
      <c r="S894" s="49">
        <v>1</v>
      </c>
      <c r="T894" s="49">
        <v>1</v>
      </c>
      <c r="U894" s="49">
        <v>0</v>
      </c>
      <c r="V894" s="67" t="s">
        <v>2983</v>
      </c>
      <c r="W89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894" t="str">
        <f>IF(cto1255AMCO3[[#This Row],[Calificacion]]=1,"Aprobado","Subsanar")</f>
        <v>Subsanar</v>
      </c>
    </row>
    <row r="895" spans="1:24" customFormat="1" hidden="1">
      <c r="A895">
        <v>894</v>
      </c>
      <c r="B895" t="s">
        <v>3039</v>
      </c>
      <c r="C895" s="13" t="s">
        <v>3040</v>
      </c>
      <c r="D895" t="s">
        <v>2685</v>
      </c>
      <c r="E895" s="26" t="s">
        <v>3041</v>
      </c>
      <c r="F895" s="6">
        <v>111</v>
      </c>
      <c r="G895" s="6">
        <v>110.72599</v>
      </c>
      <c r="H895" s="49">
        <v>111</v>
      </c>
      <c r="I895" s="4">
        <f t="shared" si="51"/>
        <v>0</v>
      </c>
      <c r="J895" s="10">
        <f t="shared" si="48"/>
        <v>0.06</v>
      </c>
      <c r="K895" t="str">
        <f t="shared" si="49"/>
        <v>Dentro del rango</v>
      </c>
      <c r="L895" s="49">
        <v>1</v>
      </c>
      <c r="M895" s="49">
        <v>1</v>
      </c>
      <c r="N895" s="49">
        <v>1</v>
      </c>
      <c r="O895" s="49">
        <v>1</v>
      </c>
      <c r="P895" s="49">
        <v>1</v>
      </c>
      <c r="Q895" s="49">
        <v>1</v>
      </c>
      <c r="R895" s="49">
        <v>1</v>
      </c>
      <c r="S895" s="49">
        <v>1</v>
      </c>
      <c r="T895" s="49">
        <v>1</v>
      </c>
      <c r="U895" s="49">
        <v>0</v>
      </c>
      <c r="V895" s="67" t="s">
        <v>3042</v>
      </c>
      <c r="W89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895" t="str">
        <f>IF(cto1255AMCO3[[#This Row],[Calificacion]]=1,"Aprobado","Subsanar")</f>
        <v>Subsanar</v>
      </c>
    </row>
    <row r="896" spans="1:24" customFormat="1" hidden="1">
      <c r="A896">
        <v>895</v>
      </c>
      <c r="B896" t="s">
        <v>3043</v>
      </c>
      <c r="C896" s="13" t="s">
        <v>2137</v>
      </c>
      <c r="D896" t="s">
        <v>2685</v>
      </c>
      <c r="E896" s="26" t="s">
        <v>2138</v>
      </c>
      <c r="F896" s="6">
        <v>167</v>
      </c>
      <c r="G896" s="6">
        <v>167.462727</v>
      </c>
      <c r="H896" s="49">
        <v>167</v>
      </c>
      <c r="I896" s="4">
        <f t="shared" si="51"/>
        <v>0</v>
      </c>
      <c r="J896" s="10">
        <f t="shared" si="48"/>
        <v>0.06</v>
      </c>
      <c r="K896" t="str">
        <f t="shared" si="49"/>
        <v>Dentro del rango</v>
      </c>
      <c r="L896" s="49">
        <v>1</v>
      </c>
      <c r="M896" s="49">
        <v>1</v>
      </c>
      <c r="N896" s="49">
        <v>1</v>
      </c>
      <c r="O896" s="49">
        <v>1</v>
      </c>
      <c r="P896" s="49">
        <v>1</v>
      </c>
      <c r="Q896" s="49">
        <v>1</v>
      </c>
      <c r="R896" s="49">
        <v>1</v>
      </c>
      <c r="S896" s="49">
        <v>1</v>
      </c>
      <c r="T896" s="49">
        <v>1</v>
      </c>
      <c r="U896" s="49">
        <v>0</v>
      </c>
      <c r="V896" s="67" t="s">
        <v>3044</v>
      </c>
      <c r="W89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896" t="str">
        <f>IF(cto1255AMCO3[[#This Row],[Calificacion]]=1,"Aprobado","Subsanar")</f>
        <v>Subsanar</v>
      </c>
    </row>
    <row r="897" spans="1:24" customFormat="1" hidden="1">
      <c r="A897">
        <v>896</v>
      </c>
      <c r="B897" t="s">
        <v>3045</v>
      </c>
      <c r="C897" s="13" t="s">
        <v>3046</v>
      </c>
      <c r="D897" t="s">
        <v>2685</v>
      </c>
      <c r="E897" s="26" t="s">
        <v>3047</v>
      </c>
      <c r="F897" s="6">
        <v>111</v>
      </c>
      <c r="G897" s="6">
        <v>111.36452800000001</v>
      </c>
      <c r="H897" s="49">
        <v>111</v>
      </c>
      <c r="I897" s="4">
        <f t="shared" si="51"/>
        <v>0</v>
      </c>
      <c r="J897" s="10">
        <f t="shared" si="48"/>
        <v>0.06</v>
      </c>
      <c r="K897" t="str">
        <f t="shared" si="49"/>
        <v>Dentro del rango</v>
      </c>
      <c r="L897" s="49">
        <v>1</v>
      </c>
      <c r="M897" s="49">
        <v>1</v>
      </c>
      <c r="N897" s="49">
        <v>1</v>
      </c>
      <c r="O897" s="49">
        <v>1</v>
      </c>
      <c r="P897" s="49">
        <v>1</v>
      </c>
      <c r="Q897" s="49">
        <v>1</v>
      </c>
      <c r="R897" s="49">
        <v>1</v>
      </c>
      <c r="S897" s="49">
        <v>1</v>
      </c>
      <c r="T897" s="49">
        <v>1</v>
      </c>
      <c r="U897" s="49">
        <v>0</v>
      </c>
      <c r="V897" s="67" t="s">
        <v>3035</v>
      </c>
      <c r="W89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897" t="str">
        <f>IF(cto1255AMCO3[[#This Row],[Calificacion]]=1,"Aprobado","Subsanar")</f>
        <v>Subsanar</v>
      </c>
    </row>
    <row r="898" spans="1:24" customFormat="1" hidden="1">
      <c r="A898">
        <v>897</v>
      </c>
      <c r="B898" t="s">
        <v>3048</v>
      </c>
      <c r="C898" s="13" t="s">
        <v>3049</v>
      </c>
      <c r="D898" t="s">
        <v>2685</v>
      </c>
      <c r="E898" s="26" t="s">
        <v>3050</v>
      </c>
      <c r="F898" s="6">
        <v>133</v>
      </c>
      <c r="G898" s="6">
        <v>132.659516</v>
      </c>
      <c r="H898" s="49">
        <v>133</v>
      </c>
      <c r="I898" s="4">
        <f t="shared" si="51"/>
        <v>0</v>
      </c>
      <c r="J898" s="10">
        <f t="shared" si="48"/>
        <v>0.06</v>
      </c>
      <c r="K898" t="str">
        <f t="shared" si="49"/>
        <v>Dentro del rango</v>
      </c>
      <c r="L898" s="49">
        <v>1</v>
      </c>
      <c r="M898" s="49">
        <v>1</v>
      </c>
      <c r="N898" s="49">
        <v>1</v>
      </c>
      <c r="O898" s="49">
        <v>1</v>
      </c>
      <c r="P898" s="49">
        <v>1</v>
      </c>
      <c r="Q898" s="49">
        <v>1</v>
      </c>
      <c r="R898" s="49">
        <v>1</v>
      </c>
      <c r="S898" s="49">
        <v>1</v>
      </c>
      <c r="T898" s="49">
        <v>1</v>
      </c>
      <c r="U898" s="49">
        <v>0</v>
      </c>
      <c r="V898" s="67" t="s">
        <v>3001</v>
      </c>
      <c r="W89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898" t="str">
        <f>IF(cto1255AMCO3[[#This Row],[Calificacion]]=1,"Aprobado","Subsanar")</f>
        <v>Subsanar</v>
      </c>
    </row>
    <row r="899" spans="1:24" customFormat="1" hidden="1">
      <c r="A899">
        <v>898</v>
      </c>
      <c r="B899" t="s">
        <v>3051</v>
      </c>
      <c r="C899" s="13" t="s">
        <v>3052</v>
      </c>
      <c r="D899" t="s">
        <v>2685</v>
      </c>
      <c r="E899" s="26" t="s">
        <v>3053</v>
      </c>
      <c r="F899" s="6">
        <v>134</v>
      </c>
      <c r="G899" s="6">
        <v>133.70481100000001</v>
      </c>
      <c r="H899" s="49">
        <v>134</v>
      </c>
      <c r="I899" s="4">
        <f t="shared" si="51"/>
        <v>0</v>
      </c>
      <c r="J899" s="10">
        <f t="shared" si="48"/>
        <v>0.06</v>
      </c>
      <c r="K899" t="str">
        <f t="shared" si="49"/>
        <v>Dentro del rango</v>
      </c>
      <c r="L899" s="49">
        <v>1</v>
      </c>
      <c r="M899" s="49">
        <v>1</v>
      </c>
      <c r="N899" s="49">
        <v>1</v>
      </c>
      <c r="O899" s="49">
        <v>1</v>
      </c>
      <c r="P899" s="49">
        <v>1</v>
      </c>
      <c r="Q899" s="49">
        <v>1</v>
      </c>
      <c r="R899" s="49">
        <v>1</v>
      </c>
      <c r="S899" s="49">
        <v>1</v>
      </c>
      <c r="T899" s="49">
        <v>1</v>
      </c>
      <c r="U899" s="49">
        <v>0</v>
      </c>
      <c r="V899" s="67" t="s">
        <v>3031</v>
      </c>
      <c r="W89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899" t="str">
        <f>IF(cto1255AMCO3[[#This Row],[Calificacion]]=1,"Aprobado","Subsanar")</f>
        <v>Subsanar</v>
      </c>
    </row>
    <row r="900" spans="1:24" customFormat="1" hidden="1">
      <c r="A900">
        <v>899</v>
      </c>
      <c r="B900" t="s">
        <v>3054</v>
      </c>
      <c r="C900" s="13" t="s">
        <v>3055</v>
      </c>
      <c r="D900" t="s">
        <v>2685</v>
      </c>
      <c r="E900" s="26" t="s">
        <v>3056</v>
      </c>
      <c r="F900" s="6">
        <v>138</v>
      </c>
      <c r="G900" s="6">
        <v>138.30431300000001</v>
      </c>
      <c r="H900" s="49">
        <v>138</v>
      </c>
      <c r="I900" s="4">
        <f t="shared" si="51"/>
        <v>0</v>
      </c>
      <c r="J900" s="74">
        <f t="shared" si="48"/>
        <v>0.06</v>
      </c>
      <c r="K900" t="str">
        <f t="shared" si="49"/>
        <v>Dentro del rango</v>
      </c>
      <c r="L900" s="49">
        <v>1</v>
      </c>
      <c r="M900" s="49">
        <v>1</v>
      </c>
      <c r="N900" s="49">
        <v>1</v>
      </c>
      <c r="O900" s="49">
        <v>1</v>
      </c>
      <c r="P900" s="49">
        <v>1</v>
      </c>
      <c r="Q900" s="49">
        <v>1</v>
      </c>
      <c r="R900" s="49">
        <v>1</v>
      </c>
      <c r="S900" s="49">
        <v>1</v>
      </c>
      <c r="T900" s="49">
        <v>1</v>
      </c>
      <c r="U900" s="49">
        <v>0</v>
      </c>
      <c r="V900" s="67" t="s">
        <v>3057</v>
      </c>
      <c r="W90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00" t="str">
        <f>IF(cto1255AMCO3[[#This Row],[Calificacion]]=1,"Aprobado","Subsanar")</f>
        <v>Subsanar</v>
      </c>
    </row>
    <row r="901" spans="1:24" customFormat="1" hidden="1">
      <c r="A901">
        <v>900</v>
      </c>
      <c r="B901" t="s">
        <v>3058</v>
      </c>
      <c r="C901" s="13" t="s">
        <v>3059</v>
      </c>
      <c r="D901" t="s">
        <v>2685</v>
      </c>
      <c r="E901" s="26" t="s">
        <v>3060</v>
      </c>
      <c r="F901" s="6">
        <v>121</v>
      </c>
      <c r="G901" s="6">
        <v>120.870445</v>
      </c>
      <c r="H901" s="49">
        <v>121</v>
      </c>
      <c r="I901" s="4">
        <f t="shared" si="51"/>
        <v>0</v>
      </c>
      <c r="J901" s="74">
        <f t="shared" si="48"/>
        <v>0.06</v>
      </c>
      <c r="K901" t="str">
        <f t="shared" si="49"/>
        <v>Dentro del rango</v>
      </c>
      <c r="L901" s="49">
        <v>1</v>
      </c>
      <c r="M901" s="49">
        <v>1</v>
      </c>
      <c r="N901" s="49">
        <v>1</v>
      </c>
      <c r="O901" s="49">
        <v>1</v>
      </c>
      <c r="P901" s="49">
        <v>1</v>
      </c>
      <c r="Q901" s="49">
        <v>1</v>
      </c>
      <c r="R901" s="49">
        <v>1</v>
      </c>
      <c r="S901" s="49">
        <v>1</v>
      </c>
      <c r="T901" s="49">
        <v>1</v>
      </c>
      <c r="U901" s="49">
        <v>0</v>
      </c>
      <c r="V901" s="67" t="s">
        <v>3061</v>
      </c>
      <c r="W90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01" t="str">
        <f>IF(cto1255AMCO3[[#This Row],[Calificacion]]=1,"Aprobado","Subsanar")</f>
        <v>Subsanar</v>
      </c>
    </row>
    <row r="902" spans="1:24" customFormat="1" hidden="1">
      <c r="A902">
        <v>901</v>
      </c>
      <c r="B902" t="s">
        <v>3062</v>
      </c>
      <c r="C902" s="13" t="s">
        <v>3063</v>
      </c>
      <c r="D902" t="s">
        <v>2685</v>
      </c>
      <c r="E902" s="26" t="s">
        <v>3064</v>
      </c>
      <c r="F902" s="6">
        <v>125</v>
      </c>
      <c r="G902" s="6">
        <v>124.958237</v>
      </c>
      <c r="H902" s="49">
        <v>125</v>
      </c>
      <c r="I902" s="4">
        <f t="shared" si="51"/>
        <v>0</v>
      </c>
      <c r="J902" s="74">
        <f t="shared" si="48"/>
        <v>0.06</v>
      </c>
      <c r="K902" t="str">
        <f t="shared" si="49"/>
        <v>Dentro del rango</v>
      </c>
      <c r="L902" s="49"/>
      <c r="M902" s="49">
        <v>1</v>
      </c>
      <c r="N902" s="49">
        <v>1</v>
      </c>
      <c r="O902" s="49">
        <v>1</v>
      </c>
      <c r="P902" s="49">
        <v>1</v>
      </c>
      <c r="Q902" s="49">
        <v>1</v>
      </c>
      <c r="R902" s="49">
        <v>1</v>
      </c>
      <c r="S902" s="49">
        <v>1</v>
      </c>
      <c r="T902" s="49">
        <v>1</v>
      </c>
      <c r="U902" s="49">
        <v>0</v>
      </c>
      <c r="V902" s="67" t="s">
        <v>3031</v>
      </c>
      <c r="W90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0.88888888888888884</v>
      </c>
      <c r="X902" t="str">
        <f>IF(cto1255AMCO3[[#This Row],[Calificacion]]=1,"Aprobado","Subsanar")</f>
        <v>Subsanar</v>
      </c>
    </row>
    <row r="903" spans="1:24" customFormat="1" hidden="1">
      <c r="A903">
        <v>902</v>
      </c>
      <c r="B903" t="s">
        <v>3065</v>
      </c>
      <c r="C903" s="13" t="s">
        <v>3066</v>
      </c>
      <c r="D903" t="s">
        <v>2685</v>
      </c>
      <c r="E903" s="26" t="s">
        <v>3067</v>
      </c>
      <c r="F903" s="6">
        <v>130</v>
      </c>
      <c r="G903" s="6">
        <v>130.08872</v>
      </c>
      <c r="H903" s="49">
        <v>130</v>
      </c>
      <c r="I903" s="4">
        <f t="shared" si="51"/>
        <v>0</v>
      </c>
      <c r="J903" s="74">
        <f t="shared" si="48"/>
        <v>0.06</v>
      </c>
      <c r="K903" t="str">
        <f t="shared" si="49"/>
        <v>Dentro del rango</v>
      </c>
      <c r="L903" s="49">
        <v>1</v>
      </c>
      <c r="M903" s="49">
        <v>1</v>
      </c>
      <c r="N903" s="49">
        <v>1</v>
      </c>
      <c r="O903" s="49">
        <v>1</v>
      </c>
      <c r="P903" s="49">
        <v>1</v>
      </c>
      <c r="Q903" s="49">
        <v>1</v>
      </c>
      <c r="R903" s="49">
        <v>1</v>
      </c>
      <c r="S903" s="49">
        <v>1</v>
      </c>
      <c r="T903" s="49">
        <v>1</v>
      </c>
      <c r="U903" s="49">
        <v>0</v>
      </c>
      <c r="V903" s="67" t="s">
        <v>3031</v>
      </c>
      <c r="W90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03" t="str">
        <f>IF(cto1255AMCO3[[#This Row],[Calificacion]]=1,"Aprobado","Subsanar")</f>
        <v>Subsanar</v>
      </c>
    </row>
    <row r="904" spans="1:24" customFormat="1" hidden="1">
      <c r="A904">
        <v>903</v>
      </c>
      <c r="B904" t="s">
        <v>3068</v>
      </c>
      <c r="C904" s="13" t="s">
        <v>3069</v>
      </c>
      <c r="D904" t="s">
        <v>2685</v>
      </c>
      <c r="E904" s="26" t="s">
        <v>3070</v>
      </c>
      <c r="F904" s="6">
        <v>140</v>
      </c>
      <c r="G904" s="6">
        <v>139.731314</v>
      </c>
      <c r="H904" s="49">
        <v>140</v>
      </c>
      <c r="I904" s="4">
        <f t="shared" si="51"/>
        <v>0</v>
      </c>
      <c r="J904" s="74">
        <f t="shared" si="48"/>
        <v>0.06</v>
      </c>
      <c r="K904" t="str">
        <f t="shared" si="49"/>
        <v>Dentro del rango</v>
      </c>
      <c r="L904" s="49">
        <v>1</v>
      </c>
      <c r="M904" s="49">
        <v>1</v>
      </c>
      <c r="N904" s="49">
        <v>1</v>
      </c>
      <c r="O904" s="49">
        <v>1</v>
      </c>
      <c r="P904" s="49">
        <v>1</v>
      </c>
      <c r="Q904" s="49">
        <v>1</v>
      </c>
      <c r="R904" s="49">
        <v>1</v>
      </c>
      <c r="S904" s="49">
        <v>1</v>
      </c>
      <c r="T904" s="49">
        <v>1</v>
      </c>
      <c r="U904" s="49">
        <v>0</v>
      </c>
      <c r="V904" s="67" t="s">
        <v>3031</v>
      </c>
      <c r="W90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04" t="str">
        <f>IF(cto1255AMCO3[[#This Row],[Calificacion]]=1,"Aprobado","Subsanar")</f>
        <v>Subsanar</v>
      </c>
    </row>
    <row r="905" spans="1:24" customFormat="1" hidden="1">
      <c r="A905">
        <v>904</v>
      </c>
      <c r="B905" t="s">
        <v>3071</v>
      </c>
      <c r="C905" s="13" t="s">
        <v>3072</v>
      </c>
      <c r="D905" t="s">
        <v>2685</v>
      </c>
      <c r="E905" s="26" t="s">
        <v>3073</v>
      </c>
      <c r="F905" s="6">
        <v>142</v>
      </c>
      <c r="G905" s="6">
        <v>141.784176</v>
      </c>
      <c r="H905" s="49">
        <v>142</v>
      </c>
      <c r="I905" s="4">
        <f t="shared" si="51"/>
        <v>0</v>
      </c>
      <c r="J905" s="74">
        <f t="shared" si="48"/>
        <v>0.06</v>
      </c>
      <c r="K905" t="str">
        <f t="shared" si="49"/>
        <v>Dentro del rango</v>
      </c>
      <c r="L905" s="49">
        <v>1</v>
      </c>
      <c r="M905" s="49">
        <v>1</v>
      </c>
      <c r="N905" s="49">
        <v>1</v>
      </c>
      <c r="O905" s="49">
        <v>1</v>
      </c>
      <c r="P905" s="49">
        <v>1</v>
      </c>
      <c r="Q905" s="49">
        <v>1</v>
      </c>
      <c r="R905" s="49">
        <v>1</v>
      </c>
      <c r="S905" s="49">
        <v>1</v>
      </c>
      <c r="T905" s="49">
        <v>1</v>
      </c>
      <c r="U905" s="49">
        <v>0</v>
      </c>
      <c r="V905" s="67" t="s">
        <v>3031</v>
      </c>
      <c r="W90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05" t="str">
        <f>IF(cto1255AMCO3[[#This Row],[Calificacion]]=1,"Aprobado","Subsanar")</f>
        <v>Subsanar</v>
      </c>
    </row>
    <row r="906" spans="1:24" customFormat="1" hidden="1">
      <c r="A906">
        <v>905</v>
      </c>
      <c r="B906" t="s">
        <v>3074</v>
      </c>
      <c r="C906" s="13" t="s">
        <v>3075</v>
      </c>
      <c r="D906" t="s">
        <v>2685</v>
      </c>
      <c r="E906" s="26" t="s">
        <v>3076</v>
      </c>
      <c r="F906" s="6">
        <v>147</v>
      </c>
      <c r="G906" s="6">
        <v>147.070471</v>
      </c>
      <c r="H906" s="49">
        <v>147</v>
      </c>
      <c r="I906" s="4">
        <f t="shared" si="51"/>
        <v>0</v>
      </c>
      <c r="J906" s="74">
        <f t="shared" si="48"/>
        <v>0.06</v>
      </c>
      <c r="K906" t="str">
        <f t="shared" si="49"/>
        <v>Dentro del rango</v>
      </c>
      <c r="L906" s="49">
        <v>1</v>
      </c>
      <c r="M906" s="49">
        <v>1</v>
      </c>
      <c r="N906" s="49">
        <v>1</v>
      </c>
      <c r="O906" s="49">
        <v>1</v>
      </c>
      <c r="P906" s="49">
        <v>1</v>
      </c>
      <c r="Q906" s="49">
        <v>1</v>
      </c>
      <c r="R906" s="49">
        <v>1</v>
      </c>
      <c r="S906" s="49">
        <v>1</v>
      </c>
      <c r="T906" s="49">
        <v>1</v>
      </c>
      <c r="U906" s="49">
        <v>0</v>
      </c>
      <c r="V906" s="67" t="s">
        <v>2983</v>
      </c>
      <c r="W90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06" t="str">
        <f>IF(cto1255AMCO3[[#This Row],[Calificacion]]=1,"Aprobado","Subsanar")</f>
        <v>Subsanar</v>
      </c>
    </row>
    <row r="907" spans="1:24" customFormat="1" hidden="1">
      <c r="A907">
        <v>906</v>
      </c>
      <c r="B907" t="s">
        <v>3077</v>
      </c>
      <c r="C907" s="13" t="s">
        <v>3078</v>
      </c>
      <c r="D907" t="s">
        <v>2685</v>
      </c>
      <c r="E907" s="26" t="s">
        <v>3079</v>
      </c>
      <c r="F907" s="6">
        <v>144</v>
      </c>
      <c r="G907" s="6">
        <v>144.11948599999999</v>
      </c>
      <c r="H907" s="49">
        <v>144</v>
      </c>
      <c r="I907" s="4">
        <f t="shared" si="51"/>
        <v>0</v>
      </c>
      <c r="J907" s="74">
        <f t="shared" si="48"/>
        <v>0.06</v>
      </c>
      <c r="K907" t="str">
        <f t="shared" si="49"/>
        <v>Dentro del rango</v>
      </c>
      <c r="L907" s="49">
        <v>1</v>
      </c>
      <c r="M907" s="49">
        <v>1</v>
      </c>
      <c r="N907" s="49">
        <v>1</v>
      </c>
      <c r="O907" s="49">
        <v>1</v>
      </c>
      <c r="P907" s="49">
        <v>1</v>
      </c>
      <c r="Q907" s="49">
        <v>1</v>
      </c>
      <c r="R907" s="49">
        <v>1</v>
      </c>
      <c r="S907" s="49">
        <v>1</v>
      </c>
      <c r="T907" s="49">
        <v>1</v>
      </c>
      <c r="U907" s="49">
        <v>0</v>
      </c>
      <c r="V907" s="67" t="s">
        <v>3005</v>
      </c>
      <c r="W90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07" t="str">
        <f>IF(cto1255AMCO3[[#This Row],[Calificacion]]=1,"Aprobado","Subsanar")</f>
        <v>Subsanar</v>
      </c>
    </row>
    <row r="908" spans="1:24" customFormat="1" hidden="1">
      <c r="A908">
        <v>907</v>
      </c>
      <c r="B908" t="s">
        <v>3080</v>
      </c>
      <c r="C908" s="13" t="s">
        <v>3081</v>
      </c>
      <c r="D908" t="s">
        <v>2685</v>
      </c>
      <c r="E908" s="26" t="s">
        <v>3082</v>
      </c>
      <c r="F908" s="6">
        <v>143</v>
      </c>
      <c r="G908" s="6">
        <v>142.567869</v>
      </c>
      <c r="H908" s="49">
        <v>143</v>
      </c>
      <c r="I908" s="4">
        <f t="shared" si="51"/>
        <v>0</v>
      </c>
      <c r="J908" s="74">
        <f t="shared" si="48"/>
        <v>0.06</v>
      </c>
      <c r="K908" t="str">
        <f t="shared" si="49"/>
        <v>Dentro del rango</v>
      </c>
      <c r="L908" s="49">
        <v>1</v>
      </c>
      <c r="M908" s="49">
        <v>1</v>
      </c>
      <c r="N908" s="49">
        <v>1</v>
      </c>
      <c r="O908" s="49">
        <v>1</v>
      </c>
      <c r="P908" s="49">
        <v>1</v>
      </c>
      <c r="Q908" s="49">
        <v>1</v>
      </c>
      <c r="R908" s="49">
        <v>1</v>
      </c>
      <c r="S908" s="49">
        <v>1</v>
      </c>
      <c r="T908" s="49">
        <v>1</v>
      </c>
      <c r="U908" s="49">
        <v>0</v>
      </c>
      <c r="V908" s="67" t="s">
        <v>3083</v>
      </c>
      <c r="W90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08" t="str">
        <f>IF(cto1255AMCO3[[#This Row],[Calificacion]]=1,"Aprobado","Subsanar")</f>
        <v>Subsanar</v>
      </c>
    </row>
    <row r="909" spans="1:24" customFormat="1" hidden="1">
      <c r="A909">
        <v>908</v>
      </c>
      <c r="B909" t="s">
        <v>3084</v>
      </c>
      <c r="C909" s="13" t="s">
        <v>3085</v>
      </c>
      <c r="D909" t="s">
        <v>2685</v>
      </c>
      <c r="E909" s="26" t="s">
        <v>3086</v>
      </c>
      <c r="F909" s="6">
        <v>139</v>
      </c>
      <c r="G909" s="6">
        <v>139.29333199999999</v>
      </c>
      <c r="H909" s="49">
        <v>139</v>
      </c>
      <c r="I909" s="4">
        <f t="shared" si="51"/>
        <v>0</v>
      </c>
      <c r="J909" s="74">
        <f t="shared" si="48"/>
        <v>0.06</v>
      </c>
      <c r="K909" t="str">
        <f t="shared" si="49"/>
        <v>Dentro del rango</v>
      </c>
      <c r="L909" s="49">
        <v>1</v>
      </c>
      <c r="M909" s="49">
        <v>1</v>
      </c>
      <c r="N909" s="49">
        <v>1</v>
      </c>
      <c r="O909" s="49">
        <v>1</v>
      </c>
      <c r="P909" s="49">
        <v>1</v>
      </c>
      <c r="Q909" s="49">
        <v>1</v>
      </c>
      <c r="R909" s="49">
        <v>1</v>
      </c>
      <c r="S909" s="49">
        <v>1</v>
      </c>
      <c r="T909" s="49">
        <v>1</v>
      </c>
      <c r="U909" s="49">
        <v>0</v>
      </c>
      <c r="V909" s="67" t="s">
        <v>3005</v>
      </c>
      <c r="W90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09" t="str">
        <f>IF(cto1255AMCO3[[#This Row],[Calificacion]]=1,"Aprobado","Subsanar")</f>
        <v>Subsanar</v>
      </c>
    </row>
    <row r="910" spans="1:24" customFormat="1" hidden="1">
      <c r="A910">
        <v>909</v>
      </c>
      <c r="B910" t="s">
        <v>3087</v>
      </c>
      <c r="C910" s="13" t="s">
        <v>3088</v>
      </c>
      <c r="D910" t="s">
        <v>2685</v>
      </c>
      <c r="E910" s="26" t="s">
        <v>3089</v>
      </c>
      <c r="F910" s="6">
        <v>66</v>
      </c>
      <c r="G910" s="6">
        <v>65.900154000000001</v>
      </c>
      <c r="H910" s="49">
        <v>66</v>
      </c>
      <c r="I910" s="4">
        <f t="shared" si="51"/>
        <v>0</v>
      </c>
      <c r="J910" s="74">
        <f t="shared" si="48"/>
        <v>7.0000000000000007E-2</v>
      </c>
      <c r="K910" t="str">
        <f t="shared" si="49"/>
        <v>Dentro del rango</v>
      </c>
      <c r="L910" s="49">
        <v>1</v>
      </c>
      <c r="M910" s="49">
        <v>1</v>
      </c>
      <c r="N910" s="49">
        <v>1</v>
      </c>
      <c r="O910" s="49">
        <v>1</v>
      </c>
      <c r="P910" s="49">
        <v>1</v>
      </c>
      <c r="Q910" s="49">
        <v>1</v>
      </c>
      <c r="R910" s="49">
        <v>1</v>
      </c>
      <c r="S910" s="49">
        <v>1</v>
      </c>
      <c r="T910" s="49">
        <v>1</v>
      </c>
      <c r="U910" s="49">
        <v>0</v>
      </c>
      <c r="V910" s="67" t="s">
        <v>3090</v>
      </c>
      <c r="W91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10" t="str">
        <f>IF(cto1255AMCO3[[#This Row],[Calificacion]]=1,"Aprobado","Subsanar")</f>
        <v>Subsanar</v>
      </c>
    </row>
    <row r="911" spans="1:24" customFormat="1" hidden="1">
      <c r="A911">
        <v>910</v>
      </c>
      <c r="B911" t="s">
        <v>3091</v>
      </c>
      <c r="C911" s="13" t="s">
        <v>3092</v>
      </c>
      <c r="D911" t="s">
        <v>2685</v>
      </c>
      <c r="E911" s="26" t="s">
        <v>3093</v>
      </c>
      <c r="F911" s="6">
        <v>143</v>
      </c>
      <c r="G911" s="6">
        <v>143.54325</v>
      </c>
      <c r="H911" s="49">
        <v>143</v>
      </c>
      <c r="I911" s="4">
        <f t="shared" si="51"/>
        <v>0</v>
      </c>
      <c r="J911" s="74">
        <f t="shared" si="48"/>
        <v>0.06</v>
      </c>
      <c r="K911" t="str">
        <f t="shared" si="49"/>
        <v>Dentro del rango</v>
      </c>
      <c r="L911" s="49">
        <v>1</v>
      </c>
      <c r="M911" s="49">
        <v>1</v>
      </c>
      <c r="N911" s="49">
        <v>1</v>
      </c>
      <c r="O911" s="49">
        <v>1</v>
      </c>
      <c r="P911" s="49">
        <v>1</v>
      </c>
      <c r="Q911" s="49">
        <v>1</v>
      </c>
      <c r="R911" s="49">
        <v>1</v>
      </c>
      <c r="S911" s="49">
        <v>1</v>
      </c>
      <c r="T911" s="49">
        <v>1</v>
      </c>
      <c r="U911" s="49">
        <v>0</v>
      </c>
      <c r="V911" s="67" t="s">
        <v>3090</v>
      </c>
      <c r="W91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11" t="str">
        <f>IF(cto1255AMCO3[[#This Row],[Calificacion]]=1,"Aprobado","Subsanar")</f>
        <v>Subsanar</v>
      </c>
    </row>
    <row r="912" spans="1:24" customFormat="1" hidden="1">
      <c r="A912">
        <v>911</v>
      </c>
      <c r="B912" t="s">
        <v>3094</v>
      </c>
      <c r="C912" s="13" t="s">
        <v>3095</v>
      </c>
      <c r="D912" t="s">
        <v>2685</v>
      </c>
      <c r="E912" s="26" t="s">
        <v>3096</v>
      </c>
      <c r="F912" s="6">
        <v>102</v>
      </c>
      <c r="G912" s="6">
        <v>101.834649</v>
      </c>
      <c r="H912" s="49">
        <v>102</v>
      </c>
      <c r="I912" s="4">
        <f t="shared" si="51"/>
        <v>0</v>
      </c>
      <c r="J912" s="74">
        <f t="shared" si="48"/>
        <v>0.06</v>
      </c>
      <c r="K912" t="str">
        <f t="shared" si="49"/>
        <v>Dentro del rango</v>
      </c>
      <c r="L912" s="49">
        <v>1</v>
      </c>
      <c r="M912" s="49">
        <v>1</v>
      </c>
      <c r="N912" s="49">
        <v>1</v>
      </c>
      <c r="O912" s="49">
        <v>1</v>
      </c>
      <c r="P912" s="49">
        <v>1</v>
      </c>
      <c r="Q912" s="49">
        <v>1</v>
      </c>
      <c r="R912" s="49">
        <v>1</v>
      </c>
      <c r="S912" s="49">
        <v>1</v>
      </c>
      <c r="T912" s="49">
        <v>1</v>
      </c>
      <c r="U912" s="49">
        <v>0</v>
      </c>
      <c r="V912" s="67" t="s">
        <v>3097</v>
      </c>
      <c r="W91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12" t="str">
        <f>IF(cto1255AMCO3[[#This Row],[Calificacion]]=1,"Aprobado","Subsanar")</f>
        <v>Subsanar</v>
      </c>
    </row>
    <row r="913" spans="1:24" customFormat="1" hidden="1">
      <c r="A913">
        <v>912</v>
      </c>
      <c r="B913" t="s">
        <v>3098</v>
      </c>
      <c r="C913" s="13" t="s">
        <v>3099</v>
      </c>
      <c r="D913" t="s">
        <v>2685</v>
      </c>
      <c r="E913" s="26" t="s">
        <v>3100</v>
      </c>
      <c r="F913" s="6">
        <v>102</v>
      </c>
      <c r="G913" s="6">
        <v>101.59620200000001</v>
      </c>
      <c r="H913" s="49">
        <v>102</v>
      </c>
      <c r="I913" s="4">
        <f t="shared" si="51"/>
        <v>0</v>
      </c>
      <c r="J913" s="74">
        <f t="shared" si="48"/>
        <v>0.06</v>
      </c>
      <c r="K913" t="str">
        <f t="shared" si="49"/>
        <v>Dentro del rango</v>
      </c>
      <c r="L913" s="49">
        <v>1</v>
      </c>
      <c r="M913" s="49">
        <v>1</v>
      </c>
      <c r="N913" s="49">
        <v>1</v>
      </c>
      <c r="O913" s="49">
        <v>1</v>
      </c>
      <c r="P913" s="49">
        <v>1</v>
      </c>
      <c r="Q913" s="49">
        <v>1</v>
      </c>
      <c r="R913" s="49">
        <v>1</v>
      </c>
      <c r="S913" s="49">
        <v>1</v>
      </c>
      <c r="T913" s="49">
        <v>1</v>
      </c>
      <c r="U913" s="49">
        <v>0</v>
      </c>
      <c r="V913" s="67" t="s">
        <v>3101</v>
      </c>
      <c r="W91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13" t="str">
        <f>IF(cto1255AMCO3[[#This Row],[Calificacion]]=1,"Aprobado","Subsanar")</f>
        <v>Subsanar</v>
      </c>
    </row>
    <row r="914" spans="1:24" customFormat="1" hidden="1">
      <c r="A914">
        <v>913</v>
      </c>
      <c r="B914" t="s">
        <v>3102</v>
      </c>
      <c r="C914" s="13" t="s">
        <v>3103</v>
      </c>
      <c r="D914" t="s">
        <v>2685</v>
      </c>
      <c r="E914" s="26" t="s">
        <v>3104</v>
      </c>
      <c r="F914" s="6">
        <v>102</v>
      </c>
      <c r="G914" s="6">
        <v>101.95161</v>
      </c>
      <c r="H914" s="49">
        <v>102</v>
      </c>
      <c r="I914" s="4">
        <f t="shared" si="51"/>
        <v>0</v>
      </c>
      <c r="J914" s="74">
        <f t="shared" si="48"/>
        <v>0.06</v>
      </c>
      <c r="K914" t="str">
        <f t="shared" si="49"/>
        <v>Dentro del rango</v>
      </c>
      <c r="L914" s="49">
        <v>1</v>
      </c>
      <c r="M914" s="49">
        <v>1</v>
      </c>
      <c r="N914" s="49">
        <v>1</v>
      </c>
      <c r="O914" s="49">
        <v>1</v>
      </c>
      <c r="P914" s="49">
        <v>1</v>
      </c>
      <c r="Q914" s="49">
        <v>1</v>
      </c>
      <c r="R914" s="49">
        <v>1</v>
      </c>
      <c r="S914" s="49">
        <v>1</v>
      </c>
      <c r="T914" s="49">
        <v>1</v>
      </c>
      <c r="U914" s="49">
        <v>0</v>
      </c>
      <c r="V914" s="67" t="s">
        <v>3035</v>
      </c>
      <c r="W91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14" t="str">
        <f>IF(cto1255AMCO3[[#This Row],[Calificacion]]=1,"Aprobado","Subsanar")</f>
        <v>Subsanar</v>
      </c>
    </row>
    <row r="915" spans="1:24" customFormat="1" hidden="1">
      <c r="A915">
        <v>914</v>
      </c>
      <c r="B915" t="s">
        <v>3105</v>
      </c>
      <c r="C915" s="13" t="s">
        <v>3106</v>
      </c>
      <c r="D915" t="s">
        <v>2685</v>
      </c>
      <c r="E915" s="26" t="s">
        <v>3107</v>
      </c>
      <c r="F915" s="6">
        <v>104</v>
      </c>
      <c r="G915" s="6">
        <v>103.697738</v>
      </c>
      <c r="H915" s="49">
        <v>104</v>
      </c>
      <c r="I915" s="4">
        <f t="shared" si="51"/>
        <v>0</v>
      </c>
      <c r="J915" s="74">
        <f t="shared" si="48"/>
        <v>0.06</v>
      </c>
      <c r="K915" t="str">
        <f t="shared" si="49"/>
        <v>Dentro del rango</v>
      </c>
      <c r="L915" s="49">
        <v>1</v>
      </c>
      <c r="M915" s="49">
        <v>1</v>
      </c>
      <c r="N915" s="49">
        <v>1</v>
      </c>
      <c r="O915" s="49">
        <v>1</v>
      </c>
      <c r="P915" s="49">
        <v>1</v>
      </c>
      <c r="Q915" s="49">
        <v>1</v>
      </c>
      <c r="R915" s="49">
        <v>1</v>
      </c>
      <c r="S915" s="49">
        <v>1</v>
      </c>
      <c r="T915" s="49">
        <v>1</v>
      </c>
      <c r="U915" s="49">
        <v>0</v>
      </c>
      <c r="V915" s="67" t="s">
        <v>3005</v>
      </c>
      <c r="W91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15" t="str">
        <f>IF(cto1255AMCO3[[#This Row],[Calificacion]]=1,"Aprobado","Subsanar")</f>
        <v>Subsanar</v>
      </c>
    </row>
    <row r="916" spans="1:24" customFormat="1" hidden="1">
      <c r="A916">
        <v>915</v>
      </c>
      <c r="B916" t="s">
        <v>3108</v>
      </c>
      <c r="C916" s="13" t="s">
        <v>3109</v>
      </c>
      <c r="D916" t="s">
        <v>2685</v>
      </c>
      <c r="E916" s="26" t="s">
        <v>3110</v>
      </c>
      <c r="F916" s="6">
        <v>102</v>
      </c>
      <c r="G916" s="6">
        <v>102.446708</v>
      </c>
      <c r="H916" s="49">
        <v>102</v>
      </c>
      <c r="I916" s="4">
        <f t="shared" si="51"/>
        <v>0</v>
      </c>
      <c r="J916" s="74">
        <f t="shared" si="48"/>
        <v>0.06</v>
      </c>
      <c r="K916" t="str">
        <f t="shared" si="49"/>
        <v>Dentro del rango</v>
      </c>
      <c r="L916" s="49">
        <v>1</v>
      </c>
      <c r="M916" s="49">
        <v>1</v>
      </c>
      <c r="N916" s="49">
        <v>1</v>
      </c>
      <c r="O916" s="49">
        <v>1</v>
      </c>
      <c r="P916" s="49">
        <v>1</v>
      </c>
      <c r="Q916" s="49">
        <v>1</v>
      </c>
      <c r="R916" s="49">
        <v>1</v>
      </c>
      <c r="S916" s="49">
        <v>1</v>
      </c>
      <c r="T916" s="49">
        <v>1</v>
      </c>
      <c r="U916" s="49">
        <v>0</v>
      </c>
      <c r="V916" s="67" t="s">
        <v>2983</v>
      </c>
      <c r="W91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16" t="str">
        <f>IF(cto1255AMCO3[[#This Row],[Calificacion]]=1,"Aprobado","Subsanar")</f>
        <v>Subsanar</v>
      </c>
    </row>
    <row r="917" spans="1:24" customFormat="1" hidden="1">
      <c r="A917">
        <v>916</v>
      </c>
      <c r="B917" t="s">
        <v>3111</v>
      </c>
      <c r="C917" s="13" t="s">
        <v>3112</v>
      </c>
      <c r="D917" t="s">
        <v>2685</v>
      </c>
      <c r="E917" s="26" t="s">
        <v>3113</v>
      </c>
      <c r="F917" s="6">
        <v>103</v>
      </c>
      <c r="G917" s="6">
        <v>102.791965</v>
      </c>
      <c r="H917" s="49">
        <v>103</v>
      </c>
      <c r="I917" s="4">
        <f t="shared" si="51"/>
        <v>0</v>
      </c>
      <c r="J917" s="74">
        <f t="shared" si="48"/>
        <v>0.06</v>
      </c>
      <c r="K917" t="str">
        <f t="shared" si="49"/>
        <v>Dentro del rango</v>
      </c>
      <c r="L917" s="49">
        <v>1</v>
      </c>
      <c r="M917" s="49">
        <v>1</v>
      </c>
      <c r="N917" s="49">
        <v>1</v>
      </c>
      <c r="O917" s="49">
        <v>1</v>
      </c>
      <c r="P917" s="49">
        <v>1</v>
      </c>
      <c r="Q917" s="49">
        <v>1</v>
      </c>
      <c r="R917" s="49">
        <v>1</v>
      </c>
      <c r="S917" s="49">
        <v>1</v>
      </c>
      <c r="T917" s="49">
        <v>1</v>
      </c>
      <c r="U917" s="49">
        <v>0</v>
      </c>
      <c r="V917" s="67" t="s">
        <v>3114</v>
      </c>
      <c r="W91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17" t="str">
        <f>IF(cto1255AMCO3[[#This Row],[Calificacion]]=1,"Aprobado","Subsanar")</f>
        <v>Subsanar</v>
      </c>
    </row>
    <row r="918" spans="1:24" customFormat="1" hidden="1">
      <c r="A918">
        <v>917</v>
      </c>
      <c r="B918" t="s">
        <v>3115</v>
      </c>
      <c r="C918" s="13" t="s">
        <v>3116</v>
      </c>
      <c r="D918" t="s">
        <v>2685</v>
      </c>
      <c r="E918" s="26" t="s">
        <v>3117</v>
      </c>
      <c r="F918" s="6">
        <v>104</v>
      </c>
      <c r="G918" s="6">
        <v>103.68846000000001</v>
      </c>
      <c r="H918" s="49">
        <v>104</v>
      </c>
      <c r="I918" s="4">
        <f t="shared" si="51"/>
        <v>0</v>
      </c>
      <c r="J918" s="74">
        <f t="shared" si="48"/>
        <v>0.06</v>
      </c>
      <c r="K918" t="str">
        <f t="shared" si="49"/>
        <v>Dentro del rango</v>
      </c>
      <c r="L918" s="49">
        <v>1</v>
      </c>
      <c r="M918" s="49">
        <v>1</v>
      </c>
      <c r="N918" s="49">
        <v>1</v>
      </c>
      <c r="O918" s="49">
        <v>1</v>
      </c>
      <c r="P918" s="49">
        <v>1</v>
      </c>
      <c r="Q918" s="49">
        <v>1</v>
      </c>
      <c r="R918" s="49">
        <v>1</v>
      </c>
      <c r="S918" s="49">
        <v>1</v>
      </c>
      <c r="T918" s="49">
        <v>1</v>
      </c>
      <c r="U918" s="49">
        <v>0</v>
      </c>
      <c r="V918" s="67" t="s">
        <v>3114</v>
      </c>
      <c r="W91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18" t="str">
        <f>IF(cto1255AMCO3[[#This Row],[Calificacion]]=1,"Aprobado","Subsanar")</f>
        <v>Subsanar</v>
      </c>
    </row>
    <row r="919" spans="1:24" customFormat="1" hidden="1">
      <c r="A919">
        <v>918</v>
      </c>
      <c r="B919" t="s">
        <v>3118</v>
      </c>
      <c r="C919" s="13" t="s">
        <v>3119</v>
      </c>
      <c r="D919" t="s">
        <v>2685</v>
      </c>
      <c r="E919" s="26" t="s">
        <v>3120</v>
      </c>
      <c r="F919" s="6">
        <v>179</v>
      </c>
      <c r="G919" s="6">
        <v>179.486864</v>
      </c>
      <c r="H919" s="49">
        <v>179</v>
      </c>
      <c r="I919" s="4">
        <f t="shared" si="51"/>
        <v>0</v>
      </c>
      <c r="J919" s="74">
        <f t="shared" si="48"/>
        <v>0.06</v>
      </c>
      <c r="K919" t="str">
        <f t="shared" si="49"/>
        <v>Dentro del rango</v>
      </c>
      <c r="L919" s="49">
        <v>1</v>
      </c>
      <c r="M919" s="49">
        <v>1</v>
      </c>
      <c r="N919" s="49">
        <v>1</v>
      </c>
      <c r="O919" s="49">
        <v>1</v>
      </c>
      <c r="P919" s="49">
        <v>1</v>
      </c>
      <c r="Q919" s="49">
        <v>1</v>
      </c>
      <c r="R919" s="49">
        <v>1</v>
      </c>
      <c r="S919" s="49">
        <v>1</v>
      </c>
      <c r="T919" s="49">
        <v>1</v>
      </c>
      <c r="U919" s="49">
        <v>0</v>
      </c>
      <c r="V919" s="67" t="s">
        <v>3121</v>
      </c>
      <c r="W91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19" t="str">
        <f>IF(cto1255AMCO3[[#This Row],[Calificacion]]=1,"Aprobado","Subsanar")</f>
        <v>Subsanar</v>
      </c>
    </row>
    <row r="920" spans="1:24" customFormat="1" hidden="1">
      <c r="A920">
        <v>919</v>
      </c>
      <c r="B920" t="s">
        <v>3122</v>
      </c>
      <c r="C920" s="13" t="s">
        <v>3123</v>
      </c>
      <c r="D920" t="s">
        <v>2685</v>
      </c>
      <c r="E920" s="26" t="s">
        <v>3124</v>
      </c>
      <c r="F920" s="6">
        <v>144</v>
      </c>
      <c r="G920" s="6">
        <v>144.27560600000001</v>
      </c>
      <c r="H920" s="49">
        <v>144</v>
      </c>
      <c r="I920" s="4">
        <f t="shared" si="51"/>
        <v>0</v>
      </c>
      <c r="J920" s="74">
        <f t="shared" si="48"/>
        <v>0.06</v>
      </c>
      <c r="K920" t="str">
        <f t="shared" si="49"/>
        <v>Dentro del rango</v>
      </c>
      <c r="L920" s="49">
        <v>1</v>
      </c>
      <c r="M920" s="49">
        <v>1</v>
      </c>
      <c r="N920" s="49">
        <v>1</v>
      </c>
      <c r="O920" s="49">
        <v>1</v>
      </c>
      <c r="P920" s="49">
        <v>1</v>
      </c>
      <c r="Q920" s="49">
        <v>1</v>
      </c>
      <c r="R920" s="49">
        <v>1</v>
      </c>
      <c r="S920" s="49">
        <v>1</v>
      </c>
      <c r="T920" s="49">
        <v>1</v>
      </c>
      <c r="U920" s="49">
        <v>0</v>
      </c>
      <c r="V920" s="67" t="s">
        <v>3125</v>
      </c>
      <c r="W92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20" t="str">
        <f>IF(cto1255AMCO3[[#This Row],[Calificacion]]=1,"Aprobado","Subsanar")</f>
        <v>Subsanar</v>
      </c>
    </row>
    <row r="921" spans="1:24" customFormat="1" hidden="1">
      <c r="A921">
        <v>920</v>
      </c>
      <c r="B921" t="s">
        <v>3126</v>
      </c>
      <c r="C921" s="13" t="s">
        <v>3127</v>
      </c>
      <c r="D921" t="s">
        <v>2685</v>
      </c>
      <c r="E921" s="26" t="s">
        <v>3128</v>
      </c>
      <c r="F921" s="6">
        <v>129</v>
      </c>
      <c r="G921" s="6">
        <v>129.48809600000001</v>
      </c>
      <c r="H921" s="49">
        <v>129</v>
      </c>
      <c r="I921" s="4">
        <f t="shared" si="51"/>
        <v>0</v>
      </c>
      <c r="J921" s="74">
        <f t="shared" si="48"/>
        <v>0.06</v>
      </c>
      <c r="K921" t="str">
        <f t="shared" si="49"/>
        <v>Dentro del rango</v>
      </c>
      <c r="L921" s="49">
        <v>1</v>
      </c>
      <c r="M921" s="49">
        <v>1</v>
      </c>
      <c r="N921" s="49">
        <v>1</v>
      </c>
      <c r="O921" s="49">
        <v>1</v>
      </c>
      <c r="P921" s="49">
        <v>1</v>
      </c>
      <c r="Q921" s="49">
        <v>1</v>
      </c>
      <c r="R921" s="49">
        <v>1</v>
      </c>
      <c r="S921" s="49">
        <v>1</v>
      </c>
      <c r="T921" s="49">
        <v>1</v>
      </c>
      <c r="U921" s="49">
        <v>0</v>
      </c>
      <c r="V921" s="67" t="s">
        <v>3129</v>
      </c>
      <c r="W9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21" t="str">
        <f>IF(cto1255AMCO3[[#This Row],[Calificacion]]=1,"Aprobado","Subsanar")</f>
        <v>Subsanar</v>
      </c>
    </row>
    <row r="922" spans="1:24" customFormat="1" hidden="1">
      <c r="A922">
        <v>921</v>
      </c>
      <c r="B922" t="s">
        <v>3130</v>
      </c>
      <c r="C922" s="13" t="s">
        <v>3131</v>
      </c>
      <c r="D922" t="s">
        <v>2685</v>
      </c>
      <c r="E922" s="26" t="s">
        <v>3132</v>
      </c>
      <c r="F922" s="6">
        <v>111</v>
      </c>
      <c r="G922" s="6">
        <v>110.671677</v>
      </c>
      <c r="H922" s="49">
        <v>111</v>
      </c>
      <c r="I922" s="4">
        <f t="shared" si="51"/>
        <v>0</v>
      </c>
      <c r="J922" s="74">
        <f t="shared" ref="J922:J985" si="52">IF(H922&lt;=80,0.07,IF(AND(H922&gt;80,H922&lt;=250),0.06,IF(AND(H922&gt;250,H922&lt;=500),0.04,IF(H922&gt;500,0.03,0))))</f>
        <v>0.06</v>
      </c>
      <c r="K922" t="str">
        <f t="shared" ref="K922:K985" si="53">IF(ABS(I922)&lt;=J922,"Dentro del rango","Supera el rango")</f>
        <v>Dentro del rango</v>
      </c>
      <c r="L922" s="49">
        <v>1</v>
      </c>
      <c r="M922" s="49">
        <v>1</v>
      </c>
      <c r="N922" s="49">
        <v>1</v>
      </c>
      <c r="O922" s="49">
        <v>1</v>
      </c>
      <c r="P922" s="49">
        <v>1</v>
      </c>
      <c r="Q922" s="49">
        <v>1</v>
      </c>
      <c r="R922" s="49">
        <v>1</v>
      </c>
      <c r="S922" s="49">
        <v>1</v>
      </c>
      <c r="T922" s="49">
        <v>1</v>
      </c>
      <c r="U922" s="49">
        <v>0</v>
      </c>
      <c r="V922" s="67" t="s">
        <v>3129</v>
      </c>
      <c r="W92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22" t="str">
        <f>IF(cto1255AMCO3[[#This Row],[Calificacion]]=1,"Aprobado","Subsanar")</f>
        <v>Subsanar</v>
      </c>
    </row>
    <row r="923" spans="1:24" customFormat="1" hidden="1">
      <c r="A923">
        <v>922</v>
      </c>
      <c r="B923" t="s">
        <v>3133</v>
      </c>
      <c r="C923" s="13" t="s">
        <v>3134</v>
      </c>
      <c r="D923" t="s">
        <v>2685</v>
      </c>
      <c r="E923" s="26" t="s">
        <v>3135</v>
      </c>
      <c r="F923" s="6">
        <v>91</v>
      </c>
      <c r="G923" s="6">
        <v>91.627058000000005</v>
      </c>
      <c r="H923" s="49">
        <v>91</v>
      </c>
      <c r="I923" s="4">
        <f t="shared" si="51"/>
        <v>0</v>
      </c>
      <c r="J923" s="74">
        <f t="shared" si="52"/>
        <v>0.06</v>
      </c>
      <c r="K923" t="str">
        <f t="shared" si="53"/>
        <v>Dentro del rango</v>
      </c>
      <c r="L923" s="49">
        <v>1</v>
      </c>
      <c r="M923" s="49">
        <v>1</v>
      </c>
      <c r="N923" s="49">
        <v>1</v>
      </c>
      <c r="O923" s="49">
        <v>1</v>
      </c>
      <c r="P923" s="49">
        <v>1</v>
      </c>
      <c r="Q923" s="49">
        <v>1</v>
      </c>
      <c r="R923" s="49">
        <v>1</v>
      </c>
      <c r="S923" s="49">
        <v>1</v>
      </c>
      <c r="T923" s="49">
        <v>1</v>
      </c>
      <c r="U923" s="49">
        <v>0</v>
      </c>
      <c r="V923" s="67" t="s">
        <v>3136</v>
      </c>
      <c r="W92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23" t="str">
        <f>IF(cto1255AMCO3[[#This Row],[Calificacion]]=1,"Aprobado","Subsanar")</f>
        <v>Subsanar</v>
      </c>
    </row>
    <row r="924" spans="1:24" customFormat="1" hidden="1">
      <c r="A924">
        <v>923</v>
      </c>
      <c r="B924" t="s">
        <v>3137</v>
      </c>
      <c r="C924" s="13" t="s">
        <v>3138</v>
      </c>
      <c r="D924" t="s">
        <v>2685</v>
      </c>
      <c r="E924" s="26" t="s">
        <v>3139</v>
      </c>
      <c r="F924" s="6">
        <v>125</v>
      </c>
      <c r="G924" s="6">
        <v>125.46681599999999</v>
      </c>
      <c r="H924" s="49">
        <v>125</v>
      </c>
      <c r="I924" s="4">
        <f t="shared" ref="I924:I955" si="54">(((ABS(H924-F924))/F924))</f>
        <v>0</v>
      </c>
      <c r="J924" s="74">
        <f t="shared" si="52"/>
        <v>0.06</v>
      </c>
      <c r="K924" t="str">
        <f t="shared" si="53"/>
        <v>Dentro del rango</v>
      </c>
      <c r="L924" s="49">
        <v>1</v>
      </c>
      <c r="M924" s="49">
        <v>1</v>
      </c>
      <c r="N924" s="49">
        <v>1</v>
      </c>
      <c r="O924" s="49">
        <v>1</v>
      </c>
      <c r="P924" s="49">
        <v>1</v>
      </c>
      <c r="Q924" s="49">
        <v>1</v>
      </c>
      <c r="R924" s="49">
        <v>1</v>
      </c>
      <c r="S924" s="49">
        <v>1</v>
      </c>
      <c r="T924" s="49">
        <v>1</v>
      </c>
      <c r="U924" s="49">
        <v>0</v>
      </c>
      <c r="V924" s="67" t="s">
        <v>3140</v>
      </c>
      <c r="W92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24" t="str">
        <f>IF(cto1255AMCO3[[#This Row],[Calificacion]]=1,"Aprobado","Subsanar")</f>
        <v>Subsanar</v>
      </c>
    </row>
    <row r="925" spans="1:24" customFormat="1" hidden="1">
      <c r="A925">
        <v>924</v>
      </c>
      <c r="B925" t="s">
        <v>3141</v>
      </c>
      <c r="C925" s="13" t="s">
        <v>3142</v>
      </c>
      <c r="D925" t="s">
        <v>2685</v>
      </c>
      <c r="E925" s="26" t="s">
        <v>3143</v>
      </c>
      <c r="F925" s="6">
        <v>68</v>
      </c>
      <c r="G925" s="6">
        <v>68.465095000000005</v>
      </c>
      <c r="H925" s="49">
        <v>68</v>
      </c>
      <c r="I925" s="4">
        <f t="shared" si="54"/>
        <v>0</v>
      </c>
      <c r="J925" s="74">
        <f t="shared" si="52"/>
        <v>7.0000000000000007E-2</v>
      </c>
      <c r="K925" t="str">
        <f t="shared" si="53"/>
        <v>Dentro del rango</v>
      </c>
      <c r="L925" s="49">
        <v>1</v>
      </c>
      <c r="M925" s="49">
        <v>1</v>
      </c>
      <c r="N925" s="49">
        <v>1</v>
      </c>
      <c r="O925" s="49">
        <v>1</v>
      </c>
      <c r="P925" s="49">
        <v>1</v>
      </c>
      <c r="Q925" s="49">
        <v>1</v>
      </c>
      <c r="R925" s="49">
        <v>1</v>
      </c>
      <c r="S925" s="49">
        <v>1</v>
      </c>
      <c r="T925" s="49">
        <v>1</v>
      </c>
      <c r="U925" s="49">
        <v>0</v>
      </c>
      <c r="V925" s="67" t="s">
        <v>3136</v>
      </c>
      <c r="W92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25" t="str">
        <f>IF(cto1255AMCO3[[#This Row],[Calificacion]]=1,"Aprobado","Subsanar")</f>
        <v>Subsanar</v>
      </c>
    </row>
    <row r="926" spans="1:24" customFormat="1" hidden="1">
      <c r="A926">
        <v>925</v>
      </c>
      <c r="B926" t="s">
        <v>3144</v>
      </c>
      <c r="C926" s="13" t="s">
        <v>3145</v>
      </c>
      <c r="D926" t="s">
        <v>2685</v>
      </c>
      <c r="E926" s="26" t="s">
        <v>3146</v>
      </c>
      <c r="F926" s="6">
        <v>331</v>
      </c>
      <c r="G926" s="6">
        <v>331.56181400000003</v>
      </c>
      <c r="H926" s="49">
        <v>331</v>
      </c>
      <c r="I926" s="4">
        <f t="shared" si="54"/>
        <v>0</v>
      </c>
      <c r="J926" s="74">
        <f t="shared" si="52"/>
        <v>0.04</v>
      </c>
      <c r="K926" t="str">
        <f t="shared" si="53"/>
        <v>Dentro del rango</v>
      </c>
      <c r="L926" s="49">
        <v>1</v>
      </c>
      <c r="M926" s="49">
        <v>1</v>
      </c>
      <c r="N926" s="49">
        <v>1</v>
      </c>
      <c r="O926" s="49">
        <v>1</v>
      </c>
      <c r="P926" s="49">
        <v>1</v>
      </c>
      <c r="Q926" s="49">
        <v>1</v>
      </c>
      <c r="R926" s="49">
        <v>1</v>
      </c>
      <c r="S926" s="49">
        <v>1</v>
      </c>
      <c r="T926" s="49">
        <v>1</v>
      </c>
      <c r="U926" s="49">
        <v>0</v>
      </c>
      <c r="V926" s="67" t="s">
        <v>3136</v>
      </c>
      <c r="W92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26" t="str">
        <f>IF(cto1255AMCO3[[#This Row],[Calificacion]]=1,"Aprobado","Subsanar")</f>
        <v>Subsanar</v>
      </c>
    </row>
    <row r="927" spans="1:24" customFormat="1" hidden="1">
      <c r="A927">
        <v>926</v>
      </c>
      <c r="B927" t="s">
        <v>3147</v>
      </c>
      <c r="C927" s="13" t="s">
        <v>3148</v>
      </c>
      <c r="D927" t="s">
        <v>2685</v>
      </c>
      <c r="E927" s="26" t="s">
        <v>3149</v>
      </c>
      <c r="F927" s="6">
        <v>149</v>
      </c>
      <c r="G927" s="6">
        <v>149.41127399999999</v>
      </c>
      <c r="H927" s="49">
        <v>149</v>
      </c>
      <c r="I927" s="4">
        <f t="shared" si="54"/>
        <v>0</v>
      </c>
      <c r="J927" s="74">
        <f t="shared" si="52"/>
        <v>0.06</v>
      </c>
      <c r="K927" t="str">
        <f t="shared" si="53"/>
        <v>Dentro del rango</v>
      </c>
      <c r="L927" s="49">
        <v>1</v>
      </c>
      <c r="M927" s="49">
        <v>1</v>
      </c>
      <c r="N927" s="49">
        <v>1</v>
      </c>
      <c r="O927" s="49">
        <v>1</v>
      </c>
      <c r="P927" s="49">
        <v>1</v>
      </c>
      <c r="Q927" s="49">
        <v>1</v>
      </c>
      <c r="R927" s="49">
        <v>1</v>
      </c>
      <c r="S927" s="49">
        <v>1</v>
      </c>
      <c r="T927" s="49">
        <v>1</v>
      </c>
      <c r="U927" s="49">
        <v>0</v>
      </c>
      <c r="V927" s="67" t="s">
        <v>3114</v>
      </c>
      <c r="W92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27" t="str">
        <f>IF(cto1255AMCO3[[#This Row],[Calificacion]]=1,"Aprobado","Subsanar")</f>
        <v>Subsanar</v>
      </c>
    </row>
    <row r="928" spans="1:24" customFormat="1" hidden="1">
      <c r="A928">
        <v>927</v>
      </c>
      <c r="B928" t="s">
        <v>3150</v>
      </c>
      <c r="C928" s="13" t="s">
        <v>3151</v>
      </c>
      <c r="D928" t="s">
        <v>2685</v>
      </c>
      <c r="E928" s="26" t="s">
        <v>3152</v>
      </c>
      <c r="F928" s="6">
        <v>115</v>
      </c>
      <c r="G928" s="6">
        <v>114.986131</v>
      </c>
      <c r="H928" s="49">
        <v>115</v>
      </c>
      <c r="I928" s="4">
        <f t="shared" si="54"/>
        <v>0</v>
      </c>
      <c r="J928" s="74">
        <f t="shared" si="52"/>
        <v>0.06</v>
      </c>
      <c r="K928" t="str">
        <f t="shared" si="53"/>
        <v>Dentro del rango</v>
      </c>
      <c r="L928" s="49">
        <v>1</v>
      </c>
      <c r="M928" s="49">
        <v>1</v>
      </c>
      <c r="N928" s="49">
        <v>1</v>
      </c>
      <c r="O928" s="49">
        <v>1</v>
      </c>
      <c r="P928" s="49">
        <v>1</v>
      </c>
      <c r="Q928" s="49">
        <v>1</v>
      </c>
      <c r="R928" s="49">
        <v>1</v>
      </c>
      <c r="S928" s="49">
        <v>1</v>
      </c>
      <c r="T928" s="49">
        <v>1</v>
      </c>
      <c r="U928" s="49">
        <v>0</v>
      </c>
      <c r="V928" s="67" t="s">
        <v>3136</v>
      </c>
      <c r="W92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28" t="str">
        <f>IF(cto1255AMCO3[[#This Row],[Calificacion]]=1,"Aprobado","Subsanar")</f>
        <v>Subsanar</v>
      </c>
    </row>
    <row r="929" spans="1:24" customFormat="1" hidden="1">
      <c r="A929">
        <v>928</v>
      </c>
      <c r="B929" t="s">
        <v>3153</v>
      </c>
      <c r="C929" s="13" t="s">
        <v>3154</v>
      </c>
      <c r="D929" t="s">
        <v>2685</v>
      </c>
      <c r="E929" s="26" t="s">
        <v>3155</v>
      </c>
      <c r="F929" s="6">
        <v>85</v>
      </c>
      <c r="G929" s="6">
        <v>85.197699</v>
      </c>
      <c r="H929" s="49">
        <v>85</v>
      </c>
      <c r="I929" s="4">
        <f t="shared" si="54"/>
        <v>0</v>
      </c>
      <c r="J929" s="74">
        <f t="shared" si="52"/>
        <v>0.06</v>
      </c>
      <c r="K929" t="str">
        <f t="shared" si="53"/>
        <v>Dentro del rango</v>
      </c>
      <c r="L929" s="49">
        <v>1</v>
      </c>
      <c r="M929" s="49">
        <v>1</v>
      </c>
      <c r="N929" s="49">
        <v>1</v>
      </c>
      <c r="O929" s="49">
        <v>1</v>
      </c>
      <c r="P929" s="49">
        <v>1</v>
      </c>
      <c r="Q929" s="49">
        <v>1</v>
      </c>
      <c r="R929" s="49">
        <v>1</v>
      </c>
      <c r="S929" s="49">
        <v>1</v>
      </c>
      <c r="T929" s="49">
        <v>1</v>
      </c>
      <c r="U929" s="49">
        <v>0</v>
      </c>
      <c r="V929" s="67" t="s">
        <v>3136</v>
      </c>
      <c r="W92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29" t="str">
        <f>IF(cto1255AMCO3[[#This Row],[Calificacion]]=1,"Aprobado","Subsanar")</f>
        <v>Subsanar</v>
      </c>
    </row>
    <row r="930" spans="1:24" customFormat="1" hidden="1">
      <c r="A930">
        <v>929</v>
      </c>
      <c r="B930" t="s">
        <v>3156</v>
      </c>
      <c r="C930" s="13" t="s">
        <v>3157</v>
      </c>
      <c r="D930" t="s">
        <v>2685</v>
      </c>
      <c r="E930" s="26" t="s">
        <v>3158</v>
      </c>
      <c r="F930" s="6">
        <v>107</v>
      </c>
      <c r="G930" s="6">
        <v>106.84558800000001</v>
      </c>
      <c r="H930" s="49">
        <v>107</v>
      </c>
      <c r="I930" s="4">
        <f t="shared" si="54"/>
        <v>0</v>
      </c>
      <c r="J930" s="74">
        <f t="shared" si="52"/>
        <v>0.06</v>
      </c>
      <c r="K930" t="str">
        <f t="shared" si="53"/>
        <v>Dentro del rango</v>
      </c>
      <c r="L930" s="49">
        <v>1</v>
      </c>
      <c r="M930" s="49">
        <v>1</v>
      </c>
      <c r="N930" s="49">
        <v>1</v>
      </c>
      <c r="O930" s="49">
        <v>1</v>
      </c>
      <c r="P930" s="49">
        <v>1</v>
      </c>
      <c r="Q930" s="49">
        <v>1</v>
      </c>
      <c r="R930" s="49">
        <v>1</v>
      </c>
      <c r="S930" s="49">
        <v>1</v>
      </c>
      <c r="T930" s="49">
        <v>1</v>
      </c>
      <c r="U930" s="49">
        <v>0</v>
      </c>
      <c r="V930" s="67" t="s">
        <v>3136</v>
      </c>
      <c r="W93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30" t="str">
        <f>IF(cto1255AMCO3[[#This Row],[Calificacion]]=1,"Aprobado","Subsanar")</f>
        <v>Subsanar</v>
      </c>
    </row>
    <row r="931" spans="1:24" customFormat="1" hidden="1">
      <c r="A931">
        <v>930</v>
      </c>
      <c r="B931" t="s">
        <v>3159</v>
      </c>
      <c r="C931" s="13" t="s">
        <v>3160</v>
      </c>
      <c r="D931" t="s">
        <v>2685</v>
      </c>
      <c r="E931" s="26" t="s">
        <v>3161</v>
      </c>
      <c r="F931" s="6">
        <v>243</v>
      </c>
      <c r="G931" s="6">
        <v>243.209114</v>
      </c>
      <c r="H931" s="49">
        <v>243</v>
      </c>
      <c r="I931" s="4">
        <f t="shared" si="54"/>
        <v>0</v>
      </c>
      <c r="J931" s="74">
        <f t="shared" si="52"/>
        <v>0.06</v>
      </c>
      <c r="K931" t="str">
        <f t="shared" si="53"/>
        <v>Dentro del rango</v>
      </c>
      <c r="L931" s="49">
        <v>1</v>
      </c>
      <c r="M931" s="49">
        <v>1</v>
      </c>
      <c r="N931" s="49">
        <v>1</v>
      </c>
      <c r="O931" s="49">
        <v>1</v>
      </c>
      <c r="P931" s="49">
        <v>1</v>
      </c>
      <c r="Q931" s="49">
        <v>1</v>
      </c>
      <c r="R931" s="49">
        <v>1</v>
      </c>
      <c r="S931" s="49">
        <v>1</v>
      </c>
      <c r="T931" s="49">
        <v>1</v>
      </c>
      <c r="U931" s="49">
        <v>0</v>
      </c>
      <c r="V931" s="67" t="s">
        <v>3162</v>
      </c>
      <c r="W93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31" t="str">
        <f>IF(cto1255AMCO3[[#This Row],[Calificacion]]=1,"Aprobado","Subsanar")</f>
        <v>Subsanar</v>
      </c>
    </row>
    <row r="932" spans="1:24" customFormat="1" hidden="1">
      <c r="A932">
        <v>931</v>
      </c>
      <c r="B932" t="s">
        <v>3163</v>
      </c>
      <c r="C932" s="13" t="s">
        <v>3164</v>
      </c>
      <c r="D932" t="s">
        <v>393</v>
      </c>
      <c r="E932" s="26" t="s">
        <v>3165</v>
      </c>
      <c r="F932" s="6">
        <v>157</v>
      </c>
      <c r="G932" s="6">
        <v>157.41897700000001</v>
      </c>
      <c r="H932" s="77">
        <v>157</v>
      </c>
      <c r="I932" s="4">
        <f t="shared" si="54"/>
        <v>0</v>
      </c>
      <c r="J932" s="74">
        <f t="shared" si="52"/>
        <v>0.06</v>
      </c>
      <c r="K932" t="str">
        <f t="shared" si="53"/>
        <v>Dentro del rango</v>
      </c>
      <c r="L932" s="49">
        <v>1</v>
      </c>
      <c r="M932" s="49">
        <v>1</v>
      </c>
      <c r="N932" s="49">
        <v>1</v>
      </c>
      <c r="O932" s="49">
        <v>1</v>
      </c>
      <c r="P932" s="49">
        <v>0</v>
      </c>
      <c r="Q932" s="49">
        <v>1</v>
      </c>
      <c r="R932" s="49">
        <v>1</v>
      </c>
      <c r="S932" s="49">
        <v>1</v>
      </c>
      <c r="T932" s="49">
        <v>1</v>
      </c>
      <c r="U932" s="49">
        <v>1</v>
      </c>
      <c r="V932" s="72" t="s">
        <v>3166</v>
      </c>
      <c r="W93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32" t="str">
        <f>IF(cto1255AMCO3[[#This Row],[Calificacion]]=1,"Aprobado","Subsanar")</f>
        <v>Subsanar</v>
      </c>
    </row>
    <row r="933" spans="1:24" customFormat="1" hidden="1">
      <c r="A933">
        <v>932</v>
      </c>
      <c r="B933" t="s">
        <v>3167</v>
      </c>
      <c r="C933" s="13" t="s">
        <v>3168</v>
      </c>
      <c r="D933" t="s">
        <v>393</v>
      </c>
      <c r="E933" s="26" t="s">
        <v>3169</v>
      </c>
      <c r="F933" s="6">
        <v>160</v>
      </c>
      <c r="G933" s="6">
        <v>159.418351</v>
      </c>
      <c r="H933" s="49">
        <v>160</v>
      </c>
      <c r="I933" s="4">
        <f t="shared" si="54"/>
        <v>0</v>
      </c>
      <c r="J933" s="74">
        <f t="shared" si="52"/>
        <v>0.06</v>
      </c>
      <c r="K933" t="str">
        <f t="shared" si="53"/>
        <v>Dentro del rango</v>
      </c>
      <c r="L933" s="49">
        <v>1</v>
      </c>
      <c r="M933" s="49">
        <v>1</v>
      </c>
      <c r="N933" s="49">
        <v>1</v>
      </c>
      <c r="O933" s="49">
        <v>1</v>
      </c>
      <c r="P933" s="49">
        <v>0</v>
      </c>
      <c r="Q933" s="49">
        <v>1</v>
      </c>
      <c r="R933" s="49">
        <v>1</v>
      </c>
      <c r="S933" s="49">
        <v>1</v>
      </c>
      <c r="T933" s="49">
        <v>1</v>
      </c>
      <c r="U933" s="49">
        <v>1</v>
      </c>
      <c r="V933" s="67" t="s">
        <v>3166</v>
      </c>
      <c r="W93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33" t="str">
        <f>IF(cto1255AMCO3[[#This Row],[Calificacion]]=1,"Aprobado","Subsanar")</f>
        <v>Subsanar</v>
      </c>
    </row>
    <row r="934" spans="1:24" customFormat="1" hidden="1">
      <c r="A934">
        <v>933</v>
      </c>
      <c r="B934" t="s">
        <v>3170</v>
      </c>
      <c r="C934" s="13" t="s">
        <v>3171</v>
      </c>
      <c r="D934" t="s">
        <v>393</v>
      </c>
      <c r="E934" s="26" t="s">
        <v>3172</v>
      </c>
      <c r="F934" s="6">
        <v>183</v>
      </c>
      <c r="G934" s="6">
        <v>182.96261899999999</v>
      </c>
      <c r="H934" s="49">
        <v>183</v>
      </c>
      <c r="I934" s="4">
        <f t="shared" si="54"/>
        <v>0</v>
      </c>
      <c r="J934" s="74">
        <f t="shared" si="52"/>
        <v>0.06</v>
      </c>
      <c r="K934" t="str">
        <f t="shared" si="53"/>
        <v>Dentro del rango</v>
      </c>
      <c r="L934" s="49">
        <v>1</v>
      </c>
      <c r="M934" s="49">
        <v>1</v>
      </c>
      <c r="N934" s="49">
        <v>1</v>
      </c>
      <c r="O934" s="49">
        <v>1</v>
      </c>
      <c r="P934" s="49">
        <v>0</v>
      </c>
      <c r="Q934" s="49">
        <v>1</v>
      </c>
      <c r="R934" s="49">
        <v>1</v>
      </c>
      <c r="S934" s="49">
        <v>1</v>
      </c>
      <c r="T934" s="49">
        <v>1</v>
      </c>
      <c r="U934" s="49">
        <v>1</v>
      </c>
      <c r="V934" s="67" t="s">
        <v>3173</v>
      </c>
      <c r="W93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34" t="str">
        <f>IF(cto1255AMCO3[[#This Row],[Calificacion]]=1,"Aprobado","Subsanar")</f>
        <v>Subsanar</v>
      </c>
    </row>
    <row r="935" spans="1:24" customFormat="1" hidden="1">
      <c r="A935">
        <v>934</v>
      </c>
      <c r="B935" t="s">
        <v>3174</v>
      </c>
      <c r="C935" s="13" t="s">
        <v>3175</v>
      </c>
      <c r="D935" t="s">
        <v>393</v>
      </c>
      <c r="E935" s="26" t="s">
        <v>3176</v>
      </c>
      <c r="F935" s="6">
        <v>154</v>
      </c>
      <c r="G935" s="6">
        <v>154.402444</v>
      </c>
      <c r="H935" s="49">
        <v>154</v>
      </c>
      <c r="I935" s="4">
        <f t="shared" si="54"/>
        <v>0</v>
      </c>
      <c r="J935" s="74">
        <f t="shared" si="52"/>
        <v>0.06</v>
      </c>
      <c r="K935" t="str">
        <f t="shared" si="53"/>
        <v>Dentro del rango</v>
      </c>
      <c r="L935" s="49">
        <v>1</v>
      </c>
      <c r="M935" s="49">
        <v>1</v>
      </c>
      <c r="N935" s="49">
        <v>1</v>
      </c>
      <c r="O935" s="49">
        <v>1</v>
      </c>
      <c r="P935" s="49">
        <v>0</v>
      </c>
      <c r="Q935" s="49">
        <v>1</v>
      </c>
      <c r="R935" s="49">
        <v>1</v>
      </c>
      <c r="S935" s="49">
        <v>1</v>
      </c>
      <c r="T935" s="49">
        <v>1</v>
      </c>
      <c r="U935" s="49">
        <v>1</v>
      </c>
      <c r="V935" s="67" t="s">
        <v>3177</v>
      </c>
      <c r="W93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35" t="str">
        <f>IF(cto1255AMCO3[[#This Row],[Calificacion]]=1,"Aprobado","Subsanar")</f>
        <v>Subsanar</v>
      </c>
    </row>
    <row r="936" spans="1:24" customFormat="1" hidden="1">
      <c r="A936">
        <v>935</v>
      </c>
      <c r="B936" t="s">
        <v>3178</v>
      </c>
      <c r="C936" s="13" t="s">
        <v>3179</v>
      </c>
      <c r="D936" t="s">
        <v>393</v>
      </c>
      <c r="E936" s="26" t="s">
        <v>3180</v>
      </c>
      <c r="F936" s="6">
        <v>57</v>
      </c>
      <c r="G936" s="6">
        <v>56.873043000000003</v>
      </c>
      <c r="H936" s="49">
        <v>57</v>
      </c>
      <c r="I936" s="4">
        <f t="shared" si="54"/>
        <v>0</v>
      </c>
      <c r="J936" s="74">
        <f t="shared" si="52"/>
        <v>7.0000000000000007E-2</v>
      </c>
      <c r="K936" t="str">
        <f t="shared" si="53"/>
        <v>Dentro del rango</v>
      </c>
      <c r="L936" s="49">
        <v>1</v>
      </c>
      <c r="M936" s="49">
        <v>1</v>
      </c>
      <c r="N936" s="49">
        <v>1</v>
      </c>
      <c r="O936" s="49">
        <v>1</v>
      </c>
      <c r="P936" s="49">
        <v>0</v>
      </c>
      <c r="Q936" s="49">
        <v>1</v>
      </c>
      <c r="R936" s="49">
        <v>0</v>
      </c>
      <c r="S936" s="49">
        <v>1</v>
      </c>
      <c r="T936" s="49">
        <v>1</v>
      </c>
      <c r="U936" s="49">
        <v>1</v>
      </c>
      <c r="V936" s="67" t="s">
        <v>3181</v>
      </c>
      <c r="W93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936" t="str">
        <f>IF(cto1255AMCO3[[#This Row],[Calificacion]]=1,"Aprobado","Subsanar")</f>
        <v>Subsanar</v>
      </c>
    </row>
    <row r="937" spans="1:24" customFormat="1" hidden="1">
      <c r="A937">
        <v>936</v>
      </c>
      <c r="B937" t="s">
        <v>3182</v>
      </c>
      <c r="C937" s="13" t="s">
        <v>3183</v>
      </c>
      <c r="D937" t="s">
        <v>393</v>
      </c>
      <c r="E937" s="26" t="s">
        <v>3184</v>
      </c>
      <c r="F937" s="6">
        <v>132</v>
      </c>
      <c r="G937" s="6">
        <v>134.12324699999999</v>
      </c>
      <c r="H937" s="49">
        <v>132</v>
      </c>
      <c r="I937" s="4">
        <f t="shared" si="54"/>
        <v>0</v>
      </c>
      <c r="J937" s="74">
        <f t="shared" si="52"/>
        <v>0.06</v>
      </c>
      <c r="K937" t="str">
        <f t="shared" si="53"/>
        <v>Dentro del rango</v>
      </c>
      <c r="L937" s="49">
        <v>1</v>
      </c>
      <c r="M937" s="49">
        <v>1</v>
      </c>
      <c r="N937" s="49">
        <v>1</v>
      </c>
      <c r="O937" s="49">
        <v>0</v>
      </c>
      <c r="P937" s="49">
        <v>1</v>
      </c>
      <c r="Q937" s="49">
        <v>1</v>
      </c>
      <c r="R937" s="49">
        <v>0</v>
      </c>
      <c r="S937" s="49">
        <v>1</v>
      </c>
      <c r="T937" s="49">
        <v>1</v>
      </c>
      <c r="U937" s="49">
        <v>1</v>
      </c>
      <c r="V937" s="67" t="s">
        <v>3185</v>
      </c>
      <c r="W93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937" t="str">
        <f>IF(cto1255AMCO3[[#This Row],[Calificacion]]=1,"Aprobado","Subsanar")</f>
        <v>Subsanar</v>
      </c>
    </row>
    <row r="938" spans="1:24" customFormat="1" hidden="1">
      <c r="A938">
        <v>937</v>
      </c>
      <c r="B938" t="s">
        <v>3186</v>
      </c>
      <c r="C938" s="13" t="s">
        <v>3187</v>
      </c>
      <c r="D938" t="s">
        <v>393</v>
      </c>
      <c r="E938" s="26" t="s">
        <v>3188</v>
      </c>
      <c r="F938" s="6">
        <v>144</v>
      </c>
      <c r="G938" s="6">
        <v>144.45697799999999</v>
      </c>
      <c r="H938" s="49">
        <v>144</v>
      </c>
      <c r="I938" s="4">
        <f t="shared" si="54"/>
        <v>0</v>
      </c>
      <c r="J938" s="74">
        <f t="shared" si="52"/>
        <v>0.06</v>
      </c>
      <c r="K938" t="str">
        <f t="shared" si="53"/>
        <v>Dentro del rango</v>
      </c>
      <c r="L938" s="49">
        <v>1</v>
      </c>
      <c r="M938" s="49">
        <v>1</v>
      </c>
      <c r="N938" s="49">
        <v>1</v>
      </c>
      <c r="O938" s="49">
        <v>1</v>
      </c>
      <c r="P938" s="49">
        <v>0</v>
      </c>
      <c r="Q938" s="49">
        <v>1</v>
      </c>
      <c r="R938" s="49">
        <v>1</v>
      </c>
      <c r="S938" s="49">
        <v>1</v>
      </c>
      <c r="T938" s="49">
        <v>1</v>
      </c>
      <c r="U938" s="49">
        <v>1</v>
      </c>
      <c r="V938" s="67" t="s">
        <v>3189</v>
      </c>
      <c r="W93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38" t="str">
        <f>IF(cto1255AMCO3[[#This Row],[Calificacion]]=1,"Aprobado","Subsanar")</f>
        <v>Subsanar</v>
      </c>
    </row>
    <row r="939" spans="1:24" customFormat="1" hidden="1">
      <c r="A939">
        <v>938</v>
      </c>
      <c r="B939" t="s">
        <v>3190</v>
      </c>
      <c r="C939" s="13" t="s">
        <v>3191</v>
      </c>
      <c r="D939" t="s">
        <v>393</v>
      </c>
      <c r="E939" s="26" t="s">
        <v>3192</v>
      </c>
      <c r="F939" s="6">
        <v>155</v>
      </c>
      <c r="G939" s="6">
        <v>154.78330399999999</v>
      </c>
      <c r="H939" s="49">
        <v>155</v>
      </c>
      <c r="I939" s="4">
        <f t="shared" si="54"/>
        <v>0</v>
      </c>
      <c r="J939" s="74">
        <f t="shared" si="52"/>
        <v>0.06</v>
      </c>
      <c r="K939" t="str">
        <f t="shared" si="53"/>
        <v>Dentro del rango</v>
      </c>
      <c r="L939" s="49">
        <v>1</v>
      </c>
      <c r="M939" s="49">
        <v>1</v>
      </c>
      <c r="N939" s="49">
        <v>1</v>
      </c>
      <c r="O939" s="49">
        <v>1</v>
      </c>
      <c r="P939" s="49">
        <v>0</v>
      </c>
      <c r="Q939" s="49">
        <v>1</v>
      </c>
      <c r="R939" s="49">
        <v>1</v>
      </c>
      <c r="S939" s="49">
        <v>1</v>
      </c>
      <c r="T939" s="49">
        <v>1</v>
      </c>
      <c r="U939" s="49">
        <v>1</v>
      </c>
      <c r="V939" s="67" t="s">
        <v>3189</v>
      </c>
      <c r="W93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39" t="str">
        <f>IF(cto1255AMCO3[[#This Row],[Calificacion]]=1,"Aprobado","Subsanar")</f>
        <v>Subsanar</v>
      </c>
    </row>
    <row r="940" spans="1:24" customFormat="1" hidden="1">
      <c r="A940">
        <v>939</v>
      </c>
      <c r="B940" t="s">
        <v>3193</v>
      </c>
      <c r="C940" s="13" t="s">
        <v>3194</v>
      </c>
      <c r="D940" t="s">
        <v>393</v>
      </c>
      <c r="E940" s="26" t="s">
        <v>3195</v>
      </c>
      <c r="F940" s="6">
        <v>108</v>
      </c>
      <c r="G940" s="6">
        <v>108.32025899999999</v>
      </c>
      <c r="H940" s="49">
        <v>108</v>
      </c>
      <c r="I940" s="4">
        <f t="shared" si="54"/>
        <v>0</v>
      </c>
      <c r="J940" s="60">
        <f t="shared" si="52"/>
        <v>0.06</v>
      </c>
      <c r="K940" s="49" t="str">
        <f t="shared" si="53"/>
        <v>Dentro del rango</v>
      </c>
      <c r="L940" s="49">
        <v>1</v>
      </c>
      <c r="M940" s="49">
        <v>1</v>
      </c>
      <c r="N940" s="49">
        <v>1</v>
      </c>
      <c r="O940" s="49">
        <v>1</v>
      </c>
      <c r="P940" s="49">
        <v>0</v>
      </c>
      <c r="Q940" s="49">
        <v>1</v>
      </c>
      <c r="R940" s="49">
        <v>1</v>
      </c>
      <c r="S940" s="49">
        <v>1</v>
      </c>
      <c r="T940" s="49">
        <v>1</v>
      </c>
      <c r="U940" s="49">
        <v>1</v>
      </c>
      <c r="V940" s="67" t="s">
        <v>3177</v>
      </c>
      <c r="W94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40" t="str">
        <f>IF(cto1255AMCO3[[#This Row],[Calificacion]]=1,"Aprobado","Subsanar")</f>
        <v>Subsanar</v>
      </c>
    </row>
    <row r="941" spans="1:24" customFormat="1" hidden="1">
      <c r="A941">
        <v>940</v>
      </c>
      <c r="B941" t="s">
        <v>3196</v>
      </c>
      <c r="C941" s="13" t="s">
        <v>3197</v>
      </c>
      <c r="D941" t="s">
        <v>393</v>
      </c>
      <c r="E941" s="26" t="s">
        <v>3198</v>
      </c>
      <c r="F941" s="6">
        <v>180</v>
      </c>
      <c r="G941" s="6">
        <v>180.434124</v>
      </c>
      <c r="H941" s="49">
        <v>180</v>
      </c>
      <c r="I941" s="4">
        <f t="shared" si="54"/>
        <v>0</v>
      </c>
      <c r="J941" s="60">
        <f t="shared" si="52"/>
        <v>0.06</v>
      </c>
      <c r="K941" s="49" t="str">
        <f t="shared" si="53"/>
        <v>Dentro del rango</v>
      </c>
      <c r="L941" s="49">
        <v>1</v>
      </c>
      <c r="M941" s="49">
        <v>0</v>
      </c>
      <c r="N941" s="49">
        <v>1</v>
      </c>
      <c r="O941" s="49">
        <v>1</v>
      </c>
      <c r="P941" s="49">
        <v>1</v>
      </c>
      <c r="Q941" s="49">
        <v>1</v>
      </c>
      <c r="R941" s="49">
        <v>1</v>
      </c>
      <c r="S941" s="49">
        <v>1</v>
      </c>
      <c r="T941" s="49">
        <v>1</v>
      </c>
      <c r="U941" s="49">
        <v>1</v>
      </c>
      <c r="V941" s="67" t="s">
        <v>3199</v>
      </c>
      <c r="W94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41" t="str">
        <f>IF(cto1255AMCO3[[#This Row],[Calificacion]]=1,"Aprobado","Subsanar")</f>
        <v>Subsanar</v>
      </c>
    </row>
    <row r="942" spans="1:24" customFormat="1" hidden="1">
      <c r="A942">
        <v>941</v>
      </c>
      <c r="B942" t="s">
        <v>3200</v>
      </c>
      <c r="C942" s="13" t="s">
        <v>3201</v>
      </c>
      <c r="D942" t="s">
        <v>393</v>
      </c>
      <c r="E942" s="26" t="s">
        <v>3202</v>
      </c>
      <c r="F942" s="6">
        <v>136</v>
      </c>
      <c r="G942" s="6">
        <v>135.86993100000001</v>
      </c>
      <c r="H942" s="49">
        <v>136</v>
      </c>
      <c r="I942" s="4">
        <f t="shared" si="54"/>
        <v>0</v>
      </c>
      <c r="J942" s="60">
        <f t="shared" si="52"/>
        <v>0.06</v>
      </c>
      <c r="K942" s="49" t="str">
        <f t="shared" si="53"/>
        <v>Dentro del rango</v>
      </c>
      <c r="L942" s="49">
        <v>1</v>
      </c>
      <c r="M942" s="49">
        <v>0</v>
      </c>
      <c r="N942" s="49">
        <v>1</v>
      </c>
      <c r="O942" s="49">
        <v>1</v>
      </c>
      <c r="P942" s="49">
        <v>1</v>
      </c>
      <c r="Q942" s="49">
        <v>1</v>
      </c>
      <c r="R942" s="49">
        <v>1</v>
      </c>
      <c r="S942" s="49">
        <v>1</v>
      </c>
      <c r="T942" s="49">
        <v>1</v>
      </c>
      <c r="U942" s="49">
        <v>1</v>
      </c>
      <c r="V942" s="67" t="s">
        <v>3199</v>
      </c>
      <c r="W94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42" t="str">
        <f>IF(cto1255AMCO3[[#This Row],[Calificacion]]=1,"Aprobado","Subsanar")</f>
        <v>Subsanar</v>
      </c>
    </row>
    <row r="943" spans="1:24" customFormat="1" hidden="1">
      <c r="A943">
        <v>942</v>
      </c>
      <c r="B943" t="s">
        <v>3203</v>
      </c>
      <c r="C943" s="13" t="s">
        <v>3204</v>
      </c>
      <c r="D943" t="s">
        <v>393</v>
      </c>
      <c r="E943" s="26" t="s">
        <v>3205</v>
      </c>
      <c r="F943" s="6">
        <v>51</v>
      </c>
      <c r="G943" s="6">
        <v>51.122166</v>
      </c>
      <c r="H943" s="49">
        <v>51</v>
      </c>
      <c r="I943" s="4">
        <f t="shared" si="54"/>
        <v>0</v>
      </c>
      <c r="J943" s="60">
        <f t="shared" si="52"/>
        <v>7.0000000000000007E-2</v>
      </c>
      <c r="K943" s="49" t="str">
        <f t="shared" si="53"/>
        <v>Dentro del rango</v>
      </c>
      <c r="L943" s="49">
        <v>1</v>
      </c>
      <c r="M943" s="49">
        <v>0</v>
      </c>
      <c r="N943" s="49">
        <v>1</v>
      </c>
      <c r="O943" s="49">
        <v>1</v>
      </c>
      <c r="P943" s="49">
        <v>1</v>
      </c>
      <c r="Q943" s="49">
        <v>1</v>
      </c>
      <c r="R943" s="49">
        <v>1</v>
      </c>
      <c r="S943" s="49">
        <v>1</v>
      </c>
      <c r="T943" s="49">
        <v>1</v>
      </c>
      <c r="U943" s="49">
        <v>1</v>
      </c>
      <c r="V943" s="67" t="s">
        <v>3206</v>
      </c>
      <c r="W94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43" t="str">
        <f>IF(cto1255AMCO3[[#This Row],[Calificacion]]=1,"Aprobado","Subsanar")</f>
        <v>Subsanar</v>
      </c>
    </row>
    <row r="944" spans="1:24" customFormat="1" hidden="1">
      <c r="A944">
        <v>943</v>
      </c>
      <c r="B944" t="s">
        <v>3207</v>
      </c>
      <c r="C944" s="13" t="s">
        <v>3208</v>
      </c>
      <c r="D944" t="s">
        <v>393</v>
      </c>
      <c r="E944" s="26" t="s">
        <v>3209</v>
      </c>
      <c r="F944" s="6">
        <v>54</v>
      </c>
      <c r="G944" s="6">
        <v>54.061698</v>
      </c>
      <c r="H944" s="49">
        <v>54</v>
      </c>
      <c r="I944" s="4">
        <f t="shared" si="54"/>
        <v>0</v>
      </c>
      <c r="J944" s="60">
        <f t="shared" si="52"/>
        <v>7.0000000000000007E-2</v>
      </c>
      <c r="K944" s="49" t="str">
        <f t="shared" si="53"/>
        <v>Dentro del rango</v>
      </c>
      <c r="L944" s="49">
        <v>1</v>
      </c>
      <c r="M944" s="49">
        <v>0</v>
      </c>
      <c r="N944" s="49">
        <v>1</v>
      </c>
      <c r="O944" s="49">
        <v>1</v>
      </c>
      <c r="P944" s="49">
        <v>1</v>
      </c>
      <c r="Q944" s="49">
        <v>1</v>
      </c>
      <c r="R944" s="49">
        <v>1</v>
      </c>
      <c r="S944" s="49">
        <v>1</v>
      </c>
      <c r="T944" s="49">
        <v>1</v>
      </c>
      <c r="U944" s="49">
        <v>1</v>
      </c>
      <c r="V944" s="67" t="s">
        <v>3206</v>
      </c>
      <c r="W94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44" t="str">
        <f>IF(cto1255AMCO3[[#This Row],[Calificacion]]=1,"Aprobado","Subsanar")</f>
        <v>Subsanar</v>
      </c>
    </row>
    <row r="945" spans="1:24" customFormat="1" hidden="1">
      <c r="A945">
        <v>944</v>
      </c>
      <c r="B945" t="s">
        <v>3210</v>
      </c>
      <c r="C945" s="13" t="s">
        <v>3211</v>
      </c>
      <c r="D945" t="s">
        <v>393</v>
      </c>
      <c r="E945" s="26" t="s">
        <v>3212</v>
      </c>
      <c r="F945" s="6">
        <v>53</v>
      </c>
      <c r="G945" s="6">
        <v>53.106271999999997</v>
      </c>
      <c r="H945" s="6">
        <v>53</v>
      </c>
      <c r="I945" s="4">
        <f t="shared" si="54"/>
        <v>0</v>
      </c>
      <c r="J945" s="60">
        <f t="shared" si="52"/>
        <v>7.0000000000000007E-2</v>
      </c>
      <c r="K945" s="49" t="str">
        <f t="shared" si="53"/>
        <v>Dentro del rango</v>
      </c>
      <c r="L945" s="49">
        <v>1</v>
      </c>
      <c r="M945" s="49">
        <v>0</v>
      </c>
      <c r="N945" s="49">
        <v>1</v>
      </c>
      <c r="O945" s="49">
        <v>1</v>
      </c>
      <c r="P945" s="49">
        <v>1</v>
      </c>
      <c r="Q945" s="49">
        <v>1</v>
      </c>
      <c r="R945" s="49">
        <v>1</v>
      </c>
      <c r="S945" s="49">
        <v>1</v>
      </c>
      <c r="T945" s="49">
        <v>1</v>
      </c>
      <c r="U945" s="49">
        <v>1</v>
      </c>
      <c r="V945" s="67" t="s">
        <v>3206</v>
      </c>
      <c r="W94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45" t="str">
        <f>IF(cto1255AMCO3[[#This Row],[Calificacion]]=1,"Aprobado","Subsanar")</f>
        <v>Subsanar</v>
      </c>
    </row>
    <row r="946" spans="1:24" customFormat="1" hidden="1">
      <c r="A946">
        <v>945</v>
      </c>
      <c r="B946" t="s">
        <v>3213</v>
      </c>
      <c r="C946" s="13" t="s">
        <v>3214</v>
      </c>
      <c r="D946" t="s">
        <v>393</v>
      </c>
      <c r="E946" s="26" t="s">
        <v>3215</v>
      </c>
      <c r="F946" s="6">
        <v>50</v>
      </c>
      <c r="G946" s="6">
        <v>50.091074999999996</v>
      </c>
      <c r="H946" s="6">
        <v>50</v>
      </c>
      <c r="I946" s="4">
        <f t="shared" si="54"/>
        <v>0</v>
      </c>
      <c r="J946" s="60">
        <f t="shared" si="52"/>
        <v>7.0000000000000007E-2</v>
      </c>
      <c r="K946" s="49" t="str">
        <f t="shared" si="53"/>
        <v>Dentro del rango</v>
      </c>
      <c r="L946" s="49">
        <v>1</v>
      </c>
      <c r="M946" s="49">
        <v>0</v>
      </c>
      <c r="N946" s="49">
        <v>1</v>
      </c>
      <c r="O946" s="49">
        <v>1</v>
      </c>
      <c r="P946" s="49">
        <v>1</v>
      </c>
      <c r="Q946" s="49">
        <v>1</v>
      </c>
      <c r="R946" s="49">
        <v>1</v>
      </c>
      <c r="S946" s="49">
        <v>1</v>
      </c>
      <c r="T946" s="49">
        <v>1</v>
      </c>
      <c r="U946" s="49">
        <v>1</v>
      </c>
      <c r="V946" s="67" t="s">
        <v>3206</v>
      </c>
      <c r="W94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46" t="str">
        <f>IF(cto1255AMCO3[[#This Row],[Calificacion]]=1,"Aprobado","Subsanar")</f>
        <v>Subsanar</v>
      </c>
    </row>
    <row r="947" spans="1:24" customFormat="1" hidden="1">
      <c r="A947">
        <v>946</v>
      </c>
      <c r="B947" t="s">
        <v>3216</v>
      </c>
      <c r="C947" s="13" t="s">
        <v>3217</v>
      </c>
      <c r="D947" t="s">
        <v>393</v>
      </c>
      <c r="E947" s="26" t="s">
        <v>3218</v>
      </c>
      <c r="F947" s="6">
        <v>53</v>
      </c>
      <c r="G947" s="6">
        <v>52.911256999999999</v>
      </c>
      <c r="H947" s="6">
        <v>53</v>
      </c>
      <c r="I947" s="4">
        <f t="shared" si="54"/>
        <v>0</v>
      </c>
      <c r="J947" s="60">
        <f t="shared" si="52"/>
        <v>7.0000000000000007E-2</v>
      </c>
      <c r="K947" s="49" t="str">
        <f t="shared" si="53"/>
        <v>Dentro del rango</v>
      </c>
      <c r="L947" s="49">
        <v>1</v>
      </c>
      <c r="M947" s="49">
        <v>0</v>
      </c>
      <c r="N947" s="49">
        <v>1</v>
      </c>
      <c r="O947" s="49">
        <v>1</v>
      </c>
      <c r="P947" s="49">
        <v>1</v>
      </c>
      <c r="Q947" s="49">
        <v>1</v>
      </c>
      <c r="R947" s="49">
        <v>1</v>
      </c>
      <c r="S947" s="49">
        <v>1</v>
      </c>
      <c r="T947" s="49">
        <v>1</v>
      </c>
      <c r="U947" s="49">
        <v>1</v>
      </c>
      <c r="V947" s="67" t="s">
        <v>3206</v>
      </c>
      <c r="W94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47" t="str">
        <f>IF(cto1255AMCO3[[#This Row],[Calificacion]]=1,"Aprobado","Subsanar")</f>
        <v>Subsanar</v>
      </c>
    </row>
    <row r="948" spans="1:24" customFormat="1" hidden="1">
      <c r="A948">
        <v>947</v>
      </c>
      <c r="B948" t="s">
        <v>3219</v>
      </c>
      <c r="C948" s="13" t="s">
        <v>3220</v>
      </c>
      <c r="D948" t="s">
        <v>393</v>
      </c>
      <c r="E948" s="26" t="s">
        <v>3221</v>
      </c>
      <c r="F948" s="6">
        <v>126</v>
      </c>
      <c r="G948" s="6">
        <v>126.1914</v>
      </c>
      <c r="H948" s="6">
        <v>126</v>
      </c>
      <c r="I948" s="4">
        <f t="shared" si="54"/>
        <v>0</v>
      </c>
      <c r="J948" s="60">
        <f t="shared" si="52"/>
        <v>0.06</v>
      </c>
      <c r="K948" s="49" t="str">
        <f t="shared" si="53"/>
        <v>Dentro del rango</v>
      </c>
      <c r="L948" s="49">
        <v>1</v>
      </c>
      <c r="M948" s="49">
        <v>0</v>
      </c>
      <c r="N948" s="49">
        <v>1</v>
      </c>
      <c r="O948" s="49">
        <v>1</v>
      </c>
      <c r="P948" s="49">
        <v>1</v>
      </c>
      <c r="Q948" s="49">
        <v>1</v>
      </c>
      <c r="R948" s="49">
        <v>1</v>
      </c>
      <c r="S948" s="49">
        <v>1</v>
      </c>
      <c r="T948" s="49">
        <v>1</v>
      </c>
      <c r="U948" s="49">
        <v>1</v>
      </c>
      <c r="V948" s="67" t="s">
        <v>3222</v>
      </c>
      <c r="W9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48" t="str">
        <f>IF(cto1255AMCO3[[#This Row],[Calificacion]]=1,"Aprobado","Subsanar")</f>
        <v>Subsanar</v>
      </c>
    </row>
    <row r="949" spans="1:24" customFormat="1" hidden="1">
      <c r="A949">
        <v>948</v>
      </c>
      <c r="B949" t="s">
        <v>3223</v>
      </c>
      <c r="C949" s="13" t="s">
        <v>3224</v>
      </c>
      <c r="D949" t="s">
        <v>393</v>
      </c>
      <c r="E949" s="26" t="s">
        <v>3225</v>
      </c>
      <c r="F949" s="6">
        <v>123</v>
      </c>
      <c r="G949" s="6">
        <v>123.449016</v>
      </c>
      <c r="H949" s="6">
        <v>123</v>
      </c>
      <c r="I949" s="4">
        <f t="shared" si="54"/>
        <v>0</v>
      </c>
      <c r="J949" s="60">
        <f t="shared" si="52"/>
        <v>0.06</v>
      </c>
      <c r="K949" s="49" t="str">
        <f t="shared" si="53"/>
        <v>Dentro del rango</v>
      </c>
      <c r="L949" s="49">
        <v>1</v>
      </c>
      <c r="M949" s="49">
        <v>0</v>
      </c>
      <c r="N949" s="49">
        <v>1</v>
      </c>
      <c r="O949" s="49">
        <v>1</v>
      </c>
      <c r="P949" s="49">
        <v>1</v>
      </c>
      <c r="Q949" s="49">
        <v>1</v>
      </c>
      <c r="R949" s="49">
        <v>1</v>
      </c>
      <c r="S949" s="49">
        <v>1</v>
      </c>
      <c r="T949" s="49">
        <v>1</v>
      </c>
      <c r="U949" s="49">
        <v>1</v>
      </c>
      <c r="V949" s="67" t="s">
        <v>3222</v>
      </c>
      <c r="W9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49" t="str">
        <f>IF(cto1255AMCO3[[#This Row],[Calificacion]]=1,"Aprobado","Subsanar")</f>
        <v>Subsanar</v>
      </c>
    </row>
    <row r="950" spans="1:24" customFormat="1" hidden="1">
      <c r="A950">
        <v>949</v>
      </c>
      <c r="B950" t="s">
        <v>3226</v>
      </c>
      <c r="C950" s="13" t="s">
        <v>3227</v>
      </c>
      <c r="D950" t="s">
        <v>393</v>
      </c>
      <c r="E950" s="26" t="s">
        <v>3228</v>
      </c>
      <c r="F950" s="6">
        <v>122</v>
      </c>
      <c r="G950" s="6">
        <v>122.37112</v>
      </c>
      <c r="H950" s="6">
        <v>122</v>
      </c>
      <c r="I950" s="4">
        <f t="shared" si="54"/>
        <v>0</v>
      </c>
      <c r="J950" s="60">
        <f t="shared" si="52"/>
        <v>0.06</v>
      </c>
      <c r="K950" s="49" t="str">
        <f t="shared" si="53"/>
        <v>Dentro del rango</v>
      </c>
      <c r="L950" s="49">
        <v>1</v>
      </c>
      <c r="M950" s="49">
        <v>0</v>
      </c>
      <c r="N950" s="49">
        <v>1</v>
      </c>
      <c r="O950" s="49">
        <v>1</v>
      </c>
      <c r="P950" s="49">
        <v>1</v>
      </c>
      <c r="Q950" s="49">
        <v>1</v>
      </c>
      <c r="R950" s="49">
        <v>1</v>
      </c>
      <c r="S950" s="49">
        <v>1</v>
      </c>
      <c r="T950" s="49">
        <v>1</v>
      </c>
      <c r="U950" s="49">
        <v>1</v>
      </c>
      <c r="V950" s="67" t="s">
        <v>3222</v>
      </c>
      <c r="W95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50" t="str">
        <f>IF(cto1255AMCO3[[#This Row],[Calificacion]]=1,"Aprobado","Subsanar")</f>
        <v>Subsanar</v>
      </c>
    </row>
    <row r="951" spans="1:24" customFormat="1" hidden="1">
      <c r="A951">
        <v>950</v>
      </c>
      <c r="B951" t="s">
        <v>3229</v>
      </c>
      <c r="C951" s="13" t="s">
        <v>3230</v>
      </c>
      <c r="D951" t="s">
        <v>393</v>
      </c>
      <c r="E951" s="26" t="s">
        <v>3231</v>
      </c>
      <c r="F951" s="6">
        <v>122</v>
      </c>
      <c r="G951" s="6">
        <v>122.52901</v>
      </c>
      <c r="H951" s="6">
        <v>122</v>
      </c>
      <c r="I951" s="4">
        <f t="shared" si="54"/>
        <v>0</v>
      </c>
      <c r="J951" s="60">
        <f t="shared" si="52"/>
        <v>0.06</v>
      </c>
      <c r="K951" s="49" t="str">
        <f t="shared" si="53"/>
        <v>Dentro del rango</v>
      </c>
      <c r="L951" s="49">
        <v>1</v>
      </c>
      <c r="M951" s="49">
        <v>0</v>
      </c>
      <c r="N951" s="49">
        <v>1</v>
      </c>
      <c r="O951" s="49">
        <v>1</v>
      </c>
      <c r="P951" s="49">
        <v>1</v>
      </c>
      <c r="Q951" s="49">
        <v>1</v>
      </c>
      <c r="R951" s="49">
        <v>1</v>
      </c>
      <c r="S951" s="49">
        <v>1</v>
      </c>
      <c r="T951" s="49">
        <v>1</v>
      </c>
      <c r="U951" s="49">
        <v>1</v>
      </c>
      <c r="V951" s="67" t="s">
        <v>3222</v>
      </c>
      <c r="W9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51" t="str">
        <f>IF(cto1255AMCO3[[#This Row],[Calificacion]]=1,"Aprobado","Subsanar")</f>
        <v>Subsanar</v>
      </c>
    </row>
    <row r="952" spans="1:24" customFormat="1" hidden="1">
      <c r="A952">
        <v>951</v>
      </c>
      <c r="B952" t="s">
        <v>3232</v>
      </c>
      <c r="C952" s="13" t="s">
        <v>25</v>
      </c>
      <c r="D952" t="s">
        <v>393</v>
      </c>
      <c r="E952" s="26" t="s">
        <v>27</v>
      </c>
      <c r="F952" s="6">
        <v>175</v>
      </c>
      <c r="G952" s="6">
        <v>175.35213300000001</v>
      </c>
      <c r="H952" s="6">
        <v>175</v>
      </c>
      <c r="I952" s="4">
        <f t="shared" si="54"/>
        <v>0</v>
      </c>
      <c r="J952" s="60">
        <f t="shared" si="52"/>
        <v>0.06</v>
      </c>
      <c r="K952" s="49" t="str">
        <f t="shared" si="53"/>
        <v>Dentro del rango</v>
      </c>
      <c r="L952" s="49">
        <v>1</v>
      </c>
      <c r="M952" s="49">
        <v>0</v>
      </c>
      <c r="N952" s="49">
        <v>1</v>
      </c>
      <c r="O952" s="49">
        <v>1</v>
      </c>
      <c r="P952" s="49">
        <v>1</v>
      </c>
      <c r="Q952" s="49">
        <v>1</v>
      </c>
      <c r="R952" s="49">
        <v>1</v>
      </c>
      <c r="S952" s="49">
        <v>1</v>
      </c>
      <c r="T952" s="49">
        <v>1</v>
      </c>
      <c r="U952" s="49">
        <v>1</v>
      </c>
      <c r="V952" s="67" t="s">
        <v>3233</v>
      </c>
      <c r="W95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52" t="str">
        <f>IF(cto1255AMCO3[[#This Row],[Calificacion]]=1,"Aprobado","Subsanar")</f>
        <v>Subsanar</v>
      </c>
    </row>
    <row r="953" spans="1:24" customFormat="1" hidden="1">
      <c r="A953">
        <v>952</v>
      </c>
      <c r="B953" t="s">
        <v>3234</v>
      </c>
      <c r="C953" s="13" t="s">
        <v>3235</v>
      </c>
      <c r="D953" t="s">
        <v>393</v>
      </c>
      <c r="E953" s="26" t="s">
        <v>3236</v>
      </c>
      <c r="F953" s="6">
        <v>139</v>
      </c>
      <c r="G953" s="6">
        <v>138.71950000000001</v>
      </c>
      <c r="H953" s="6">
        <v>139</v>
      </c>
      <c r="I953" s="4">
        <f t="shared" si="54"/>
        <v>0</v>
      </c>
      <c r="J953" s="60">
        <f t="shared" si="52"/>
        <v>0.06</v>
      </c>
      <c r="K953" s="49" t="str">
        <f t="shared" si="53"/>
        <v>Dentro del rango</v>
      </c>
      <c r="L953" s="49">
        <v>1</v>
      </c>
      <c r="M953" s="49">
        <v>0</v>
      </c>
      <c r="N953" s="49">
        <v>1</v>
      </c>
      <c r="O953" s="49">
        <v>1</v>
      </c>
      <c r="P953" s="49">
        <v>1</v>
      </c>
      <c r="Q953" s="49">
        <v>1</v>
      </c>
      <c r="R953" s="49">
        <v>1</v>
      </c>
      <c r="S953" s="49">
        <v>1</v>
      </c>
      <c r="T953" s="49">
        <v>1</v>
      </c>
      <c r="U953" s="49">
        <v>1</v>
      </c>
      <c r="V953" s="67" t="s">
        <v>3237</v>
      </c>
      <c r="W95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53" t="str">
        <f>IF(cto1255AMCO3[[#This Row],[Calificacion]]=1,"Aprobado","Subsanar")</f>
        <v>Subsanar</v>
      </c>
    </row>
    <row r="954" spans="1:24" customFormat="1" hidden="1">
      <c r="A954">
        <v>953</v>
      </c>
      <c r="B954" t="s">
        <v>3238</v>
      </c>
      <c r="C954" s="13" t="s">
        <v>3239</v>
      </c>
      <c r="D954" t="s">
        <v>393</v>
      </c>
      <c r="E954" s="26" t="s">
        <v>3240</v>
      </c>
      <c r="F954" s="6">
        <v>138</v>
      </c>
      <c r="G954" s="6">
        <v>138.32702900000001</v>
      </c>
      <c r="H954" s="6">
        <v>138</v>
      </c>
      <c r="I954" s="4">
        <f t="shared" si="54"/>
        <v>0</v>
      </c>
      <c r="J954" s="60">
        <f t="shared" si="52"/>
        <v>0.06</v>
      </c>
      <c r="K954" s="49" t="str">
        <f t="shared" si="53"/>
        <v>Dentro del rango</v>
      </c>
      <c r="L954" s="49">
        <v>1</v>
      </c>
      <c r="M954" s="49">
        <v>0</v>
      </c>
      <c r="N954" s="49">
        <v>1</v>
      </c>
      <c r="O954" s="49">
        <v>1</v>
      </c>
      <c r="P954" s="49">
        <v>1</v>
      </c>
      <c r="Q954" s="49">
        <v>1</v>
      </c>
      <c r="R954" s="49">
        <v>1</v>
      </c>
      <c r="S954" s="49">
        <v>1</v>
      </c>
      <c r="T954" s="49">
        <v>1</v>
      </c>
      <c r="U954" s="49">
        <v>1</v>
      </c>
      <c r="V954" s="67" t="s">
        <v>3237</v>
      </c>
      <c r="W95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54" t="str">
        <f>IF(cto1255AMCO3[[#This Row],[Calificacion]]=1,"Aprobado","Subsanar")</f>
        <v>Subsanar</v>
      </c>
    </row>
    <row r="955" spans="1:24" customFormat="1" hidden="1">
      <c r="A955">
        <v>954</v>
      </c>
      <c r="B955" t="s">
        <v>3241</v>
      </c>
      <c r="C955" s="13" t="s">
        <v>3242</v>
      </c>
      <c r="D955" t="s">
        <v>393</v>
      </c>
      <c r="E955" s="26" t="s">
        <v>3243</v>
      </c>
      <c r="F955" s="6">
        <v>139</v>
      </c>
      <c r="G955" s="6">
        <v>139.25048799999999</v>
      </c>
      <c r="H955" s="6">
        <v>139</v>
      </c>
      <c r="I955" s="4">
        <f t="shared" si="54"/>
        <v>0</v>
      </c>
      <c r="J955" s="60">
        <f t="shared" si="52"/>
        <v>0.06</v>
      </c>
      <c r="K955" s="49" t="str">
        <f t="shared" si="53"/>
        <v>Dentro del rango</v>
      </c>
      <c r="L955" s="49">
        <v>1</v>
      </c>
      <c r="M955" s="49">
        <v>0</v>
      </c>
      <c r="N955" s="49">
        <v>1</v>
      </c>
      <c r="O955" s="49">
        <v>1</v>
      </c>
      <c r="P955" s="49">
        <v>1</v>
      </c>
      <c r="Q955" s="49">
        <v>1</v>
      </c>
      <c r="R955" s="49">
        <v>1</v>
      </c>
      <c r="S955" s="49">
        <v>1</v>
      </c>
      <c r="T955" s="49">
        <v>1</v>
      </c>
      <c r="U955" s="49">
        <v>1</v>
      </c>
      <c r="V955" s="67" t="s">
        <v>3237</v>
      </c>
      <c r="W95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55" t="str">
        <f>IF(cto1255AMCO3[[#This Row],[Calificacion]]=1,"Aprobado","Subsanar")</f>
        <v>Subsanar</v>
      </c>
    </row>
    <row r="956" spans="1:24" customFormat="1" hidden="1">
      <c r="A956">
        <v>955</v>
      </c>
      <c r="B956" t="s">
        <v>3244</v>
      </c>
      <c r="C956" s="13" t="s">
        <v>3245</v>
      </c>
      <c r="D956" t="s">
        <v>393</v>
      </c>
      <c r="E956" s="26" t="s">
        <v>3246</v>
      </c>
      <c r="F956" s="6">
        <v>138</v>
      </c>
      <c r="G956" s="6">
        <v>137.864709</v>
      </c>
      <c r="H956" s="6">
        <v>138</v>
      </c>
      <c r="I956" s="4">
        <f t="shared" ref="I956:I987" si="55">(((ABS(H956-F956))/F956))</f>
        <v>0</v>
      </c>
      <c r="J956" s="60">
        <f t="shared" si="52"/>
        <v>0.06</v>
      </c>
      <c r="K956" s="49" t="str">
        <f t="shared" si="53"/>
        <v>Dentro del rango</v>
      </c>
      <c r="L956" s="49">
        <v>1</v>
      </c>
      <c r="M956" s="49">
        <v>0</v>
      </c>
      <c r="N956" s="49">
        <v>1</v>
      </c>
      <c r="O956" s="49">
        <v>1</v>
      </c>
      <c r="P956" s="49">
        <v>1</v>
      </c>
      <c r="Q956" s="49">
        <v>1</v>
      </c>
      <c r="R956" s="49">
        <v>1</v>
      </c>
      <c r="S956" s="49">
        <v>1</v>
      </c>
      <c r="T956" s="49">
        <v>1</v>
      </c>
      <c r="U956" s="49">
        <v>1</v>
      </c>
      <c r="V956" s="67" t="s">
        <v>3237</v>
      </c>
      <c r="W95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56" t="str">
        <f>IF(cto1255AMCO3[[#This Row],[Calificacion]]=1,"Aprobado","Subsanar")</f>
        <v>Subsanar</v>
      </c>
    </row>
    <row r="957" spans="1:24" customFormat="1" hidden="1">
      <c r="A957">
        <v>956</v>
      </c>
      <c r="B957" t="s">
        <v>3247</v>
      </c>
      <c r="C957" s="13" t="s">
        <v>3248</v>
      </c>
      <c r="D957" t="s">
        <v>393</v>
      </c>
      <c r="E957" s="26" t="s">
        <v>3249</v>
      </c>
      <c r="F957" s="6">
        <v>182</v>
      </c>
      <c r="G957" s="6">
        <v>182.44286199999999</v>
      </c>
      <c r="H957" s="6">
        <v>182</v>
      </c>
      <c r="I957" s="4">
        <f t="shared" si="55"/>
        <v>0</v>
      </c>
      <c r="J957" s="60">
        <f t="shared" si="52"/>
        <v>0.06</v>
      </c>
      <c r="K957" s="49" t="str">
        <f t="shared" si="53"/>
        <v>Dentro del rango</v>
      </c>
      <c r="L957" s="49">
        <v>1</v>
      </c>
      <c r="M957" s="49">
        <v>0</v>
      </c>
      <c r="N957" s="49">
        <v>1</v>
      </c>
      <c r="O957" s="49">
        <v>1</v>
      </c>
      <c r="P957" s="49">
        <v>1</v>
      </c>
      <c r="Q957" s="49">
        <v>1</v>
      </c>
      <c r="R957" s="49">
        <v>1</v>
      </c>
      <c r="S957" s="49">
        <v>1</v>
      </c>
      <c r="T957" s="49">
        <v>1</v>
      </c>
      <c r="U957" s="49">
        <v>1</v>
      </c>
      <c r="V957" s="67" t="s">
        <v>3237</v>
      </c>
      <c r="W95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57" t="str">
        <f>IF(cto1255AMCO3[[#This Row],[Calificacion]]=1,"Aprobado","Subsanar")</f>
        <v>Subsanar</v>
      </c>
    </row>
    <row r="958" spans="1:24" customFormat="1" hidden="1">
      <c r="A958">
        <v>957</v>
      </c>
      <c r="B958" t="s">
        <v>3250</v>
      </c>
      <c r="C958" s="13" t="s">
        <v>3251</v>
      </c>
      <c r="D958" t="s">
        <v>393</v>
      </c>
      <c r="E958" s="26" t="s">
        <v>3252</v>
      </c>
      <c r="F958" s="6">
        <v>181</v>
      </c>
      <c r="G958" s="6">
        <v>181.03367</v>
      </c>
      <c r="H958" s="6">
        <v>181</v>
      </c>
      <c r="I958" s="4">
        <f t="shared" si="55"/>
        <v>0</v>
      </c>
      <c r="J958" s="60">
        <f t="shared" si="52"/>
        <v>0.06</v>
      </c>
      <c r="K958" s="49" t="str">
        <f t="shared" si="53"/>
        <v>Dentro del rango</v>
      </c>
      <c r="L958" s="49">
        <v>1</v>
      </c>
      <c r="M958" s="49">
        <v>0</v>
      </c>
      <c r="N958" s="49">
        <v>1</v>
      </c>
      <c r="O958" s="49">
        <v>1</v>
      </c>
      <c r="P958" s="49">
        <v>1</v>
      </c>
      <c r="Q958" s="49">
        <v>1</v>
      </c>
      <c r="R958" s="49">
        <v>1</v>
      </c>
      <c r="S958" s="49">
        <v>1</v>
      </c>
      <c r="T958" s="49">
        <v>1</v>
      </c>
      <c r="U958" s="49">
        <v>1</v>
      </c>
      <c r="V958" s="67" t="s">
        <v>3237</v>
      </c>
      <c r="W95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58" t="str">
        <f>IF(cto1255AMCO3[[#This Row],[Calificacion]]=1,"Aprobado","Subsanar")</f>
        <v>Subsanar</v>
      </c>
    </row>
    <row r="959" spans="1:24" customFormat="1" hidden="1">
      <c r="A959">
        <v>958</v>
      </c>
      <c r="B959" t="s">
        <v>3253</v>
      </c>
      <c r="C959" s="13" t="s">
        <v>3254</v>
      </c>
      <c r="D959" t="s">
        <v>393</v>
      </c>
      <c r="E959" s="26" t="s">
        <v>3255</v>
      </c>
      <c r="F959" s="6">
        <v>182</v>
      </c>
      <c r="G959" s="6">
        <v>180.818412</v>
      </c>
      <c r="H959" s="6">
        <v>182</v>
      </c>
      <c r="I959" s="4">
        <f t="shared" si="55"/>
        <v>0</v>
      </c>
      <c r="J959" s="60">
        <f t="shared" si="52"/>
        <v>0.06</v>
      </c>
      <c r="K959" s="49" t="str">
        <f t="shared" si="53"/>
        <v>Dentro del rango</v>
      </c>
      <c r="L959" s="49">
        <v>1</v>
      </c>
      <c r="M959" s="49">
        <v>0</v>
      </c>
      <c r="N959" s="49">
        <v>1</v>
      </c>
      <c r="O959" s="49">
        <v>1</v>
      </c>
      <c r="P959" s="49">
        <v>1</v>
      </c>
      <c r="Q959" s="49">
        <v>1</v>
      </c>
      <c r="R959" s="49">
        <v>1</v>
      </c>
      <c r="S959" s="49">
        <v>1</v>
      </c>
      <c r="T959" s="49">
        <v>1</v>
      </c>
      <c r="U959" s="49">
        <v>1</v>
      </c>
      <c r="V959" s="67" t="s">
        <v>3237</v>
      </c>
      <c r="W95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59" t="str">
        <f>IF(cto1255AMCO3[[#This Row],[Calificacion]]=1,"Aprobado","Subsanar")</f>
        <v>Subsanar</v>
      </c>
    </row>
    <row r="960" spans="1:24" customFormat="1" hidden="1">
      <c r="A960">
        <v>959</v>
      </c>
      <c r="B960" t="s">
        <v>3256</v>
      </c>
      <c r="C960" s="13" t="s">
        <v>3257</v>
      </c>
      <c r="D960" t="s">
        <v>393</v>
      </c>
      <c r="E960" s="26" t="s">
        <v>3258</v>
      </c>
      <c r="F960" s="6">
        <v>132</v>
      </c>
      <c r="G960" s="6">
        <v>132.54550800000001</v>
      </c>
      <c r="H960" s="6">
        <v>132</v>
      </c>
      <c r="I960" s="4">
        <f t="shared" si="55"/>
        <v>0</v>
      </c>
      <c r="J960" s="60">
        <f t="shared" si="52"/>
        <v>0.06</v>
      </c>
      <c r="K960" s="49" t="str">
        <f t="shared" si="53"/>
        <v>Dentro del rango</v>
      </c>
      <c r="L960" s="49">
        <v>1</v>
      </c>
      <c r="M960" s="49">
        <v>1</v>
      </c>
      <c r="N960" s="49">
        <v>1</v>
      </c>
      <c r="O960" s="49">
        <v>1</v>
      </c>
      <c r="P960" s="49">
        <v>0</v>
      </c>
      <c r="Q960" s="49">
        <v>1</v>
      </c>
      <c r="R960" s="49">
        <v>1</v>
      </c>
      <c r="S960" s="49">
        <v>1</v>
      </c>
      <c r="T960" s="49">
        <v>1</v>
      </c>
      <c r="U960" s="49">
        <v>1</v>
      </c>
      <c r="V960" s="67" t="s">
        <v>3259</v>
      </c>
      <c r="W96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60" t="str">
        <f>IF(cto1255AMCO3[[#This Row],[Calificacion]]=1,"Aprobado","Subsanar")</f>
        <v>Subsanar</v>
      </c>
    </row>
    <row r="961" spans="1:24" customFormat="1" hidden="1">
      <c r="A961">
        <v>960</v>
      </c>
      <c r="B961" t="s">
        <v>3260</v>
      </c>
      <c r="C961" s="13" t="s">
        <v>3261</v>
      </c>
      <c r="D961" t="s">
        <v>393</v>
      </c>
      <c r="E961" s="26" t="s">
        <v>3262</v>
      </c>
      <c r="F961" s="6">
        <v>52</v>
      </c>
      <c r="G961" s="6">
        <v>51.550730999999999</v>
      </c>
      <c r="H961" s="6">
        <v>52</v>
      </c>
      <c r="I961" s="4">
        <f t="shared" si="55"/>
        <v>0</v>
      </c>
      <c r="J961" s="60">
        <f t="shared" si="52"/>
        <v>7.0000000000000007E-2</v>
      </c>
      <c r="K961" s="49" t="str">
        <f t="shared" si="53"/>
        <v>Dentro del rango</v>
      </c>
      <c r="L961" s="49">
        <v>1</v>
      </c>
      <c r="M961" s="49">
        <v>1</v>
      </c>
      <c r="N961" s="49">
        <v>1</v>
      </c>
      <c r="O961" s="49">
        <v>1</v>
      </c>
      <c r="P961" s="49">
        <v>0</v>
      </c>
      <c r="Q961" s="49">
        <v>1</v>
      </c>
      <c r="R961" s="49">
        <v>1</v>
      </c>
      <c r="S961" s="49">
        <v>1</v>
      </c>
      <c r="T961" s="49">
        <v>1</v>
      </c>
      <c r="U961" s="49">
        <v>1</v>
      </c>
      <c r="V961" s="67" t="s">
        <v>3259</v>
      </c>
      <c r="W96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61" t="str">
        <f>IF(cto1255AMCO3[[#This Row],[Calificacion]]=1,"Aprobado","Subsanar")</f>
        <v>Subsanar</v>
      </c>
    </row>
    <row r="962" spans="1:24" customFormat="1" hidden="1">
      <c r="A962">
        <v>961</v>
      </c>
      <c r="B962" t="s">
        <v>3263</v>
      </c>
      <c r="C962" s="13" t="s">
        <v>3264</v>
      </c>
      <c r="D962" t="s">
        <v>393</v>
      </c>
      <c r="E962" s="26" t="s">
        <v>3265</v>
      </c>
      <c r="F962" s="6">
        <v>83</v>
      </c>
      <c r="G962" s="6">
        <v>83.367681000000005</v>
      </c>
      <c r="H962" s="6">
        <v>83</v>
      </c>
      <c r="I962" s="4">
        <f t="shared" si="55"/>
        <v>0</v>
      </c>
      <c r="J962" s="60">
        <f t="shared" si="52"/>
        <v>0.06</v>
      </c>
      <c r="K962" s="49" t="str">
        <f t="shared" si="53"/>
        <v>Dentro del rango</v>
      </c>
      <c r="L962" s="49">
        <v>1</v>
      </c>
      <c r="M962" s="49">
        <v>1</v>
      </c>
      <c r="N962" s="49">
        <v>1</v>
      </c>
      <c r="O962" s="49">
        <v>1</v>
      </c>
      <c r="P962" s="49">
        <v>0</v>
      </c>
      <c r="Q962" s="49">
        <v>1</v>
      </c>
      <c r="R962" s="49">
        <v>1</v>
      </c>
      <c r="S962" s="49">
        <v>1</v>
      </c>
      <c r="T962" s="49">
        <v>1</v>
      </c>
      <c r="U962" s="49">
        <v>1</v>
      </c>
      <c r="V962" s="67" t="s">
        <v>3259</v>
      </c>
      <c r="W96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62" t="str">
        <f>IF(cto1255AMCO3[[#This Row],[Calificacion]]=1,"Aprobado","Subsanar")</f>
        <v>Subsanar</v>
      </c>
    </row>
    <row r="963" spans="1:24" customFormat="1" hidden="1">
      <c r="A963">
        <v>962</v>
      </c>
      <c r="B963" t="s">
        <v>3266</v>
      </c>
      <c r="C963" s="13" t="s">
        <v>3267</v>
      </c>
      <c r="D963" t="s">
        <v>393</v>
      </c>
      <c r="E963" s="26" t="s">
        <v>3268</v>
      </c>
      <c r="F963" s="6">
        <v>109</v>
      </c>
      <c r="G963" s="6">
        <v>108.72756099999999</v>
      </c>
      <c r="H963" s="6">
        <v>109</v>
      </c>
      <c r="I963" s="4">
        <f t="shared" si="55"/>
        <v>0</v>
      </c>
      <c r="J963" s="60">
        <f t="shared" si="52"/>
        <v>0.06</v>
      </c>
      <c r="K963" s="49" t="str">
        <f t="shared" si="53"/>
        <v>Dentro del rango</v>
      </c>
      <c r="L963" s="49">
        <v>1</v>
      </c>
      <c r="M963" s="49">
        <v>1</v>
      </c>
      <c r="N963" s="49">
        <v>1</v>
      </c>
      <c r="O963" s="49">
        <v>1</v>
      </c>
      <c r="P963" s="49">
        <v>0</v>
      </c>
      <c r="Q963" s="49">
        <v>1</v>
      </c>
      <c r="R963" s="49">
        <v>1</v>
      </c>
      <c r="S963" s="49">
        <v>1</v>
      </c>
      <c r="T963" s="49">
        <v>1</v>
      </c>
      <c r="U963" s="49">
        <v>1</v>
      </c>
      <c r="V963" s="67" t="s">
        <v>3269</v>
      </c>
      <c r="W96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63" t="str">
        <f>IF(cto1255AMCO3[[#This Row],[Calificacion]]=1,"Aprobado","Subsanar")</f>
        <v>Subsanar</v>
      </c>
    </row>
    <row r="964" spans="1:24" customFormat="1" hidden="1">
      <c r="A964">
        <v>963</v>
      </c>
      <c r="B964" t="s">
        <v>3270</v>
      </c>
      <c r="C964" s="13" t="s">
        <v>3271</v>
      </c>
      <c r="D964" t="s">
        <v>393</v>
      </c>
      <c r="E964" s="26" t="s">
        <v>3272</v>
      </c>
      <c r="F964" s="6">
        <v>113</v>
      </c>
      <c r="G964" s="6">
        <v>112.658843</v>
      </c>
      <c r="H964" s="6">
        <v>113</v>
      </c>
      <c r="I964" s="4">
        <f t="shared" si="55"/>
        <v>0</v>
      </c>
      <c r="J964" s="60">
        <f t="shared" si="52"/>
        <v>0.06</v>
      </c>
      <c r="K964" s="49" t="str">
        <f t="shared" si="53"/>
        <v>Dentro del rango</v>
      </c>
      <c r="L964" s="49">
        <v>1</v>
      </c>
      <c r="M964" s="49">
        <v>0</v>
      </c>
      <c r="N964" s="49">
        <v>1</v>
      </c>
      <c r="O964" s="49">
        <v>1</v>
      </c>
      <c r="P964" s="49">
        <v>1</v>
      </c>
      <c r="Q964" s="49">
        <v>1</v>
      </c>
      <c r="R964" s="49">
        <v>1</v>
      </c>
      <c r="S964" s="49">
        <v>1</v>
      </c>
      <c r="T964" s="49">
        <v>1</v>
      </c>
      <c r="U964" s="49">
        <v>1</v>
      </c>
      <c r="V964" s="67" t="s">
        <v>3273</v>
      </c>
      <c r="W96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64" t="str">
        <f>IF(cto1255AMCO3[[#This Row],[Calificacion]]=1,"Aprobado","Subsanar")</f>
        <v>Subsanar</v>
      </c>
    </row>
    <row r="965" spans="1:24" customFormat="1" hidden="1">
      <c r="A965">
        <v>964</v>
      </c>
      <c r="B965" t="s">
        <v>3274</v>
      </c>
      <c r="C965" s="13" t="s">
        <v>3275</v>
      </c>
      <c r="D965" t="s">
        <v>393</v>
      </c>
      <c r="E965" s="26" t="s">
        <v>3276</v>
      </c>
      <c r="F965" s="6">
        <v>172</v>
      </c>
      <c r="G965" s="6">
        <v>172.14649</v>
      </c>
      <c r="H965" s="6">
        <v>172</v>
      </c>
      <c r="I965" s="4">
        <f t="shared" si="55"/>
        <v>0</v>
      </c>
      <c r="J965" s="60">
        <f t="shared" si="52"/>
        <v>0.06</v>
      </c>
      <c r="K965" s="49" t="str">
        <f t="shared" si="53"/>
        <v>Dentro del rango</v>
      </c>
      <c r="L965" s="49">
        <v>1</v>
      </c>
      <c r="M965" s="49">
        <v>0</v>
      </c>
      <c r="N965" s="49">
        <v>1</v>
      </c>
      <c r="O965" s="49">
        <v>1</v>
      </c>
      <c r="P965" s="49">
        <v>1</v>
      </c>
      <c r="Q965" s="49">
        <v>1</v>
      </c>
      <c r="R965" s="49">
        <v>1</v>
      </c>
      <c r="S965" s="49">
        <v>1</v>
      </c>
      <c r="T965" s="49">
        <v>1</v>
      </c>
      <c r="U965" s="49">
        <v>1</v>
      </c>
      <c r="V965" s="67" t="s">
        <v>3277</v>
      </c>
      <c r="W96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65" t="str">
        <f>IF(cto1255AMCO3[[#This Row],[Calificacion]]=1,"Aprobado","Subsanar")</f>
        <v>Subsanar</v>
      </c>
    </row>
    <row r="966" spans="1:24" customFormat="1" hidden="1">
      <c r="A966">
        <v>965</v>
      </c>
      <c r="B966" t="s">
        <v>3278</v>
      </c>
      <c r="C966" s="13" t="s">
        <v>3279</v>
      </c>
      <c r="D966" t="s">
        <v>393</v>
      </c>
      <c r="E966" s="26" t="s">
        <v>3280</v>
      </c>
      <c r="F966" s="6">
        <v>146</v>
      </c>
      <c r="G966" s="6">
        <v>145.866927</v>
      </c>
      <c r="H966" s="6">
        <v>146</v>
      </c>
      <c r="I966" s="4">
        <f t="shared" si="55"/>
        <v>0</v>
      </c>
      <c r="J966" s="60">
        <f t="shared" si="52"/>
        <v>0.06</v>
      </c>
      <c r="K966" s="49" t="str">
        <f t="shared" si="53"/>
        <v>Dentro del rango</v>
      </c>
      <c r="L966" s="49">
        <v>1</v>
      </c>
      <c r="M966" s="49">
        <v>1</v>
      </c>
      <c r="N966" s="49">
        <v>1</v>
      </c>
      <c r="O966" s="49">
        <v>1</v>
      </c>
      <c r="P966" s="49">
        <v>0</v>
      </c>
      <c r="Q966" s="49">
        <v>1</v>
      </c>
      <c r="R966" s="49">
        <v>1</v>
      </c>
      <c r="S966" s="49">
        <v>1</v>
      </c>
      <c r="T966" s="49">
        <v>1</v>
      </c>
      <c r="U966" s="49">
        <v>1</v>
      </c>
      <c r="V966" s="67" t="s">
        <v>3281</v>
      </c>
      <c r="W96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66" t="str">
        <f>IF(cto1255AMCO3[[#This Row],[Calificacion]]=1,"Aprobado","Subsanar")</f>
        <v>Subsanar</v>
      </c>
    </row>
    <row r="967" spans="1:24" customFormat="1" hidden="1">
      <c r="A967">
        <v>966</v>
      </c>
      <c r="B967" t="s">
        <v>3282</v>
      </c>
      <c r="C967" s="13" t="s">
        <v>3283</v>
      </c>
      <c r="D967" t="s">
        <v>393</v>
      </c>
      <c r="E967" s="26" t="s">
        <v>3284</v>
      </c>
      <c r="F967" s="6">
        <v>81</v>
      </c>
      <c r="G967" s="6">
        <v>81.141441999999998</v>
      </c>
      <c r="H967" s="6">
        <v>81</v>
      </c>
      <c r="I967" s="4">
        <f t="shared" si="55"/>
        <v>0</v>
      </c>
      <c r="J967" s="60">
        <f t="shared" si="52"/>
        <v>0.06</v>
      </c>
      <c r="K967" s="49" t="str">
        <f t="shared" si="53"/>
        <v>Dentro del rango</v>
      </c>
      <c r="L967" s="49">
        <v>1</v>
      </c>
      <c r="M967" s="49">
        <v>1</v>
      </c>
      <c r="N967" s="49">
        <v>1</v>
      </c>
      <c r="O967" s="49">
        <v>1</v>
      </c>
      <c r="P967" s="49">
        <v>0</v>
      </c>
      <c r="Q967" s="49">
        <v>1</v>
      </c>
      <c r="R967" s="49">
        <v>1</v>
      </c>
      <c r="S967" s="49">
        <v>1</v>
      </c>
      <c r="T967" s="49">
        <v>1</v>
      </c>
      <c r="U967" s="49">
        <v>1</v>
      </c>
      <c r="V967" s="67" t="s">
        <v>3285</v>
      </c>
      <c r="W96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67" t="str">
        <f>IF(cto1255AMCO3[[#This Row],[Calificacion]]=1,"Aprobado","Subsanar")</f>
        <v>Subsanar</v>
      </c>
    </row>
    <row r="968" spans="1:24" customFormat="1" hidden="1">
      <c r="A968">
        <v>967</v>
      </c>
      <c r="B968" t="s">
        <v>3286</v>
      </c>
      <c r="C968" s="13" t="s">
        <v>3287</v>
      </c>
      <c r="D968" t="s">
        <v>393</v>
      </c>
      <c r="E968" s="26" t="s">
        <v>3288</v>
      </c>
      <c r="F968" s="6">
        <v>117</v>
      </c>
      <c r="G968" s="6">
        <v>116.671679</v>
      </c>
      <c r="H968" s="6">
        <v>117</v>
      </c>
      <c r="I968" s="4">
        <f t="shared" si="55"/>
        <v>0</v>
      </c>
      <c r="J968" s="60">
        <f t="shared" si="52"/>
        <v>0.06</v>
      </c>
      <c r="K968" s="49" t="str">
        <f t="shared" si="53"/>
        <v>Dentro del rango</v>
      </c>
      <c r="L968" s="49">
        <v>1</v>
      </c>
      <c r="M968" s="49">
        <v>1</v>
      </c>
      <c r="N968" s="49">
        <v>1</v>
      </c>
      <c r="O968" s="49">
        <v>1</v>
      </c>
      <c r="P968" s="49">
        <v>0</v>
      </c>
      <c r="Q968" s="49">
        <v>1</v>
      </c>
      <c r="R968" s="49">
        <v>1</v>
      </c>
      <c r="S968" s="49">
        <v>1</v>
      </c>
      <c r="T968" s="49">
        <v>1</v>
      </c>
      <c r="U968" s="49">
        <v>1</v>
      </c>
      <c r="V968" s="67" t="s">
        <v>3285</v>
      </c>
      <c r="W96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68" t="str">
        <f>IF(cto1255AMCO3[[#This Row],[Calificacion]]=1,"Aprobado","Subsanar")</f>
        <v>Subsanar</v>
      </c>
    </row>
    <row r="969" spans="1:24" customFormat="1" hidden="1">
      <c r="A969">
        <v>968</v>
      </c>
      <c r="B969" t="s">
        <v>3289</v>
      </c>
      <c r="C969" s="13" t="s">
        <v>3290</v>
      </c>
      <c r="D969" t="s">
        <v>393</v>
      </c>
      <c r="E969" s="26" t="s">
        <v>3291</v>
      </c>
      <c r="F969" s="6">
        <v>81</v>
      </c>
      <c r="G969" s="6">
        <v>80.597020999999998</v>
      </c>
      <c r="H969" s="6">
        <v>81</v>
      </c>
      <c r="I969" s="4">
        <f t="shared" si="55"/>
        <v>0</v>
      </c>
      <c r="J969" s="60">
        <f t="shared" si="52"/>
        <v>0.06</v>
      </c>
      <c r="K969" s="49" t="str">
        <f t="shared" si="53"/>
        <v>Dentro del rango</v>
      </c>
      <c r="L969" s="49">
        <v>1</v>
      </c>
      <c r="M969" s="49">
        <v>1</v>
      </c>
      <c r="N969" s="49">
        <v>1</v>
      </c>
      <c r="O969" s="49">
        <v>0</v>
      </c>
      <c r="P969" s="49">
        <v>0</v>
      </c>
      <c r="Q969" s="49">
        <v>1</v>
      </c>
      <c r="R969" s="49">
        <v>1</v>
      </c>
      <c r="S969" s="49">
        <v>1</v>
      </c>
      <c r="T969" s="49">
        <v>1</v>
      </c>
      <c r="U969" s="49">
        <v>1</v>
      </c>
      <c r="V969" s="67" t="s">
        <v>3292</v>
      </c>
      <c r="W96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969" t="str">
        <f>IF(cto1255AMCO3[[#This Row],[Calificacion]]=1,"Aprobado","Subsanar")</f>
        <v>Subsanar</v>
      </c>
    </row>
    <row r="970" spans="1:24" customFormat="1" hidden="1">
      <c r="A970">
        <v>969</v>
      </c>
      <c r="B970" t="s">
        <v>3293</v>
      </c>
      <c r="C970" s="13" t="s">
        <v>3294</v>
      </c>
      <c r="D970" t="s">
        <v>393</v>
      </c>
      <c r="E970" s="26" t="s">
        <v>3295</v>
      </c>
      <c r="F970" s="6">
        <v>124</v>
      </c>
      <c r="G970" s="6">
        <v>123.887407</v>
      </c>
      <c r="H970" s="6">
        <v>124</v>
      </c>
      <c r="I970" s="4">
        <f t="shared" si="55"/>
        <v>0</v>
      </c>
      <c r="J970" s="60">
        <f t="shared" si="52"/>
        <v>0.06</v>
      </c>
      <c r="K970" s="49" t="str">
        <f t="shared" si="53"/>
        <v>Dentro del rango</v>
      </c>
      <c r="L970" s="49">
        <v>1</v>
      </c>
      <c r="M970" s="49">
        <v>1</v>
      </c>
      <c r="N970" s="49">
        <v>1</v>
      </c>
      <c r="O970" s="49">
        <v>1</v>
      </c>
      <c r="P970" s="49">
        <v>1</v>
      </c>
      <c r="Q970" s="49">
        <v>1</v>
      </c>
      <c r="R970" s="49">
        <v>0</v>
      </c>
      <c r="S970" s="49">
        <v>1</v>
      </c>
      <c r="T970" s="49">
        <v>1</v>
      </c>
      <c r="U970" s="49">
        <v>1</v>
      </c>
      <c r="V970" s="67" t="s">
        <v>3296</v>
      </c>
      <c r="W97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70" t="str">
        <f>IF(cto1255AMCO3[[#This Row],[Calificacion]]=1,"Aprobado","Subsanar")</f>
        <v>Subsanar</v>
      </c>
    </row>
    <row r="971" spans="1:24" customFormat="1" hidden="1">
      <c r="A971">
        <v>970</v>
      </c>
      <c r="B971" t="s">
        <v>3297</v>
      </c>
      <c r="C971" s="13" t="s">
        <v>3298</v>
      </c>
      <c r="D971" t="s">
        <v>393</v>
      </c>
      <c r="E971" s="26" t="s">
        <v>3299</v>
      </c>
      <c r="F971" s="6">
        <v>132</v>
      </c>
      <c r="G971" s="6">
        <v>131.73273499999999</v>
      </c>
      <c r="H971" s="6">
        <v>132</v>
      </c>
      <c r="I971" s="4">
        <f t="shared" si="55"/>
        <v>0</v>
      </c>
      <c r="J971" s="60">
        <f t="shared" si="52"/>
        <v>0.06</v>
      </c>
      <c r="K971" s="49" t="str">
        <f t="shared" si="53"/>
        <v>Dentro del rango</v>
      </c>
      <c r="L971" s="49">
        <v>1</v>
      </c>
      <c r="M971" s="49">
        <v>0</v>
      </c>
      <c r="N971" s="49">
        <v>1</v>
      </c>
      <c r="O971" s="49">
        <v>1</v>
      </c>
      <c r="P971" s="49">
        <v>1</v>
      </c>
      <c r="Q971" s="49">
        <v>1</v>
      </c>
      <c r="R971" s="49">
        <v>1</v>
      </c>
      <c r="S971" s="49">
        <v>1</v>
      </c>
      <c r="T971" s="49">
        <v>1</v>
      </c>
      <c r="U971" s="49">
        <v>1</v>
      </c>
      <c r="V971" s="67" t="s">
        <v>3277</v>
      </c>
      <c r="W97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71" t="str">
        <f>IF(cto1255AMCO3[[#This Row],[Calificacion]]=1,"Aprobado","Subsanar")</f>
        <v>Subsanar</v>
      </c>
    </row>
    <row r="972" spans="1:24" customFormat="1" hidden="1">
      <c r="A972">
        <v>971</v>
      </c>
      <c r="B972" t="s">
        <v>3300</v>
      </c>
      <c r="C972" s="13" t="s">
        <v>3301</v>
      </c>
      <c r="D972" t="s">
        <v>393</v>
      </c>
      <c r="E972" s="26" t="s">
        <v>3302</v>
      </c>
      <c r="F972" s="6">
        <v>124</v>
      </c>
      <c r="G972" s="6">
        <v>124.55774700000001</v>
      </c>
      <c r="H972" s="6">
        <v>124</v>
      </c>
      <c r="I972" s="4">
        <f t="shared" si="55"/>
        <v>0</v>
      </c>
      <c r="J972" s="60">
        <f t="shared" si="52"/>
        <v>0.06</v>
      </c>
      <c r="K972" s="49" t="str">
        <f t="shared" si="53"/>
        <v>Dentro del rango</v>
      </c>
      <c r="L972" s="49">
        <v>1</v>
      </c>
      <c r="M972" s="49">
        <v>0</v>
      </c>
      <c r="N972" s="49">
        <v>1</v>
      </c>
      <c r="O972" s="49">
        <v>1</v>
      </c>
      <c r="P972" s="49">
        <v>1</v>
      </c>
      <c r="Q972" s="49">
        <v>1</v>
      </c>
      <c r="R972" s="49">
        <v>1</v>
      </c>
      <c r="S972" s="49">
        <v>1</v>
      </c>
      <c r="T972" s="49">
        <v>1</v>
      </c>
      <c r="U972" s="49">
        <v>1</v>
      </c>
      <c r="V972" s="67" t="s">
        <v>3277</v>
      </c>
      <c r="W97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72" t="str">
        <f>IF(cto1255AMCO3[[#This Row],[Calificacion]]=1,"Aprobado","Subsanar")</f>
        <v>Subsanar</v>
      </c>
    </row>
    <row r="973" spans="1:24" customFormat="1" hidden="1">
      <c r="A973">
        <v>972</v>
      </c>
      <c r="B973" t="s">
        <v>3303</v>
      </c>
      <c r="C973" s="13" t="s">
        <v>3304</v>
      </c>
      <c r="D973" t="s">
        <v>393</v>
      </c>
      <c r="E973" s="26" t="s">
        <v>3305</v>
      </c>
      <c r="F973" s="6">
        <v>130</v>
      </c>
      <c r="G973" s="6">
        <v>129.96051299999999</v>
      </c>
      <c r="H973" s="6">
        <v>130</v>
      </c>
      <c r="I973" s="4">
        <f t="shared" si="55"/>
        <v>0</v>
      </c>
      <c r="J973" s="60">
        <f t="shared" si="52"/>
        <v>0.06</v>
      </c>
      <c r="K973" s="49" t="str">
        <f t="shared" si="53"/>
        <v>Dentro del rango</v>
      </c>
      <c r="L973" s="49">
        <v>1</v>
      </c>
      <c r="M973" s="49">
        <v>1</v>
      </c>
      <c r="N973" s="49">
        <v>1</v>
      </c>
      <c r="O973" s="49">
        <v>1</v>
      </c>
      <c r="P973" s="49">
        <v>1</v>
      </c>
      <c r="Q973" s="49">
        <v>1</v>
      </c>
      <c r="R973" s="49">
        <v>0</v>
      </c>
      <c r="S973" s="49">
        <v>1</v>
      </c>
      <c r="T973" s="49">
        <v>1</v>
      </c>
      <c r="U973" s="49">
        <v>1</v>
      </c>
      <c r="V973" s="67" t="s">
        <v>3306</v>
      </c>
      <c r="W97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73" t="str">
        <f>IF(cto1255AMCO3[[#This Row],[Calificacion]]=1,"Aprobado","Subsanar")</f>
        <v>Subsanar</v>
      </c>
    </row>
    <row r="974" spans="1:24" customFormat="1" hidden="1">
      <c r="A974">
        <v>973</v>
      </c>
      <c r="B974" t="s">
        <v>3307</v>
      </c>
      <c r="C974" s="13" t="s">
        <v>3308</v>
      </c>
      <c r="D974" t="s">
        <v>393</v>
      </c>
      <c r="E974" s="26" t="s">
        <v>3309</v>
      </c>
      <c r="F974" s="6">
        <v>135</v>
      </c>
      <c r="G974" s="6">
        <v>134.91977800000001</v>
      </c>
      <c r="H974" s="6">
        <v>135</v>
      </c>
      <c r="I974" s="4">
        <f t="shared" si="55"/>
        <v>0</v>
      </c>
      <c r="J974" s="60">
        <f t="shared" si="52"/>
        <v>0.06</v>
      </c>
      <c r="K974" s="49" t="str">
        <f t="shared" si="53"/>
        <v>Dentro del rango</v>
      </c>
      <c r="L974" s="49">
        <v>1</v>
      </c>
      <c r="M974" s="49">
        <v>0</v>
      </c>
      <c r="N974" s="49">
        <v>1</v>
      </c>
      <c r="O974" s="49">
        <v>1</v>
      </c>
      <c r="P974" s="49">
        <v>1</v>
      </c>
      <c r="Q974" s="49">
        <v>1</v>
      </c>
      <c r="R974" s="49">
        <v>1</v>
      </c>
      <c r="S974" s="49">
        <v>1</v>
      </c>
      <c r="T974" s="49">
        <v>1</v>
      </c>
      <c r="U974" s="49">
        <v>1</v>
      </c>
      <c r="V974" s="67" t="s">
        <v>3277</v>
      </c>
      <c r="W97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74" t="str">
        <f>IF(cto1255AMCO3[[#This Row],[Calificacion]]=1,"Aprobado","Subsanar")</f>
        <v>Subsanar</v>
      </c>
    </row>
    <row r="975" spans="1:24" customFormat="1" hidden="1">
      <c r="A975">
        <v>974</v>
      </c>
      <c r="B975" t="s">
        <v>3310</v>
      </c>
      <c r="C975" s="13" t="s">
        <v>3311</v>
      </c>
      <c r="D975" t="s">
        <v>393</v>
      </c>
      <c r="E975" s="26" t="s">
        <v>3312</v>
      </c>
      <c r="F975" s="6">
        <v>134</v>
      </c>
      <c r="G975" s="6">
        <v>133.60986399999999</v>
      </c>
      <c r="H975" s="6">
        <v>134</v>
      </c>
      <c r="I975" s="4">
        <f t="shared" si="55"/>
        <v>0</v>
      </c>
      <c r="J975" s="60">
        <f t="shared" si="52"/>
        <v>0.06</v>
      </c>
      <c r="K975" s="49" t="str">
        <f t="shared" si="53"/>
        <v>Dentro del rango</v>
      </c>
      <c r="L975" s="49">
        <v>1</v>
      </c>
      <c r="M975" s="49">
        <v>0</v>
      </c>
      <c r="N975" s="49">
        <v>1</v>
      </c>
      <c r="O975" s="49">
        <v>1</v>
      </c>
      <c r="P975" s="49">
        <v>1</v>
      </c>
      <c r="Q975" s="49">
        <v>1</v>
      </c>
      <c r="R975" s="49">
        <v>1</v>
      </c>
      <c r="S975" s="49">
        <v>1</v>
      </c>
      <c r="T975" s="49">
        <v>1</v>
      </c>
      <c r="U975" s="49">
        <v>1</v>
      </c>
      <c r="V975" s="67" t="s">
        <v>3277</v>
      </c>
      <c r="W97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75" t="str">
        <f>IF(cto1255AMCO3[[#This Row],[Calificacion]]=1,"Aprobado","Subsanar")</f>
        <v>Subsanar</v>
      </c>
    </row>
    <row r="976" spans="1:24" customFormat="1" hidden="1">
      <c r="A976">
        <v>975</v>
      </c>
      <c r="B976" t="s">
        <v>3313</v>
      </c>
      <c r="C976" s="13" t="s">
        <v>3314</v>
      </c>
      <c r="D976" t="s">
        <v>393</v>
      </c>
      <c r="E976" s="26" t="s">
        <v>3315</v>
      </c>
      <c r="F976" s="6">
        <v>129</v>
      </c>
      <c r="G976" s="6">
        <v>129.05701999999999</v>
      </c>
      <c r="H976" s="6">
        <v>129</v>
      </c>
      <c r="I976" s="4">
        <f t="shared" si="55"/>
        <v>0</v>
      </c>
      <c r="J976" s="60">
        <f t="shared" si="52"/>
        <v>0.06</v>
      </c>
      <c r="K976" s="49" t="str">
        <f t="shared" si="53"/>
        <v>Dentro del rango</v>
      </c>
      <c r="L976" s="49">
        <v>1</v>
      </c>
      <c r="M976" s="49">
        <v>1</v>
      </c>
      <c r="N976" s="49">
        <v>1</v>
      </c>
      <c r="O976" s="49">
        <v>1</v>
      </c>
      <c r="P976" s="49">
        <v>0</v>
      </c>
      <c r="Q976" s="49">
        <v>1</v>
      </c>
      <c r="R976" s="49">
        <v>1</v>
      </c>
      <c r="S976" s="49">
        <v>1</v>
      </c>
      <c r="T976" s="49">
        <v>1</v>
      </c>
      <c r="U976" s="49">
        <v>1</v>
      </c>
      <c r="V976" s="67" t="s">
        <v>3285</v>
      </c>
      <c r="W97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76" t="str">
        <f>IF(cto1255AMCO3[[#This Row],[Calificacion]]=1,"Aprobado","Subsanar")</f>
        <v>Subsanar</v>
      </c>
    </row>
    <row r="977" spans="1:24" customFormat="1" hidden="1">
      <c r="A977">
        <v>976</v>
      </c>
      <c r="B977" t="s">
        <v>3316</v>
      </c>
      <c r="C977" s="13" t="s">
        <v>3317</v>
      </c>
      <c r="D977" t="s">
        <v>393</v>
      </c>
      <c r="E977" s="26" t="s">
        <v>3318</v>
      </c>
      <c r="F977" s="6">
        <v>45</v>
      </c>
      <c r="G977" s="6">
        <v>44.826228</v>
      </c>
      <c r="H977" s="6" t="s">
        <v>3319</v>
      </c>
      <c r="I977" s="4" t="e">
        <f t="shared" si="55"/>
        <v>#VALUE!</v>
      </c>
      <c r="J977" s="60">
        <f t="shared" si="52"/>
        <v>0.03</v>
      </c>
      <c r="K977" s="49" t="e">
        <f t="shared" si="53"/>
        <v>#VALUE!</v>
      </c>
      <c r="L977" s="49">
        <v>0</v>
      </c>
      <c r="M977" s="49"/>
      <c r="N977" s="49"/>
      <c r="O977" s="49"/>
      <c r="P977" s="49"/>
      <c r="Q977" s="49"/>
      <c r="R977" s="49"/>
      <c r="S977" s="49"/>
      <c r="T977" s="49"/>
      <c r="U977" s="49"/>
      <c r="V977" s="67" t="s">
        <v>3320</v>
      </c>
      <c r="W97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v>
      </c>
      <c r="X977" t="str">
        <f>IF(cto1255AMCO3[[#This Row],[Calificacion]]=1,"Aprobado","Subsanar")</f>
        <v>Subsanar</v>
      </c>
    </row>
    <row r="978" spans="1:24" customFormat="1" hidden="1">
      <c r="A978">
        <v>977</v>
      </c>
      <c r="B978" t="s">
        <v>3321</v>
      </c>
      <c r="C978" s="13" t="s">
        <v>3322</v>
      </c>
      <c r="D978" t="s">
        <v>393</v>
      </c>
      <c r="E978" s="26" t="s">
        <v>3323</v>
      </c>
      <c r="F978" s="6">
        <v>140</v>
      </c>
      <c r="G978" s="6">
        <v>141.95308199999999</v>
      </c>
      <c r="H978" s="6">
        <v>140</v>
      </c>
      <c r="I978" s="4">
        <f t="shared" si="55"/>
        <v>0</v>
      </c>
      <c r="J978" s="60">
        <f t="shared" si="52"/>
        <v>0.06</v>
      </c>
      <c r="K978" s="49" t="str">
        <f t="shared" si="53"/>
        <v>Dentro del rango</v>
      </c>
      <c r="L978" s="49">
        <v>1</v>
      </c>
      <c r="M978" s="49">
        <v>1</v>
      </c>
      <c r="N978" s="49">
        <v>1</v>
      </c>
      <c r="O978" s="49">
        <v>1</v>
      </c>
      <c r="P978" s="49">
        <v>0</v>
      </c>
      <c r="Q978" s="49">
        <v>1</v>
      </c>
      <c r="R978" s="49">
        <v>1</v>
      </c>
      <c r="S978" s="49">
        <v>1</v>
      </c>
      <c r="T978" s="49">
        <v>1</v>
      </c>
      <c r="U978" s="49">
        <v>1</v>
      </c>
      <c r="V978" s="67" t="s">
        <v>3285</v>
      </c>
      <c r="W97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78" t="str">
        <f>IF(cto1255AMCO3[[#This Row],[Calificacion]]=1,"Aprobado","Subsanar")</f>
        <v>Subsanar</v>
      </c>
    </row>
    <row r="979" spans="1:24" customFormat="1" hidden="1">
      <c r="A979">
        <v>978</v>
      </c>
      <c r="B979" t="s">
        <v>3324</v>
      </c>
      <c r="C979" s="13" t="s">
        <v>3325</v>
      </c>
      <c r="D979" t="s">
        <v>393</v>
      </c>
      <c r="E979" s="26" t="s">
        <v>3326</v>
      </c>
      <c r="F979" s="6">
        <v>135</v>
      </c>
      <c r="G979" s="6">
        <v>135.54218900000001</v>
      </c>
      <c r="H979" s="6">
        <v>135</v>
      </c>
      <c r="I979" s="4">
        <f t="shared" si="55"/>
        <v>0</v>
      </c>
      <c r="J979" s="60">
        <f t="shared" si="52"/>
        <v>0.06</v>
      </c>
      <c r="K979" s="49" t="str">
        <f t="shared" si="53"/>
        <v>Dentro del rango</v>
      </c>
      <c r="L979" s="49">
        <v>1</v>
      </c>
      <c r="M979" s="49">
        <v>1</v>
      </c>
      <c r="N979" s="49">
        <v>1</v>
      </c>
      <c r="O979" s="49">
        <v>1</v>
      </c>
      <c r="P979" s="49">
        <v>0</v>
      </c>
      <c r="Q979" s="49">
        <v>1</v>
      </c>
      <c r="R979" s="49">
        <v>1</v>
      </c>
      <c r="S979" s="49">
        <v>1</v>
      </c>
      <c r="T979" s="49">
        <v>1</v>
      </c>
      <c r="U979" s="49">
        <v>1</v>
      </c>
      <c r="V979" s="67" t="s">
        <v>3281</v>
      </c>
      <c r="W97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79" t="str">
        <f>IF(cto1255AMCO3[[#This Row],[Calificacion]]=1,"Aprobado","Subsanar")</f>
        <v>Subsanar</v>
      </c>
    </row>
    <row r="980" spans="1:24" customFormat="1" hidden="1">
      <c r="A980">
        <v>979</v>
      </c>
      <c r="B980" t="s">
        <v>3327</v>
      </c>
      <c r="C980" s="13" t="s">
        <v>3328</v>
      </c>
      <c r="D980" t="s">
        <v>393</v>
      </c>
      <c r="E980" s="26" t="s">
        <v>3329</v>
      </c>
      <c r="F980" s="6">
        <v>90</v>
      </c>
      <c r="G980" s="6">
        <v>90.389701000000002</v>
      </c>
      <c r="H980" s="6">
        <v>90</v>
      </c>
      <c r="I980" s="4">
        <f t="shared" si="55"/>
        <v>0</v>
      </c>
      <c r="J980" s="60">
        <f t="shared" si="52"/>
        <v>0.06</v>
      </c>
      <c r="K980" s="49" t="str">
        <f t="shared" si="53"/>
        <v>Dentro del rango</v>
      </c>
      <c r="L980" s="49">
        <v>1</v>
      </c>
      <c r="M980" s="49">
        <v>1</v>
      </c>
      <c r="N980" s="49">
        <v>1</v>
      </c>
      <c r="O980" s="49">
        <v>1</v>
      </c>
      <c r="P980" s="49">
        <v>0</v>
      </c>
      <c r="Q980" s="49">
        <v>1</v>
      </c>
      <c r="R980" s="49">
        <v>1</v>
      </c>
      <c r="S980" s="49">
        <v>1</v>
      </c>
      <c r="T980" s="49">
        <v>1</v>
      </c>
      <c r="U980" s="49">
        <v>1</v>
      </c>
      <c r="V980" s="67" t="s">
        <v>3285</v>
      </c>
      <c r="W98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80" t="str">
        <f>IF(cto1255AMCO3[[#This Row],[Calificacion]]=1,"Aprobado","Subsanar")</f>
        <v>Subsanar</v>
      </c>
    </row>
    <row r="981" spans="1:24" customFormat="1" hidden="1">
      <c r="A981">
        <v>980</v>
      </c>
      <c r="B981" t="s">
        <v>3330</v>
      </c>
      <c r="C981" s="13" t="s">
        <v>3331</v>
      </c>
      <c r="D981" t="s">
        <v>393</v>
      </c>
      <c r="E981" s="26" t="s">
        <v>3332</v>
      </c>
      <c r="F981" s="6">
        <v>91</v>
      </c>
      <c r="G981" s="6">
        <v>91.321072999999998</v>
      </c>
      <c r="H981" s="6">
        <v>91</v>
      </c>
      <c r="I981" s="4">
        <f t="shared" si="55"/>
        <v>0</v>
      </c>
      <c r="J981" s="60">
        <f t="shared" si="52"/>
        <v>0.06</v>
      </c>
      <c r="K981" s="49" t="str">
        <f t="shared" si="53"/>
        <v>Dentro del rango</v>
      </c>
      <c r="L981" s="49">
        <v>1</v>
      </c>
      <c r="M981" s="49">
        <v>1</v>
      </c>
      <c r="N981" s="49">
        <v>1</v>
      </c>
      <c r="O981" s="49">
        <v>1</v>
      </c>
      <c r="P981" s="49">
        <v>0</v>
      </c>
      <c r="Q981" s="49">
        <v>1</v>
      </c>
      <c r="R981" s="49">
        <v>1</v>
      </c>
      <c r="S981" s="49">
        <v>1</v>
      </c>
      <c r="T981" s="49">
        <v>1</v>
      </c>
      <c r="U981" s="49">
        <v>1</v>
      </c>
      <c r="V981" s="67" t="s">
        <v>3285</v>
      </c>
      <c r="W98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81" t="str">
        <f>IF(cto1255AMCO3[[#This Row],[Calificacion]]=1,"Aprobado","Subsanar")</f>
        <v>Subsanar</v>
      </c>
    </row>
    <row r="982" spans="1:24" customFormat="1" hidden="1">
      <c r="A982">
        <v>981</v>
      </c>
      <c r="B982" t="s">
        <v>3333</v>
      </c>
      <c r="C982" s="13" t="s">
        <v>3334</v>
      </c>
      <c r="D982" t="s">
        <v>393</v>
      </c>
      <c r="E982" s="26" t="s">
        <v>3335</v>
      </c>
      <c r="F982" s="6">
        <v>105</v>
      </c>
      <c r="G982" s="6">
        <v>105.50138099999999</v>
      </c>
      <c r="H982" s="6">
        <v>105</v>
      </c>
      <c r="I982" s="4">
        <f t="shared" si="55"/>
        <v>0</v>
      </c>
      <c r="J982" s="60">
        <f t="shared" si="52"/>
        <v>0.06</v>
      </c>
      <c r="K982" s="49" t="str">
        <f t="shared" si="53"/>
        <v>Dentro del rango</v>
      </c>
      <c r="L982" s="49">
        <v>1</v>
      </c>
      <c r="M982" s="49">
        <v>1</v>
      </c>
      <c r="N982" s="49">
        <v>1</v>
      </c>
      <c r="O982" s="49">
        <v>1</v>
      </c>
      <c r="P982" s="49">
        <v>0</v>
      </c>
      <c r="Q982" s="49">
        <v>1</v>
      </c>
      <c r="R982" s="49">
        <v>1</v>
      </c>
      <c r="S982" s="49">
        <v>1</v>
      </c>
      <c r="T982" s="49">
        <v>1</v>
      </c>
      <c r="U982" s="49">
        <v>1</v>
      </c>
      <c r="V982" s="67" t="s">
        <v>3285</v>
      </c>
      <c r="W98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82" t="str">
        <f>IF(cto1255AMCO3[[#This Row],[Calificacion]]=1,"Aprobado","Subsanar")</f>
        <v>Subsanar</v>
      </c>
    </row>
    <row r="983" spans="1:24" customFormat="1" hidden="1">
      <c r="A983">
        <v>982</v>
      </c>
      <c r="B983" t="s">
        <v>3336</v>
      </c>
      <c r="C983" s="13" t="s">
        <v>3337</v>
      </c>
      <c r="D983" t="s">
        <v>393</v>
      </c>
      <c r="E983" s="26" t="s">
        <v>3338</v>
      </c>
      <c r="F983" s="6">
        <v>108</v>
      </c>
      <c r="G983" s="6">
        <v>107.82043899999999</v>
      </c>
      <c r="H983" s="6">
        <v>108</v>
      </c>
      <c r="I983" s="4">
        <f t="shared" si="55"/>
        <v>0</v>
      </c>
      <c r="J983" s="60">
        <f t="shared" si="52"/>
        <v>0.06</v>
      </c>
      <c r="K983" s="49" t="str">
        <f t="shared" si="53"/>
        <v>Dentro del rango</v>
      </c>
      <c r="L983" s="49">
        <v>1</v>
      </c>
      <c r="M983" s="49">
        <v>1</v>
      </c>
      <c r="N983" s="49">
        <v>1</v>
      </c>
      <c r="O983" s="49">
        <v>1</v>
      </c>
      <c r="P983" s="49">
        <v>0</v>
      </c>
      <c r="Q983" s="49">
        <v>1</v>
      </c>
      <c r="R983" s="49">
        <v>1</v>
      </c>
      <c r="S983" s="49">
        <v>1</v>
      </c>
      <c r="T983" s="49">
        <v>1</v>
      </c>
      <c r="U983" s="49">
        <v>1</v>
      </c>
      <c r="V983" s="67" t="s">
        <v>3285</v>
      </c>
      <c r="W98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83" t="str">
        <f>IF(cto1255AMCO3[[#This Row],[Calificacion]]=1,"Aprobado","Subsanar")</f>
        <v>Subsanar</v>
      </c>
    </row>
    <row r="984" spans="1:24" customFormat="1" hidden="1">
      <c r="A984">
        <v>983</v>
      </c>
      <c r="B984" t="s">
        <v>3339</v>
      </c>
      <c r="C984" s="13" t="s">
        <v>3340</v>
      </c>
      <c r="D984" t="s">
        <v>393</v>
      </c>
      <c r="E984" s="26" t="s">
        <v>3341</v>
      </c>
      <c r="F984" s="6">
        <v>102</v>
      </c>
      <c r="G984" s="6">
        <v>98.025723999999997</v>
      </c>
      <c r="H984" s="6">
        <v>102</v>
      </c>
      <c r="I984" s="4">
        <f t="shared" si="55"/>
        <v>0</v>
      </c>
      <c r="J984" s="60">
        <f t="shared" si="52"/>
        <v>0.06</v>
      </c>
      <c r="K984" s="49" t="str">
        <f t="shared" si="53"/>
        <v>Dentro del rango</v>
      </c>
      <c r="L984" s="49">
        <v>1</v>
      </c>
      <c r="M984" s="49">
        <v>1</v>
      </c>
      <c r="N984" s="49">
        <v>1</v>
      </c>
      <c r="O984" s="49">
        <v>1</v>
      </c>
      <c r="P984" s="49">
        <v>0</v>
      </c>
      <c r="Q984" s="49">
        <v>1</v>
      </c>
      <c r="R984" s="49">
        <v>1</v>
      </c>
      <c r="S984" s="49">
        <v>1</v>
      </c>
      <c r="T984" s="49">
        <v>1</v>
      </c>
      <c r="U984" s="49">
        <v>1</v>
      </c>
      <c r="V984" s="67" t="s">
        <v>3285</v>
      </c>
      <c r="W98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84" t="str">
        <f>IF(cto1255AMCO3[[#This Row],[Calificacion]]=1,"Aprobado","Subsanar")</f>
        <v>Subsanar</v>
      </c>
    </row>
    <row r="985" spans="1:24" customFormat="1" hidden="1">
      <c r="A985">
        <v>984</v>
      </c>
      <c r="B985" t="s">
        <v>3342</v>
      </c>
      <c r="C985" s="13" t="s">
        <v>3343</v>
      </c>
      <c r="D985" t="s">
        <v>393</v>
      </c>
      <c r="E985" s="26" t="s">
        <v>3344</v>
      </c>
      <c r="F985" s="6">
        <v>102</v>
      </c>
      <c r="G985" s="6">
        <v>103.863659</v>
      </c>
      <c r="H985" s="6">
        <v>102</v>
      </c>
      <c r="I985" s="4">
        <f t="shared" si="55"/>
        <v>0</v>
      </c>
      <c r="J985" s="60">
        <f t="shared" si="52"/>
        <v>0.06</v>
      </c>
      <c r="K985" s="49" t="str">
        <f t="shared" si="53"/>
        <v>Dentro del rango</v>
      </c>
      <c r="L985" s="49">
        <v>1</v>
      </c>
      <c r="M985" s="49">
        <v>1</v>
      </c>
      <c r="N985" s="49">
        <v>1</v>
      </c>
      <c r="O985" s="49">
        <v>1</v>
      </c>
      <c r="P985" s="49">
        <v>0</v>
      </c>
      <c r="Q985" s="49">
        <v>1</v>
      </c>
      <c r="R985" s="49">
        <v>1</v>
      </c>
      <c r="S985" s="49">
        <v>1</v>
      </c>
      <c r="T985" s="49">
        <v>1</v>
      </c>
      <c r="U985" s="49">
        <v>1</v>
      </c>
      <c r="V985" s="67" t="s">
        <v>3285</v>
      </c>
      <c r="W98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85" t="str">
        <f>IF(cto1255AMCO3[[#This Row],[Calificacion]]=1,"Aprobado","Subsanar")</f>
        <v>Subsanar</v>
      </c>
    </row>
    <row r="986" spans="1:24" customFormat="1" hidden="1">
      <c r="A986">
        <v>985</v>
      </c>
      <c r="B986" t="s">
        <v>3345</v>
      </c>
      <c r="C986" s="13" t="s">
        <v>3346</v>
      </c>
      <c r="D986" t="s">
        <v>393</v>
      </c>
      <c r="E986" s="26" t="s">
        <v>3347</v>
      </c>
      <c r="F986" s="6">
        <v>101</v>
      </c>
      <c r="G986" s="6">
        <v>100.745435</v>
      </c>
      <c r="H986" s="6">
        <v>101</v>
      </c>
      <c r="I986" s="4">
        <f t="shared" si="55"/>
        <v>0</v>
      </c>
      <c r="J986" s="60">
        <f t="shared" ref="J986:J1045" si="56">IF(H986&lt;=80,0.07,IF(AND(H986&gt;80,H986&lt;=250),0.06,IF(AND(H986&gt;250,H986&lt;=500),0.04,IF(H986&gt;500,0.03,0))))</f>
        <v>0.06</v>
      </c>
      <c r="K986" s="49" t="str">
        <f t="shared" ref="K986:K1049" si="57">IF(ABS(I986)&lt;=J986,"Dentro del rango","Supera el rango")</f>
        <v>Dentro del rango</v>
      </c>
      <c r="L986" s="49">
        <v>1</v>
      </c>
      <c r="M986" s="49">
        <v>0</v>
      </c>
      <c r="N986" s="49">
        <v>1</v>
      </c>
      <c r="O986" s="49">
        <v>1</v>
      </c>
      <c r="P986" s="49">
        <v>1</v>
      </c>
      <c r="Q986" s="49">
        <v>1</v>
      </c>
      <c r="R986" s="49">
        <v>1</v>
      </c>
      <c r="S986" s="49">
        <v>1</v>
      </c>
      <c r="T986" s="49">
        <v>1</v>
      </c>
      <c r="U986" s="49">
        <v>1</v>
      </c>
      <c r="V986" s="67" t="s">
        <v>3348</v>
      </c>
      <c r="W98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86" t="str">
        <f>IF(cto1255AMCO3[[#This Row],[Calificacion]]=1,"Aprobado","Subsanar")</f>
        <v>Subsanar</v>
      </c>
    </row>
    <row r="987" spans="1:24" customFormat="1" hidden="1">
      <c r="A987">
        <v>986</v>
      </c>
      <c r="B987" t="s">
        <v>3349</v>
      </c>
      <c r="C987" s="13" t="s">
        <v>3350</v>
      </c>
      <c r="D987" t="s">
        <v>393</v>
      </c>
      <c r="E987" s="26" t="s">
        <v>3351</v>
      </c>
      <c r="F987" s="6">
        <v>104</v>
      </c>
      <c r="G987" s="6">
        <v>104.203121</v>
      </c>
      <c r="H987" s="6">
        <v>104</v>
      </c>
      <c r="I987" s="4">
        <f t="shared" si="55"/>
        <v>0</v>
      </c>
      <c r="J987" s="60">
        <f t="shared" si="56"/>
        <v>0.06</v>
      </c>
      <c r="K987" s="49" t="str">
        <f t="shared" si="57"/>
        <v>Dentro del rango</v>
      </c>
      <c r="L987" s="49">
        <v>1</v>
      </c>
      <c r="M987" s="49">
        <v>0</v>
      </c>
      <c r="N987" s="49">
        <v>1</v>
      </c>
      <c r="O987" s="49">
        <v>1</v>
      </c>
      <c r="P987" s="49">
        <v>1</v>
      </c>
      <c r="Q987" s="49">
        <v>1</v>
      </c>
      <c r="R987" s="49">
        <v>1</v>
      </c>
      <c r="S987" s="49">
        <v>1</v>
      </c>
      <c r="T987" s="49">
        <v>1</v>
      </c>
      <c r="U987" s="49">
        <v>1</v>
      </c>
      <c r="V987" s="67" t="s">
        <v>3348</v>
      </c>
      <c r="W98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87" t="str">
        <f>IF(cto1255AMCO3[[#This Row],[Calificacion]]=1,"Aprobado","Subsanar")</f>
        <v>Subsanar</v>
      </c>
    </row>
    <row r="988" spans="1:24" customFormat="1" hidden="1">
      <c r="A988">
        <v>987</v>
      </c>
      <c r="B988" t="s">
        <v>3352</v>
      </c>
      <c r="C988" s="13" t="s">
        <v>3353</v>
      </c>
      <c r="D988" t="s">
        <v>393</v>
      </c>
      <c r="E988" s="26" t="s">
        <v>3354</v>
      </c>
      <c r="F988" s="6">
        <v>156</v>
      </c>
      <c r="G988" s="6">
        <v>155.731796</v>
      </c>
      <c r="H988" s="6">
        <v>156</v>
      </c>
      <c r="I988" s="4">
        <f t="shared" ref="I988:I1019" si="58">(((ABS(H988-F988))/F988))</f>
        <v>0</v>
      </c>
      <c r="J988" s="60">
        <f t="shared" si="56"/>
        <v>0.06</v>
      </c>
      <c r="K988" s="49" t="str">
        <f t="shared" si="57"/>
        <v>Dentro del rango</v>
      </c>
      <c r="L988" s="49">
        <v>1</v>
      </c>
      <c r="M988" s="49">
        <v>1</v>
      </c>
      <c r="N988" s="49">
        <v>1</v>
      </c>
      <c r="O988" s="49">
        <v>1</v>
      </c>
      <c r="P988" s="49">
        <v>0</v>
      </c>
      <c r="Q988" s="49">
        <v>1</v>
      </c>
      <c r="R988" s="49">
        <v>1</v>
      </c>
      <c r="S988" s="49">
        <v>1</v>
      </c>
      <c r="T988" s="49">
        <v>1</v>
      </c>
      <c r="U988" s="49">
        <v>1</v>
      </c>
      <c r="V988" s="67" t="s">
        <v>3355</v>
      </c>
      <c r="W98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88" t="str">
        <f>IF(cto1255AMCO3[[#This Row],[Calificacion]]=1,"Aprobado","Subsanar")</f>
        <v>Subsanar</v>
      </c>
    </row>
    <row r="989" spans="1:24" customFormat="1" hidden="1">
      <c r="A989">
        <v>988</v>
      </c>
      <c r="B989" t="s">
        <v>3356</v>
      </c>
      <c r="C989" s="13" t="s">
        <v>3357</v>
      </c>
      <c r="D989" t="s">
        <v>393</v>
      </c>
      <c r="E989" s="26" t="s">
        <v>3358</v>
      </c>
      <c r="F989" s="6">
        <v>130</v>
      </c>
      <c r="G989" s="6">
        <v>130.32331400000001</v>
      </c>
      <c r="H989" s="6">
        <v>130</v>
      </c>
      <c r="I989" s="4">
        <f t="shared" si="58"/>
        <v>0</v>
      </c>
      <c r="J989" s="60">
        <f t="shared" si="56"/>
        <v>0.06</v>
      </c>
      <c r="K989" s="49" t="str">
        <f t="shared" si="57"/>
        <v>Dentro del rango</v>
      </c>
      <c r="L989" s="49">
        <v>1</v>
      </c>
      <c r="M989" s="49">
        <v>1</v>
      </c>
      <c r="N989" s="49">
        <v>1</v>
      </c>
      <c r="O989" s="49">
        <v>1</v>
      </c>
      <c r="P989" s="49">
        <v>0</v>
      </c>
      <c r="Q989" s="49">
        <v>1</v>
      </c>
      <c r="R989" s="49">
        <v>1</v>
      </c>
      <c r="S989" s="49">
        <v>1</v>
      </c>
      <c r="T989" s="49">
        <v>1</v>
      </c>
      <c r="U989" s="49">
        <v>1</v>
      </c>
      <c r="V989" s="67" t="s">
        <v>3359</v>
      </c>
      <c r="W98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89" t="str">
        <f>IF(cto1255AMCO3[[#This Row],[Calificacion]]=1,"Aprobado","Subsanar")</f>
        <v>Subsanar</v>
      </c>
    </row>
    <row r="990" spans="1:24" customFormat="1" hidden="1">
      <c r="A990">
        <v>989</v>
      </c>
      <c r="B990" t="s">
        <v>3360</v>
      </c>
      <c r="C990" s="13" t="s">
        <v>3361</v>
      </c>
      <c r="D990" t="s">
        <v>393</v>
      </c>
      <c r="E990" s="26" t="s">
        <v>3362</v>
      </c>
      <c r="F990" s="6">
        <v>97</v>
      </c>
      <c r="G990" s="6">
        <v>97.526300000000006</v>
      </c>
      <c r="H990" s="6">
        <v>97</v>
      </c>
      <c r="I990" s="4">
        <f t="shared" si="58"/>
        <v>0</v>
      </c>
      <c r="J990" s="60">
        <f t="shared" si="56"/>
        <v>0.06</v>
      </c>
      <c r="K990" s="49" t="str">
        <f t="shared" si="57"/>
        <v>Dentro del rango</v>
      </c>
      <c r="L990" s="49">
        <v>1</v>
      </c>
      <c r="M990" s="49">
        <v>0</v>
      </c>
      <c r="N990" s="49">
        <v>1</v>
      </c>
      <c r="O990" s="49">
        <v>1</v>
      </c>
      <c r="P990" s="49">
        <v>1</v>
      </c>
      <c r="Q990" s="49">
        <v>1</v>
      </c>
      <c r="R990" s="49">
        <v>1</v>
      </c>
      <c r="S990" s="49">
        <v>1</v>
      </c>
      <c r="T990" s="49">
        <v>1</v>
      </c>
      <c r="U990" s="49">
        <v>1</v>
      </c>
      <c r="V990" s="67" t="s">
        <v>3363</v>
      </c>
      <c r="W99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90" t="str">
        <f>IF(cto1255AMCO3[[#This Row],[Calificacion]]=1,"Aprobado","Subsanar")</f>
        <v>Subsanar</v>
      </c>
    </row>
    <row r="991" spans="1:24" customFormat="1" hidden="1">
      <c r="A991">
        <v>990</v>
      </c>
      <c r="B991" t="s">
        <v>3364</v>
      </c>
      <c r="C991" s="13" t="s">
        <v>3365</v>
      </c>
      <c r="D991" t="s">
        <v>393</v>
      </c>
      <c r="E991" s="26" t="s">
        <v>3366</v>
      </c>
      <c r="F991" s="6">
        <v>84</v>
      </c>
      <c r="G991" s="6">
        <v>84.511281999999994</v>
      </c>
      <c r="H991" s="6">
        <v>84</v>
      </c>
      <c r="I991" s="4">
        <f t="shared" si="58"/>
        <v>0</v>
      </c>
      <c r="J991" s="60">
        <f t="shared" si="56"/>
        <v>0.06</v>
      </c>
      <c r="K991" s="49" t="str">
        <f t="shared" si="57"/>
        <v>Dentro del rango</v>
      </c>
      <c r="L991" s="49">
        <v>1</v>
      </c>
      <c r="M991" s="49">
        <v>1</v>
      </c>
      <c r="N991" s="49">
        <v>1</v>
      </c>
      <c r="O991" s="49">
        <v>1</v>
      </c>
      <c r="P991" s="49">
        <v>0</v>
      </c>
      <c r="Q991" s="49">
        <v>1</v>
      </c>
      <c r="R991" s="49">
        <v>1</v>
      </c>
      <c r="S991" s="49">
        <v>1</v>
      </c>
      <c r="T991" s="49">
        <v>1</v>
      </c>
      <c r="U991" s="49">
        <v>1</v>
      </c>
      <c r="V991" s="67" t="s">
        <v>3285</v>
      </c>
      <c r="W99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91" t="str">
        <f>IF(cto1255AMCO3[[#This Row],[Calificacion]]=1,"Aprobado","Subsanar")</f>
        <v>Subsanar</v>
      </c>
    </row>
    <row r="992" spans="1:24" customFormat="1" hidden="1">
      <c r="A992">
        <v>991</v>
      </c>
      <c r="B992" t="s">
        <v>3367</v>
      </c>
      <c r="C992" s="13" t="s">
        <v>3368</v>
      </c>
      <c r="D992" t="s">
        <v>393</v>
      </c>
      <c r="E992" s="26" t="s">
        <v>3369</v>
      </c>
      <c r="F992" s="6">
        <v>90</v>
      </c>
      <c r="G992" s="6">
        <v>94.460650000000001</v>
      </c>
      <c r="H992" s="6">
        <v>90</v>
      </c>
      <c r="I992" s="4">
        <f t="shared" si="58"/>
        <v>0</v>
      </c>
      <c r="J992" s="60">
        <f t="shared" si="56"/>
        <v>0.06</v>
      </c>
      <c r="K992" s="49" t="str">
        <f t="shared" si="57"/>
        <v>Dentro del rango</v>
      </c>
      <c r="L992" s="49">
        <v>1</v>
      </c>
      <c r="M992" s="49">
        <v>0</v>
      </c>
      <c r="N992" s="49">
        <v>1</v>
      </c>
      <c r="O992" s="49">
        <v>1</v>
      </c>
      <c r="P992" s="49">
        <v>1</v>
      </c>
      <c r="Q992" s="49">
        <v>1</v>
      </c>
      <c r="R992" s="49">
        <v>1</v>
      </c>
      <c r="S992" s="49">
        <v>1</v>
      </c>
      <c r="T992" s="49">
        <v>1</v>
      </c>
      <c r="U992" s="49">
        <v>1</v>
      </c>
      <c r="V992" s="67" t="s">
        <v>3370</v>
      </c>
      <c r="W99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92" t="str">
        <f>IF(cto1255AMCO3[[#This Row],[Calificacion]]=1,"Aprobado","Subsanar")</f>
        <v>Subsanar</v>
      </c>
    </row>
    <row r="993" spans="1:24" customFormat="1" hidden="1">
      <c r="A993">
        <v>992</v>
      </c>
      <c r="B993" t="s">
        <v>3371</v>
      </c>
      <c r="C993" s="13" t="s">
        <v>3372</v>
      </c>
      <c r="D993" t="s">
        <v>393</v>
      </c>
      <c r="E993" s="26" t="s">
        <v>3373</v>
      </c>
      <c r="F993" s="6">
        <v>86</v>
      </c>
      <c r="G993" s="6">
        <v>86.135817000000003</v>
      </c>
      <c r="H993" s="6">
        <v>86</v>
      </c>
      <c r="I993" s="4">
        <f t="shared" si="58"/>
        <v>0</v>
      </c>
      <c r="J993" s="60">
        <f t="shared" si="56"/>
        <v>0.06</v>
      </c>
      <c r="K993" s="49" t="str">
        <f t="shared" si="57"/>
        <v>Dentro del rango</v>
      </c>
      <c r="L993" s="49">
        <v>1</v>
      </c>
      <c r="M993" s="49">
        <v>1</v>
      </c>
      <c r="N993" s="49">
        <v>1</v>
      </c>
      <c r="O993" s="49">
        <v>1</v>
      </c>
      <c r="P993" s="49">
        <v>0</v>
      </c>
      <c r="Q993" s="49">
        <v>1</v>
      </c>
      <c r="R993" s="49">
        <v>1</v>
      </c>
      <c r="S993" s="49">
        <v>1</v>
      </c>
      <c r="T993" s="49">
        <v>1</v>
      </c>
      <c r="U993" s="49">
        <v>1</v>
      </c>
      <c r="V993" s="67" t="s">
        <v>3285</v>
      </c>
      <c r="W99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93" t="str">
        <f>IF(cto1255AMCO3[[#This Row],[Calificacion]]=1,"Aprobado","Subsanar")</f>
        <v>Subsanar</v>
      </c>
    </row>
    <row r="994" spans="1:24" customFormat="1" hidden="1">
      <c r="A994">
        <v>993</v>
      </c>
      <c r="B994" t="s">
        <v>3374</v>
      </c>
      <c r="C994" s="13" t="s">
        <v>3375</v>
      </c>
      <c r="D994" t="s">
        <v>393</v>
      </c>
      <c r="E994" s="26" t="s">
        <v>3376</v>
      </c>
      <c r="F994" s="6">
        <v>125</v>
      </c>
      <c r="G994" s="6">
        <v>124.789992</v>
      </c>
      <c r="H994" s="6">
        <v>125</v>
      </c>
      <c r="I994" s="4">
        <f t="shared" si="58"/>
        <v>0</v>
      </c>
      <c r="J994" s="60">
        <f t="shared" si="56"/>
        <v>0.06</v>
      </c>
      <c r="K994" s="49" t="str">
        <f t="shared" si="57"/>
        <v>Dentro del rango</v>
      </c>
      <c r="L994" s="49">
        <v>1</v>
      </c>
      <c r="M994" s="49">
        <v>1</v>
      </c>
      <c r="N994" s="49">
        <v>1</v>
      </c>
      <c r="O994" s="49">
        <v>1</v>
      </c>
      <c r="P994" s="49">
        <v>0</v>
      </c>
      <c r="Q994" s="49">
        <v>1</v>
      </c>
      <c r="R994" s="49">
        <v>1</v>
      </c>
      <c r="S994" s="49">
        <v>1</v>
      </c>
      <c r="T994" s="49">
        <v>1</v>
      </c>
      <c r="U994" s="49">
        <v>1</v>
      </c>
      <c r="V994" s="67" t="s">
        <v>3355</v>
      </c>
      <c r="W99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94" t="str">
        <f>IF(cto1255AMCO3[[#This Row],[Calificacion]]=1,"Aprobado","Subsanar")</f>
        <v>Subsanar</v>
      </c>
    </row>
    <row r="995" spans="1:24" customFormat="1" hidden="1">
      <c r="A995">
        <v>994</v>
      </c>
      <c r="B995" t="s">
        <v>3377</v>
      </c>
      <c r="C995" s="13" t="s">
        <v>3378</v>
      </c>
      <c r="D995" t="s">
        <v>393</v>
      </c>
      <c r="E995" s="26" t="s">
        <v>3379</v>
      </c>
      <c r="F995" s="6">
        <v>132</v>
      </c>
      <c r="G995" s="6">
        <v>132.02102500000001</v>
      </c>
      <c r="H995" s="6">
        <v>132</v>
      </c>
      <c r="I995" s="4">
        <f t="shared" si="58"/>
        <v>0</v>
      </c>
      <c r="J995" s="60">
        <f t="shared" si="56"/>
        <v>0.06</v>
      </c>
      <c r="K995" s="49" t="str">
        <f t="shared" si="57"/>
        <v>Dentro del rango</v>
      </c>
      <c r="L995" s="49">
        <v>1</v>
      </c>
      <c r="M995" s="49">
        <v>1</v>
      </c>
      <c r="N995" s="49">
        <v>1</v>
      </c>
      <c r="O995" s="49">
        <v>1</v>
      </c>
      <c r="P995" s="49">
        <v>0</v>
      </c>
      <c r="Q995" s="49">
        <v>1</v>
      </c>
      <c r="R995" s="49">
        <v>1</v>
      </c>
      <c r="S995" s="49">
        <v>1</v>
      </c>
      <c r="T995" s="49">
        <v>1</v>
      </c>
      <c r="U995" s="49">
        <v>1</v>
      </c>
      <c r="V995" s="67" t="s">
        <v>3285</v>
      </c>
      <c r="W99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95" t="str">
        <f>IF(cto1255AMCO3[[#This Row],[Calificacion]]=1,"Aprobado","Subsanar")</f>
        <v>Subsanar</v>
      </c>
    </row>
    <row r="996" spans="1:24" customFormat="1" hidden="1">
      <c r="A996">
        <v>995</v>
      </c>
      <c r="B996" t="s">
        <v>3380</v>
      </c>
      <c r="C996" s="13" t="s">
        <v>3381</v>
      </c>
      <c r="D996" t="s">
        <v>393</v>
      </c>
      <c r="E996" s="26" t="s">
        <v>3382</v>
      </c>
      <c r="F996" s="6">
        <v>167</v>
      </c>
      <c r="G996" s="6">
        <v>166.84512599999999</v>
      </c>
      <c r="H996" s="6">
        <v>167</v>
      </c>
      <c r="I996" s="4">
        <f t="shared" si="58"/>
        <v>0</v>
      </c>
      <c r="J996" s="60">
        <f t="shared" si="56"/>
        <v>0.06</v>
      </c>
      <c r="K996" s="49" t="str">
        <f t="shared" si="57"/>
        <v>Dentro del rango</v>
      </c>
      <c r="L996" s="49">
        <v>1</v>
      </c>
      <c r="M996" s="49">
        <v>1</v>
      </c>
      <c r="N996" s="49">
        <v>1</v>
      </c>
      <c r="O996" s="49">
        <v>1</v>
      </c>
      <c r="P996" s="49">
        <v>0</v>
      </c>
      <c r="Q996" s="49">
        <v>1</v>
      </c>
      <c r="R996" s="49">
        <v>1</v>
      </c>
      <c r="S996" s="49">
        <v>1</v>
      </c>
      <c r="T996" s="49">
        <v>1</v>
      </c>
      <c r="U996" s="49">
        <v>1</v>
      </c>
      <c r="V996" s="67" t="s">
        <v>3285</v>
      </c>
      <c r="W99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96" t="str">
        <f>IF(cto1255AMCO3[[#This Row],[Calificacion]]=1,"Aprobado","Subsanar")</f>
        <v>Subsanar</v>
      </c>
    </row>
    <row r="997" spans="1:24" customFormat="1" hidden="1">
      <c r="A997">
        <v>996</v>
      </c>
      <c r="B997" t="s">
        <v>3383</v>
      </c>
      <c r="C997" s="13" t="s">
        <v>3384</v>
      </c>
      <c r="D997" t="s">
        <v>393</v>
      </c>
      <c r="E997" s="26" t="s">
        <v>3385</v>
      </c>
      <c r="F997" s="6">
        <v>184</v>
      </c>
      <c r="G997" s="6">
        <v>184.45841899999999</v>
      </c>
      <c r="H997" s="6">
        <v>184</v>
      </c>
      <c r="I997" s="4">
        <f t="shared" si="58"/>
        <v>0</v>
      </c>
      <c r="J997" s="60">
        <f t="shared" si="56"/>
        <v>0.06</v>
      </c>
      <c r="K997" s="49" t="str">
        <f t="shared" si="57"/>
        <v>Dentro del rango</v>
      </c>
      <c r="L997" s="49">
        <v>1</v>
      </c>
      <c r="M997" s="49">
        <v>0</v>
      </c>
      <c r="N997" s="49">
        <v>1</v>
      </c>
      <c r="O997" s="49">
        <v>1</v>
      </c>
      <c r="P997" s="49">
        <v>1</v>
      </c>
      <c r="Q997" s="49">
        <v>1</v>
      </c>
      <c r="R997" s="49">
        <v>1</v>
      </c>
      <c r="S997" s="49">
        <v>1</v>
      </c>
      <c r="T997" s="49">
        <v>1</v>
      </c>
      <c r="U997" s="49">
        <v>1</v>
      </c>
      <c r="V997" s="67" t="s">
        <v>3386</v>
      </c>
      <c r="W99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97" t="str">
        <f>IF(cto1255AMCO3[[#This Row],[Calificacion]]=1,"Aprobado","Subsanar")</f>
        <v>Subsanar</v>
      </c>
    </row>
    <row r="998" spans="1:24" customFormat="1" hidden="1">
      <c r="A998">
        <v>997</v>
      </c>
      <c r="B998" t="s">
        <v>3387</v>
      </c>
      <c r="C998" s="13" t="s">
        <v>3388</v>
      </c>
      <c r="D998" t="s">
        <v>393</v>
      </c>
      <c r="E998" s="26" t="s">
        <v>3389</v>
      </c>
      <c r="F998" s="6">
        <v>62</v>
      </c>
      <c r="G998" s="6">
        <v>62.272818999999998</v>
      </c>
      <c r="H998" s="6">
        <v>62</v>
      </c>
      <c r="I998" s="4">
        <f t="shared" si="58"/>
        <v>0</v>
      </c>
      <c r="J998" s="60">
        <f t="shared" si="56"/>
        <v>7.0000000000000007E-2</v>
      </c>
      <c r="K998" s="49" t="str">
        <f t="shared" si="57"/>
        <v>Dentro del rango</v>
      </c>
      <c r="L998" s="49">
        <v>1</v>
      </c>
      <c r="M998" s="49">
        <v>0</v>
      </c>
      <c r="N998" s="49">
        <v>1</v>
      </c>
      <c r="O998" s="49">
        <v>1</v>
      </c>
      <c r="P998" s="49">
        <v>1</v>
      </c>
      <c r="Q998" s="49">
        <v>1</v>
      </c>
      <c r="R998" s="49">
        <v>1</v>
      </c>
      <c r="S998" s="49">
        <v>1</v>
      </c>
      <c r="T998" s="49">
        <v>1</v>
      </c>
      <c r="U998" s="49">
        <v>1</v>
      </c>
      <c r="V998" s="67" t="s">
        <v>3386</v>
      </c>
      <c r="W99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98" t="str">
        <f>IF(cto1255AMCO3[[#This Row],[Calificacion]]=1,"Aprobado","Subsanar")</f>
        <v>Subsanar</v>
      </c>
    </row>
    <row r="999" spans="1:24" customFormat="1" hidden="1">
      <c r="A999">
        <v>998</v>
      </c>
      <c r="B999" t="s">
        <v>3390</v>
      </c>
      <c r="C999" s="13" t="s">
        <v>3391</v>
      </c>
      <c r="D999" t="s">
        <v>393</v>
      </c>
      <c r="E999" s="26" t="s">
        <v>3392</v>
      </c>
      <c r="F999" s="6">
        <v>139</v>
      </c>
      <c r="G999" s="6">
        <v>138.645624</v>
      </c>
      <c r="H999" s="6">
        <v>139</v>
      </c>
      <c r="I999" s="4">
        <f t="shared" si="58"/>
        <v>0</v>
      </c>
      <c r="J999" s="60">
        <f t="shared" si="56"/>
        <v>0.06</v>
      </c>
      <c r="K999" s="49" t="str">
        <f t="shared" si="57"/>
        <v>Dentro del rango</v>
      </c>
      <c r="L999" s="49">
        <v>1</v>
      </c>
      <c r="M999" s="49">
        <v>1</v>
      </c>
      <c r="N999" s="49">
        <v>1</v>
      </c>
      <c r="O999" s="49">
        <v>1</v>
      </c>
      <c r="P999" s="49">
        <v>0</v>
      </c>
      <c r="Q999" s="49">
        <v>1</v>
      </c>
      <c r="R999" s="49">
        <v>1</v>
      </c>
      <c r="S999" s="49">
        <v>1</v>
      </c>
      <c r="T999" s="49">
        <v>1</v>
      </c>
      <c r="U999" s="49">
        <v>1</v>
      </c>
      <c r="V999" s="67" t="s">
        <v>3285</v>
      </c>
      <c r="W99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999" t="str">
        <f>IF(cto1255AMCO3[[#This Row],[Calificacion]]=1,"Aprobado","Subsanar")</f>
        <v>Subsanar</v>
      </c>
    </row>
    <row r="1000" spans="1:24" customFormat="1" hidden="1">
      <c r="A1000">
        <v>999</v>
      </c>
      <c r="B1000" t="s">
        <v>3393</v>
      </c>
      <c r="C1000" s="13" t="s">
        <v>3394</v>
      </c>
      <c r="D1000" t="s">
        <v>393</v>
      </c>
      <c r="E1000" s="26" t="s">
        <v>3395</v>
      </c>
      <c r="F1000" s="6">
        <v>127</v>
      </c>
      <c r="G1000" s="6">
        <v>127.16484199999999</v>
      </c>
      <c r="H1000" s="6">
        <v>127</v>
      </c>
      <c r="I1000" s="4">
        <f t="shared" si="58"/>
        <v>0</v>
      </c>
      <c r="J1000" s="60">
        <f t="shared" si="56"/>
        <v>0.06</v>
      </c>
      <c r="K1000" s="49" t="str">
        <f t="shared" si="57"/>
        <v>Dentro del rango</v>
      </c>
      <c r="L1000" s="49">
        <v>1</v>
      </c>
      <c r="M1000" s="49">
        <v>1</v>
      </c>
      <c r="N1000" s="49">
        <v>1</v>
      </c>
      <c r="O1000" s="49">
        <v>1</v>
      </c>
      <c r="P1000" s="49">
        <v>0</v>
      </c>
      <c r="Q1000" s="49">
        <v>1</v>
      </c>
      <c r="R1000" s="49">
        <v>1</v>
      </c>
      <c r="S1000" s="49">
        <v>1</v>
      </c>
      <c r="T1000" s="49">
        <v>1</v>
      </c>
      <c r="U1000" s="49">
        <v>1</v>
      </c>
      <c r="V1000" s="67" t="s">
        <v>3285</v>
      </c>
      <c r="W100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00" t="str">
        <f>IF(cto1255AMCO3[[#This Row],[Calificacion]]=1,"Aprobado","Subsanar")</f>
        <v>Subsanar</v>
      </c>
    </row>
    <row r="1001" spans="1:24" customFormat="1" hidden="1">
      <c r="A1001">
        <v>1000</v>
      </c>
      <c r="B1001" t="s">
        <v>3396</v>
      </c>
      <c r="C1001" s="13" t="s">
        <v>3397</v>
      </c>
      <c r="D1001" t="s">
        <v>393</v>
      </c>
      <c r="E1001" s="26" t="s">
        <v>3398</v>
      </c>
      <c r="F1001" s="6">
        <v>103</v>
      </c>
      <c r="G1001" s="6">
        <v>102.91781400000001</v>
      </c>
      <c r="H1001" s="6">
        <v>103</v>
      </c>
      <c r="I1001" s="4">
        <f t="shared" si="58"/>
        <v>0</v>
      </c>
      <c r="J1001" s="60">
        <f t="shared" si="56"/>
        <v>0.06</v>
      </c>
      <c r="K1001" s="49" t="str">
        <f t="shared" si="57"/>
        <v>Dentro del rango</v>
      </c>
      <c r="L1001" s="49">
        <v>1</v>
      </c>
      <c r="M1001" s="49">
        <v>1</v>
      </c>
      <c r="N1001" s="49">
        <v>1</v>
      </c>
      <c r="O1001" s="49">
        <v>1</v>
      </c>
      <c r="P1001" s="49">
        <v>0</v>
      </c>
      <c r="Q1001" s="49">
        <v>1</v>
      </c>
      <c r="R1001" s="49">
        <v>1</v>
      </c>
      <c r="S1001" s="49">
        <v>1</v>
      </c>
      <c r="T1001" s="49">
        <v>1</v>
      </c>
      <c r="U1001" s="49">
        <v>1</v>
      </c>
      <c r="V1001" s="67" t="s">
        <v>3285</v>
      </c>
      <c r="W100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01" t="str">
        <f>IF(cto1255AMCO3[[#This Row],[Calificacion]]=1,"Aprobado","Subsanar")</f>
        <v>Subsanar</v>
      </c>
    </row>
    <row r="1002" spans="1:24" customFormat="1" hidden="1">
      <c r="A1002">
        <v>1001</v>
      </c>
      <c r="B1002" t="s">
        <v>3399</v>
      </c>
      <c r="C1002" s="13" t="s">
        <v>3400</v>
      </c>
      <c r="D1002" t="s">
        <v>393</v>
      </c>
      <c r="E1002" s="26" t="s">
        <v>3401</v>
      </c>
      <c r="F1002" s="6">
        <v>30</v>
      </c>
      <c r="G1002" s="6">
        <v>29.552111</v>
      </c>
      <c r="H1002" s="6">
        <v>30</v>
      </c>
      <c r="I1002" s="4">
        <f t="shared" si="58"/>
        <v>0</v>
      </c>
      <c r="J1002" s="60">
        <f t="shared" si="56"/>
        <v>7.0000000000000007E-2</v>
      </c>
      <c r="K1002" s="49" t="str">
        <f t="shared" si="57"/>
        <v>Dentro del rango</v>
      </c>
      <c r="L1002" s="49">
        <v>1</v>
      </c>
      <c r="M1002" s="49">
        <v>1</v>
      </c>
      <c r="N1002" s="49">
        <v>1</v>
      </c>
      <c r="O1002" s="49">
        <v>1</v>
      </c>
      <c r="P1002" s="49">
        <v>0</v>
      </c>
      <c r="Q1002" s="49">
        <v>1</v>
      </c>
      <c r="R1002" s="49">
        <v>1</v>
      </c>
      <c r="S1002" s="49">
        <v>1</v>
      </c>
      <c r="T1002" s="49">
        <v>1</v>
      </c>
      <c r="U1002" s="49">
        <v>1</v>
      </c>
      <c r="V1002" s="67" t="s">
        <v>3285</v>
      </c>
      <c r="W100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02" t="str">
        <f>IF(cto1255AMCO3[[#This Row],[Calificacion]]=1,"Aprobado","Subsanar")</f>
        <v>Subsanar</v>
      </c>
    </row>
    <row r="1003" spans="1:24" customFormat="1" hidden="1">
      <c r="A1003">
        <v>1002</v>
      </c>
      <c r="B1003" t="s">
        <v>3402</v>
      </c>
      <c r="C1003" s="13" t="s">
        <v>3403</v>
      </c>
      <c r="D1003" t="s">
        <v>393</v>
      </c>
      <c r="E1003" s="26" t="s">
        <v>3404</v>
      </c>
      <c r="F1003" s="6">
        <v>46</v>
      </c>
      <c r="G1003" s="6">
        <v>43.520629</v>
      </c>
      <c r="H1003" s="6">
        <v>46</v>
      </c>
      <c r="I1003" s="4">
        <f t="shared" si="58"/>
        <v>0</v>
      </c>
      <c r="J1003" s="60">
        <f t="shared" si="56"/>
        <v>7.0000000000000007E-2</v>
      </c>
      <c r="K1003" s="49" t="str">
        <f t="shared" si="57"/>
        <v>Dentro del rango</v>
      </c>
      <c r="L1003" s="49">
        <v>1</v>
      </c>
      <c r="M1003" s="49">
        <v>0</v>
      </c>
      <c r="N1003" s="49">
        <v>1</v>
      </c>
      <c r="O1003" s="49">
        <v>1</v>
      </c>
      <c r="P1003" s="49">
        <v>1</v>
      </c>
      <c r="Q1003" s="49">
        <v>1</v>
      </c>
      <c r="R1003" s="49">
        <v>1</v>
      </c>
      <c r="S1003" s="49">
        <v>1</v>
      </c>
      <c r="T1003" s="49">
        <v>1</v>
      </c>
      <c r="U1003" s="49">
        <v>1</v>
      </c>
      <c r="V1003" s="67" t="s">
        <v>3405</v>
      </c>
      <c r="W100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03" t="str">
        <f>IF(cto1255AMCO3[[#This Row],[Calificacion]]=1,"Aprobado","Subsanar")</f>
        <v>Subsanar</v>
      </c>
    </row>
    <row r="1004" spans="1:24" customFormat="1" hidden="1">
      <c r="A1004">
        <v>1003</v>
      </c>
      <c r="B1004" t="s">
        <v>3406</v>
      </c>
      <c r="C1004" s="13" t="s">
        <v>3407</v>
      </c>
      <c r="D1004" t="s">
        <v>393</v>
      </c>
      <c r="E1004" s="26" t="s">
        <v>3408</v>
      </c>
      <c r="F1004" s="6">
        <v>95</v>
      </c>
      <c r="G1004" s="6">
        <v>94.987666000000004</v>
      </c>
      <c r="H1004" s="6">
        <v>95</v>
      </c>
      <c r="I1004" s="4">
        <f t="shared" si="58"/>
        <v>0</v>
      </c>
      <c r="J1004" s="60">
        <f t="shared" si="56"/>
        <v>0.06</v>
      </c>
      <c r="K1004" s="49" t="str">
        <f t="shared" si="57"/>
        <v>Dentro del rango</v>
      </c>
      <c r="L1004" s="49">
        <v>1</v>
      </c>
      <c r="M1004" s="49">
        <v>0</v>
      </c>
      <c r="N1004" s="49">
        <v>1</v>
      </c>
      <c r="O1004" s="49">
        <v>1</v>
      </c>
      <c r="P1004" s="49">
        <v>1</v>
      </c>
      <c r="Q1004" s="49">
        <v>1</v>
      </c>
      <c r="R1004" s="49">
        <v>1</v>
      </c>
      <c r="S1004" s="49">
        <v>1</v>
      </c>
      <c r="T1004" s="49">
        <v>1</v>
      </c>
      <c r="U1004" s="49">
        <v>1</v>
      </c>
      <c r="V1004" s="67" t="s">
        <v>3405</v>
      </c>
      <c r="W100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04" t="str">
        <f>IF(cto1255AMCO3[[#This Row],[Calificacion]]=1,"Aprobado","Subsanar")</f>
        <v>Subsanar</v>
      </c>
    </row>
    <row r="1005" spans="1:24" customFormat="1" hidden="1">
      <c r="A1005">
        <v>1004</v>
      </c>
      <c r="B1005" t="s">
        <v>3409</v>
      </c>
      <c r="C1005" s="13" t="s">
        <v>3410</v>
      </c>
      <c r="D1005" t="s">
        <v>393</v>
      </c>
      <c r="E1005" s="26" t="s">
        <v>3411</v>
      </c>
      <c r="F1005" s="6">
        <v>97</v>
      </c>
      <c r="G1005" s="6">
        <v>96.645696999999998</v>
      </c>
      <c r="H1005" s="6">
        <v>97</v>
      </c>
      <c r="I1005" s="4">
        <f t="shared" si="58"/>
        <v>0</v>
      </c>
      <c r="J1005" s="60">
        <f t="shared" si="56"/>
        <v>0.06</v>
      </c>
      <c r="K1005" s="49" t="str">
        <f t="shared" si="57"/>
        <v>Dentro del rango</v>
      </c>
      <c r="L1005" s="49">
        <v>1</v>
      </c>
      <c r="M1005" s="49">
        <v>0</v>
      </c>
      <c r="N1005" s="49">
        <v>1</v>
      </c>
      <c r="O1005" s="49">
        <v>1</v>
      </c>
      <c r="P1005" s="49">
        <v>1</v>
      </c>
      <c r="Q1005" s="49">
        <v>1</v>
      </c>
      <c r="R1005" s="49">
        <v>1</v>
      </c>
      <c r="S1005" s="49">
        <v>1</v>
      </c>
      <c r="T1005" s="49">
        <v>1</v>
      </c>
      <c r="U1005" s="49">
        <v>1</v>
      </c>
      <c r="V1005" s="67" t="s">
        <v>3405</v>
      </c>
      <c r="W100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05" t="str">
        <f>IF(cto1255AMCO3[[#This Row],[Calificacion]]=1,"Aprobado","Subsanar")</f>
        <v>Subsanar</v>
      </c>
    </row>
    <row r="1006" spans="1:24" customFormat="1" hidden="1">
      <c r="A1006">
        <v>1005</v>
      </c>
      <c r="B1006" t="s">
        <v>3412</v>
      </c>
      <c r="C1006" s="13" t="s">
        <v>3413</v>
      </c>
      <c r="D1006" t="s">
        <v>393</v>
      </c>
      <c r="E1006" s="26" t="s">
        <v>3414</v>
      </c>
      <c r="F1006" s="6">
        <v>89</v>
      </c>
      <c r="G1006" s="6">
        <v>89.042691000000005</v>
      </c>
      <c r="H1006" s="6">
        <v>89</v>
      </c>
      <c r="I1006" s="4">
        <f t="shared" si="58"/>
        <v>0</v>
      </c>
      <c r="J1006" s="60">
        <f t="shared" si="56"/>
        <v>0.06</v>
      </c>
      <c r="K1006" s="49" t="str">
        <f t="shared" si="57"/>
        <v>Dentro del rango</v>
      </c>
      <c r="L1006" s="49">
        <v>1</v>
      </c>
      <c r="M1006" s="49">
        <v>0</v>
      </c>
      <c r="N1006" s="49">
        <v>1</v>
      </c>
      <c r="O1006" s="49">
        <v>1</v>
      </c>
      <c r="P1006" s="49">
        <v>1</v>
      </c>
      <c r="Q1006" s="49">
        <v>1</v>
      </c>
      <c r="R1006" s="49">
        <v>1</v>
      </c>
      <c r="S1006" s="49">
        <v>1</v>
      </c>
      <c r="T1006" s="49">
        <v>1</v>
      </c>
      <c r="U1006" s="49">
        <v>1</v>
      </c>
      <c r="V1006" s="67" t="s">
        <v>3386</v>
      </c>
      <c r="W100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06" t="str">
        <f>IF(cto1255AMCO3[[#This Row],[Calificacion]]=1,"Aprobado","Subsanar")</f>
        <v>Subsanar</v>
      </c>
    </row>
    <row r="1007" spans="1:24" customFormat="1" hidden="1">
      <c r="A1007">
        <v>1006</v>
      </c>
      <c r="B1007" t="s">
        <v>3415</v>
      </c>
      <c r="C1007" s="13" t="s">
        <v>3416</v>
      </c>
      <c r="D1007" t="s">
        <v>393</v>
      </c>
      <c r="E1007" s="26" t="s">
        <v>3417</v>
      </c>
      <c r="F1007" s="6">
        <v>87</v>
      </c>
      <c r="G1007" s="6">
        <v>86.664411999999999</v>
      </c>
      <c r="H1007" s="6">
        <v>87</v>
      </c>
      <c r="I1007" s="4">
        <f t="shared" si="58"/>
        <v>0</v>
      </c>
      <c r="J1007" s="60">
        <f t="shared" si="56"/>
        <v>0.06</v>
      </c>
      <c r="K1007" s="49" t="str">
        <f t="shared" si="57"/>
        <v>Dentro del rango</v>
      </c>
      <c r="L1007" s="49">
        <v>1</v>
      </c>
      <c r="M1007" s="49">
        <v>0</v>
      </c>
      <c r="N1007" s="49">
        <v>1</v>
      </c>
      <c r="O1007" s="49">
        <v>1</v>
      </c>
      <c r="P1007" s="49">
        <v>1</v>
      </c>
      <c r="Q1007" s="49">
        <v>1</v>
      </c>
      <c r="R1007" s="49">
        <v>1</v>
      </c>
      <c r="S1007" s="49">
        <v>1</v>
      </c>
      <c r="T1007" s="49">
        <v>1</v>
      </c>
      <c r="U1007" s="49">
        <v>1</v>
      </c>
      <c r="V1007" s="67" t="s">
        <v>3386</v>
      </c>
      <c r="W100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07" t="str">
        <f>IF(cto1255AMCO3[[#This Row],[Calificacion]]=1,"Aprobado","Subsanar")</f>
        <v>Subsanar</v>
      </c>
    </row>
    <row r="1008" spans="1:24" customFormat="1" hidden="1">
      <c r="A1008">
        <v>1007</v>
      </c>
      <c r="B1008" t="s">
        <v>3418</v>
      </c>
      <c r="C1008" s="13" t="s">
        <v>3419</v>
      </c>
      <c r="D1008" t="s">
        <v>393</v>
      </c>
      <c r="E1008" s="26" t="s">
        <v>3420</v>
      </c>
      <c r="F1008" s="6">
        <v>86</v>
      </c>
      <c r="G1008" s="6">
        <v>85.585434000000006</v>
      </c>
      <c r="H1008" s="6">
        <v>86</v>
      </c>
      <c r="I1008" s="4">
        <f t="shared" si="58"/>
        <v>0</v>
      </c>
      <c r="J1008" s="60">
        <f t="shared" si="56"/>
        <v>0.06</v>
      </c>
      <c r="K1008" s="49" t="str">
        <f t="shared" si="57"/>
        <v>Dentro del rango</v>
      </c>
      <c r="L1008" s="49">
        <v>1</v>
      </c>
      <c r="M1008" s="49">
        <v>0</v>
      </c>
      <c r="N1008" s="49">
        <v>1</v>
      </c>
      <c r="O1008" s="49">
        <v>1</v>
      </c>
      <c r="P1008" s="49">
        <v>1</v>
      </c>
      <c r="Q1008" s="49">
        <v>1</v>
      </c>
      <c r="R1008" s="49">
        <v>1</v>
      </c>
      <c r="S1008" s="49">
        <v>1</v>
      </c>
      <c r="T1008" s="49">
        <v>1</v>
      </c>
      <c r="U1008" s="49">
        <v>1</v>
      </c>
      <c r="V1008" s="67" t="s">
        <v>3405</v>
      </c>
      <c r="W100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08" t="str">
        <f>IF(cto1255AMCO3[[#This Row],[Calificacion]]=1,"Aprobado","Subsanar")</f>
        <v>Subsanar</v>
      </c>
    </row>
    <row r="1009" spans="1:24" customFormat="1" hidden="1">
      <c r="A1009">
        <v>1008</v>
      </c>
      <c r="B1009" t="s">
        <v>3421</v>
      </c>
      <c r="C1009" s="13" t="s">
        <v>3422</v>
      </c>
      <c r="D1009" t="s">
        <v>393</v>
      </c>
      <c r="E1009" s="26" t="s">
        <v>3423</v>
      </c>
      <c r="F1009" s="6">
        <v>69</v>
      </c>
      <c r="G1009" s="6">
        <v>68.957721000000006</v>
      </c>
      <c r="H1009" s="6">
        <v>69</v>
      </c>
      <c r="I1009" s="4">
        <f t="shared" si="58"/>
        <v>0</v>
      </c>
      <c r="J1009" s="60">
        <f t="shared" si="56"/>
        <v>7.0000000000000007E-2</v>
      </c>
      <c r="K1009" s="49" t="str">
        <f t="shared" si="57"/>
        <v>Dentro del rango</v>
      </c>
      <c r="L1009" s="49">
        <v>1</v>
      </c>
      <c r="M1009" s="49">
        <v>1</v>
      </c>
      <c r="N1009" s="49">
        <v>1</v>
      </c>
      <c r="O1009" s="49">
        <v>1</v>
      </c>
      <c r="P1009" s="49">
        <v>0</v>
      </c>
      <c r="Q1009" s="49">
        <v>1</v>
      </c>
      <c r="R1009" s="49">
        <v>1</v>
      </c>
      <c r="S1009" s="49">
        <v>1</v>
      </c>
      <c r="T1009" s="49">
        <v>1</v>
      </c>
      <c r="U1009" s="49">
        <v>1</v>
      </c>
      <c r="V1009" s="67" t="s">
        <v>3424</v>
      </c>
      <c r="W100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09" t="str">
        <f>IF(cto1255AMCO3[[#This Row],[Calificacion]]=1,"Aprobado","Subsanar")</f>
        <v>Subsanar</v>
      </c>
    </row>
    <row r="1010" spans="1:24" customFormat="1" hidden="1">
      <c r="A1010">
        <v>1009</v>
      </c>
      <c r="B1010" s="21" t="s">
        <v>3425</v>
      </c>
      <c r="C1010" s="44" t="s">
        <v>3426</v>
      </c>
      <c r="D1010" s="21" t="s">
        <v>562</v>
      </c>
      <c r="E1010" s="21" t="s">
        <v>3427</v>
      </c>
      <c r="F1010" s="20">
        <v>91</v>
      </c>
      <c r="G1010" s="20">
        <v>90.895988000000003</v>
      </c>
      <c r="H1010" s="20">
        <v>91</v>
      </c>
      <c r="I1010" s="22">
        <f t="shared" si="58"/>
        <v>0</v>
      </c>
      <c r="J1010" s="62">
        <f t="shared" si="56"/>
        <v>0.06</v>
      </c>
      <c r="K1010" s="53" t="str">
        <f t="shared" si="57"/>
        <v>Dentro del rango</v>
      </c>
      <c r="L1010" s="53">
        <v>1</v>
      </c>
      <c r="M1010" s="53">
        <v>1</v>
      </c>
      <c r="N1010" s="53">
        <v>1</v>
      </c>
      <c r="O1010" s="53">
        <v>1</v>
      </c>
      <c r="P1010" s="53">
        <v>1</v>
      </c>
      <c r="Q1010" s="53">
        <v>1</v>
      </c>
      <c r="R1010" s="53">
        <v>0</v>
      </c>
      <c r="S1010" s="53">
        <v>1</v>
      </c>
      <c r="T1010" s="53">
        <v>1</v>
      </c>
      <c r="U1010" s="53">
        <v>1</v>
      </c>
      <c r="V1010" s="69" t="s">
        <v>3428</v>
      </c>
      <c r="W1010"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10" s="21" t="str">
        <f>IF(cto1255AMCO3[[#This Row],[Calificacion]]=1,"Aprobado","Subsanar")</f>
        <v>Subsanar</v>
      </c>
    </row>
    <row r="1011" spans="1:24" customFormat="1" hidden="1">
      <c r="A1011">
        <v>1010</v>
      </c>
      <c r="B1011" s="21" t="s">
        <v>3429</v>
      </c>
      <c r="C1011" s="44" t="s">
        <v>3430</v>
      </c>
      <c r="D1011" s="21" t="s">
        <v>562</v>
      </c>
      <c r="E1011" s="21" t="s">
        <v>3431</v>
      </c>
      <c r="F1011" s="20">
        <v>98</v>
      </c>
      <c r="G1011" s="20">
        <v>97.769208000000006</v>
      </c>
      <c r="H1011" s="20">
        <v>98</v>
      </c>
      <c r="I1011" s="22">
        <f t="shared" si="58"/>
        <v>0</v>
      </c>
      <c r="J1011" s="62">
        <f t="shared" si="56"/>
        <v>0.06</v>
      </c>
      <c r="K1011" s="53" t="str">
        <f t="shared" si="57"/>
        <v>Dentro del rango</v>
      </c>
      <c r="L1011" s="53">
        <v>1</v>
      </c>
      <c r="M1011" s="53">
        <v>1</v>
      </c>
      <c r="N1011" s="53">
        <v>1</v>
      </c>
      <c r="O1011" s="53">
        <v>1</v>
      </c>
      <c r="P1011" s="53">
        <v>1</v>
      </c>
      <c r="Q1011" s="53">
        <v>1</v>
      </c>
      <c r="R1011" s="53">
        <v>1</v>
      </c>
      <c r="S1011" s="53">
        <v>1</v>
      </c>
      <c r="T1011" s="53">
        <v>1</v>
      </c>
      <c r="U1011" s="53">
        <v>0</v>
      </c>
      <c r="V1011" s="69" t="s">
        <v>3432</v>
      </c>
      <c r="W1011"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11" s="21" t="str">
        <f>IF(cto1255AMCO3[[#This Row],[Calificacion]]=1,"Aprobado","Subsanar")</f>
        <v>Subsanar</v>
      </c>
    </row>
    <row r="1012" spans="1:24" customFormat="1" hidden="1">
      <c r="A1012">
        <v>1011</v>
      </c>
      <c r="B1012" s="21" t="s">
        <v>3433</v>
      </c>
      <c r="C1012" s="44" t="s">
        <v>3434</v>
      </c>
      <c r="D1012" s="21" t="s">
        <v>562</v>
      </c>
      <c r="E1012" s="21" t="s">
        <v>3435</v>
      </c>
      <c r="F1012" s="20">
        <v>46</v>
      </c>
      <c r="G1012" s="20">
        <v>45.595837000000003</v>
      </c>
      <c r="H1012" s="20">
        <v>46</v>
      </c>
      <c r="I1012" s="22">
        <f t="shared" si="58"/>
        <v>0</v>
      </c>
      <c r="J1012" s="62">
        <f t="shared" si="56"/>
        <v>7.0000000000000007E-2</v>
      </c>
      <c r="K1012" s="53" t="str">
        <f t="shared" si="57"/>
        <v>Dentro del rango</v>
      </c>
      <c r="L1012" s="53">
        <v>1</v>
      </c>
      <c r="M1012" s="53">
        <v>1</v>
      </c>
      <c r="N1012" s="53">
        <v>1</v>
      </c>
      <c r="O1012" s="53">
        <v>1</v>
      </c>
      <c r="P1012" s="53">
        <v>0</v>
      </c>
      <c r="Q1012" s="53">
        <v>1</v>
      </c>
      <c r="R1012" s="53">
        <v>1</v>
      </c>
      <c r="S1012" s="53">
        <v>1</v>
      </c>
      <c r="T1012" s="53">
        <v>1</v>
      </c>
      <c r="U1012" s="53">
        <v>1</v>
      </c>
      <c r="V1012" s="69" t="s">
        <v>3436</v>
      </c>
      <c r="W1012"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12" s="21" t="str">
        <f>IF(cto1255AMCO3[[#This Row],[Calificacion]]=1,"Aprobado","Subsanar")</f>
        <v>Subsanar</v>
      </c>
    </row>
    <row r="1013" spans="1:24" customFormat="1" hidden="1">
      <c r="A1013">
        <v>1012</v>
      </c>
      <c r="B1013" s="21" t="s">
        <v>3437</v>
      </c>
      <c r="C1013" s="44" t="s">
        <v>3438</v>
      </c>
      <c r="D1013" s="21" t="s">
        <v>562</v>
      </c>
      <c r="E1013" s="21" t="s">
        <v>3439</v>
      </c>
      <c r="F1013" s="20">
        <v>47</v>
      </c>
      <c r="G1013" s="20">
        <v>47.379274000000002</v>
      </c>
      <c r="H1013" s="20">
        <v>47</v>
      </c>
      <c r="I1013" s="22">
        <f t="shared" si="58"/>
        <v>0</v>
      </c>
      <c r="J1013" s="62">
        <f t="shared" si="56"/>
        <v>7.0000000000000007E-2</v>
      </c>
      <c r="K1013" s="53" t="str">
        <f t="shared" si="57"/>
        <v>Dentro del rango</v>
      </c>
      <c r="L1013" s="53">
        <v>1</v>
      </c>
      <c r="M1013" s="53">
        <v>1</v>
      </c>
      <c r="N1013" s="53">
        <v>1</v>
      </c>
      <c r="O1013" s="53">
        <v>1</v>
      </c>
      <c r="P1013" s="53">
        <v>0</v>
      </c>
      <c r="Q1013" s="53">
        <v>1</v>
      </c>
      <c r="R1013" s="53">
        <v>1</v>
      </c>
      <c r="S1013" s="53">
        <v>1</v>
      </c>
      <c r="T1013" s="53">
        <v>1</v>
      </c>
      <c r="U1013" s="53">
        <v>1</v>
      </c>
      <c r="V1013" s="69" t="s">
        <v>3436</v>
      </c>
      <c r="W1013"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13" s="21" t="str">
        <f>IF(cto1255AMCO3[[#This Row],[Calificacion]]=1,"Aprobado","Subsanar")</f>
        <v>Subsanar</v>
      </c>
    </row>
    <row r="1014" spans="1:24" customFormat="1" hidden="1">
      <c r="A1014">
        <v>1013</v>
      </c>
      <c r="B1014" s="21" t="s">
        <v>3440</v>
      </c>
      <c r="C1014" s="44" t="s">
        <v>3441</v>
      </c>
      <c r="D1014" s="21" t="s">
        <v>562</v>
      </c>
      <c r="E1014" s="21" t="s">
        <v>3442</v>
      </c>
      <c r="F1014" s="20">
        <v>89</v>
      </c>
      <c r="G1014" s="20">
        <v>89.036563000000001</v>
      </c>
      <c r="H1014" s="20">
        <v>89</v>
      </c>
      <c r="I1014" s="22">
        <f t="shared" si="58"/>
        <v>0</v>
      </c>
      <c r="J1014" s="62">
        <f t="shared" si="56"/>
        <v>0.06</v>
      </c>
      <c r="K1014" s="53" t="str">
        <f t="shared" si="57"/>
        <v>Dentro del rango</v>
      </c>
      <c r="L1014" s="53">
        <v>1</v>
      </c>
      <c r="M1014" s="53">
        <v>1</v>
      </c>
      <c r="N1014" s="53">
        <v>1</v>
      </c>
      <c r="O1014" s="53">
        <v>1</v>
      </c>
      <c r="P1014" s="53">
        <v>0</v>
      </c>
      <c r="Q1014" s="53">
        <v>1</v>
      </c>
      <c r="R1014" s="53">
        <v>1</v>
      </c>
      <c r="S1014" s="53">
        <v>1</v>
      </c>
      <c r="T1014" s="53">
        <v>1</v>
      </c>
      <c r="U1014" s="53">
        <v>1</v>
      </c>
      <c r="V1014" s="69" t="s">
        <v>3443</v>
      </c>
      <c r="W1014"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14" s="21" t="str">
        <f>IF(cto1255AMCO3[[#This Row],[Calificacion]]=1,"Aprobado","Subsanar")</f>
        <v>Subsanar</v>
      </c>
    </row>
    <row r="1015" spans="1:24" customFormat="1" hidden="1">
      <c r="A1015">
        <v>1014</v>
      </c>
      <c r="B1015" s="21" t="s">
        <v>3444</v>
      </c>
      <c r="C1015" s="44" t="s">
        <v>3445</v>
      </c>
      <c r="D1015" s="21" t="s">
        <v>562</v>
      </c>
      <c r="E1015" s="21" t="s">
        <v>3446</v>
      </c>
      <c r="F1015" s="20">
        <v>84</v>
      </c>
      <c r="G1015" s="20">
        <v>83.744855999999999</v>
      </c>
      <c r="H1015" s="20">
        <v>84</v>
      </c>
      <c r="I1015" s="22">
        <f t="shared" si="58"/>
        <v>0</v>
      </c>
      <c r="J1015" s="62">
        <f t="shared" si="56"/>
        <v>0.06</v>
      </c>
      <c r="K1015" s="53" t="str">
        <f t="shared" si="57"/>
        <v>Dentro del rango</v>
      </c>
      <c r="L1015" s="53">
        <v>1</v>
      </c>
      <c r="M1015" s="53">
        <v>1</v>
      </c>
      <c r="N1015" s="53">
        <v>1</v>
      </c>
      <c r="O1015" s="53">
        <v>1</v>
      </c>
      <c r="P1015" s="53">
        <v>0</v>
      </c>
      <c r="Q1015" s="53">
        <v>1</v>
      </c>
      <c r="R1015" s="53">
        <v>1</v>
      </c>
      <c r="S1015" s="53">
        <v>1</v>
      </c>
      <c r="T1015" s="53">
        <v>1</v>
      </c>
      <c r="U1015" s="53">
        <v>1</v>
      </c>
      <c r="V1015" s="69" t="s">
        <v>3447</v>
      </c>
      <c r="W1015"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15" s="21" t="str">
        <f>IF(cto1255AMCO3[[#This Row],[Calificacion]]=1,"Aprobado","Subsanar")</f>
        <v>Subsanar</v>
      </c>
    </row>
    <row r="1016" spans="1:24" customFormat="1" hidden="1">
      <c r="A1016">
        <v>1015</v>
      </c>
      <c r="B1016" s="21" t="s">
        <v>3448</v>
      </c>
      <c r="C1016" s="44" t="s">
        <v>3449</v>
      </c>
      <c r="D1016" s="21" t="s">
        <v>562</v>
      </c>
      <c r="E1016" s="21" t="s">
        <v>3450</v>
      </c>
      <c r="F1016" s="20">
        <v>83</v>
      </c>
      <c r="G1016" s="20">
        <v>83.352997999999999</v>
      </c>
      <c r="H1016" s="20">
        <v>83</v>
      </c>
      <c r="I1016" s="22">
        <f t="shared" si="58"/>
        <v>0</v>
      </c>
      <c r="J1016" s="62">
        <f t="shared" si="56"/>
        <v>0.06</v>
      </c>
      <c r="K1016" s="53" t="str">
        <f t="shared" si="57"/>
        <v>Dentro del rango</v>
      </c>
      <c r="L1016" s="53">
        <v>1</v>
      </c>
      <c r="M1016" s="53">
        <v>1</v>
      </c>
      <c r="N1016" s="53">
        <v>1</v>
      </c>
      <c r="O1016" s="53">
        <v>1</v>
      </c>
      <c r="P1016" s="53">
        <v>0</v>
      </c>
      <c r="Q1016" s="53">
        <v>1</v>
      </c>
      <c r="R1016" s="53">
        <v>1</v>
      </c>
      <c r="S1016" s="53">
        <v>1</v>
      </c>
      <c r="T1016" s="53">
        <v>1</v>
      </c>
      <c r="U1016" s="53">
        <v>1</v>
      </c>
      <c r="V1016" s="69" t="s">
        <v>3447</v>
      </c>
      <c r="W1016"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16" s="21" t="str">
        <f>IF(cto1255AMCO3[[#This Row],[Calificacion]]=1,"Aprobado","Subsanar")</f>
        <v>Subsanar</v>
      </c>
    </row>
    <row r="1017" spans="1:24" customFormat="1" hidden="1">
      <c r="A1017">
        <v>1016</v>
      </c>
      <c r="B1017" s="21" t="s">
        <v>3451</v>
      </c>
      <c r="C1017" s="44" t="s">
        <v>3452</v>
      </c>
      <c r="D1017" s="21" t="s">
        <v>562</v>
      </c>
      <c r="E1017" s="21" t="s">
        <v>3453</v>
      </c>
      <c r="F1017" s="20">
        <v>84</v>
      </c>
      <c r="G1017" s="20">
        <v>84.218469999999996</v>
      </c>
      <c r="H1017" s="20">
        <v>84</v>
      </c>
      <c r="I1017" s="22">
        <f t="shared" si="58"/>
        <v>0</v>
      </c>
      <c r="J1017" s="62">
        <f t="shared" si="56"/>
        <v>0.06</v>
      </c>
      <c r="K1017" s="53" t="str">
        <f t="shared" si="57"/>
        <v>Dentro del rango</v>
      </c>
      <c r="L1017" s="53">
        <v>1</v>
      </c>
      <c r="M1017" s="53">
        <v>1</v>
      </c>
      <c r="N1017" s="53">
        <v>1</v>
      </c>
      <c r="O1017" s="53">
        <v>1</v>
      </c>
      <c r="P1017" s="53">
        <v>0</v>
      </c>
      <c r="Q1017" s="53">
        <v>1</v>
      </c>
      <c r="R1017" s="53">
        <v>1</v>
      </c>
      <c r="S1017" s="53">
        <v>1</v>
      </c>
      <c r="T1017" s="53">
        <v>1</v>
      </c>
      <c r="U1017" s="53">
        <v>1</v>
      </c>
      <c r="V1017" s="69" t="s">
        <v>3447</v>
      </c>
      <c r="W1017"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17" s="21" t="str">
        <f>IF(cto1255AMCO3[[#This Row],[Calificacion]]=1,"Aprobado","Subsanar")</f>
        <v>Subsanar</v>
      </c>
    </row>
    <row r="1018" spans="1:24" customFormat="1" hidden="1">
      <c r="A1018">
        <v>1017</v>
      </c>
      <c r="B1018" s="21" t="s">
        <v>3454</v>
      </c>
      <c r="C1018" s="44" t="s">
        <v>3455</v>
      </c>
      <c r="D1018" s="21" t="s">
        <v>562</v>
      </c>
      <c r="E1018" s="21" t="s">
        <v>3456</v>
      </c>
      <c r="F1018" s="20">
        <v>87</v>
      </c>
      <c r="G1018" s="20">
        <v>87.553236999999996</v>
      </c>
      <c r="H1018" s="20">
        <v>87</v>
      </c>
      <c r="I1018" s="22">
        <f t="shared" si="58"/>
        <v>0</v>
      </c>
      <c r="J1018" s="62">
        <f t="shared" si="56"/>
        <v>0.06</v>
      </c>
      <c r="K1018" s="53" t="str">
        <f t="shared" si="57"/>
        <v>Dentro del rango</v>
      </c>
      <c r="L1018" s="53">
        <v>1</v>
      </c>
      <c r="M1018" s="53">
        <v>1</v>
      </c>
      <c r="N1018" s="53">
        <v>1</v>
      </c>
      <c r="O1018" s="53">
        <v>1</v>
      </c>
      <c r="P1018" s="53">
        <v>0</v>
      </c>
      <c r="Q1018" s="53">
        <v>1</v>
      </c>
      <c r="R1018" s="53">
        <v>1</v>
      </c>
      <c r="S1018" s="53">
        <v>1</v>
      </c>
      <c r="T1018" s="53">
        <v>1</v>
      </c>
      <c r="U1018" s="53">
        <v>1</v>
      </c>
      <c r="V1018" s="69" t="s">
        <v>3447</v>
      </c>
      <c r="W1018"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18" s="21" t="str">
        <f>IF(cto1255AMCO3[[#This Row],[Calificacion]]=1,"Aprobado","Subsanar")</f>
        <v>Subsanar</v>
      </c>
    </row>
    <row r="1019" spans="1:24" customFormat="1" hidden="1">
      <c r="A1019">
        <v>1018</v>
      </c>
      <c r="B1019" s="21" t="s">
        <v>3457</v>
      </c>
      <c r="C1019" s="44" t="s">
        <v>3458</v>
      </c>
      <c r="D1019" s="21" t="s">
        <v>562</v>
      </c>
      <c r="E1019" s="21" t="s">
        <v>3459</v>
      </c>
      <c r="F1019" s="20">
        <v>91</v>
      </c>
      <c r="G1019" s="20">
        <v>90.635420999999994</v>
      </c>
      <c r="H1019" s="20">
        <v>91</v>
      </c>
      <c r="I1019" s="22">
        <f t="shared" si="58"/>
        <v>0</v>
      </c>
      <c r="J1019" s="62">
        <f t="shared" si="56"/>
        <v>0.06</v>
      </c>
      <c r="K1019" s="53" t="str">
        <f t="shared" si="57"/>
        <v>Dentro del rango</v>
      </c>
      <c r="L1019" s="53">
        <v>1</v>
      </c>
      <c r="M1019" s="53">
        <v>1</v>
      </c>
      <c r="N1019" s="53">
        <v>1</v>
      </c>
      <c r="O1019" s="53">
        <v>1</v>
      </c>
      <c r="P1019" s="53">
        <v>0</v>
      </c>
      <c r="Q1019" s="53">
        <v>1</v>
      </c>
      <c r="R1019" s="53">
        <v>1</v>
      </c>
      <c r="S1019" s="53">
        <v>1</v>
      </c>
      <c r="T1019" s="53">
        <v>1</v>
      </c>
      <c r="U1019" s="53">
        <v>1</v>
      </c>
      <c r="V1019" s="69" t="s">
        <v>3447</v>
      </c>
      <c r="W1019"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19" s="21" t="str">
        <f>IF(cto1255AMCO3[[#This Row],[Calificacion]]=1,"Aprobado","Subsanar")</f>
        <v>Subsanar</v>
      </c>
    </row>
    <row r="1020" spans="1:24" customFormat="1" hidden="1">
      <c r="A1020">
        <v>1019</v>
      </c>
      <c r="B1020" s="21" t="s">
        <v>3460</v>
      </c>
      <c r="C1020" s="44" t="s">
        <v>3461</v>
      </c>
      <c r="D1020" s="21" t="s">
        <v>562</v>
      </c>
      <c r="E1020" s="21" t="s">
        <v>3462</v>
      </c>
      <c r="F1020" s="20">
        <v>88</v>
      </c>
      <c r="G1020" s="20">
        <v>88.539586</v>
      </c>
      <c r="H1020" s="20">
        <v>88</v>
      </c>
      <c r="I1020" s="22">
        <f t="shared" ref="I1020:I1051" si="59">(((ABS(H1020-F1020))/F1020))</f>
        <v>0</v>
      </c>
      <c r="J1020" s="62">
        <f t="shared" si="56"/>
        <v>0.06</v>
      </c>
      <c r="K1020" s="53" t="str">
        <f t="shared" si="57"/>
        <v>Dentro del rango</v>
      </c>
      <c r="L1020" s="53">
        <v>1</v>
      </c>
      <c r="M1020" s="53">
        <v>1</v>
      </c>
      <c r="N1020" s="53">
        <v>1</v>
      </c>
      <c r="O1020" s="53">
        <v>1</v>
      </c>
      <c r="P1020" s="53">
        <v>0</v>
      </c>
      <c r="Q1020" s="53">
        <v>1</v>
      </c>
      <c r="R1020" s="53">
        <v>1</v>
      </c>
      <c r="S1020" s="53">
        <v>1</v>
      </c>
      <c r="T1020" s="53">
        <v>1</v>
      </c>
      <c r="U1020" s="53">
        <v>1</v>
      </c>
      <c r="V1020" s="69" t="s">
        <v>3447</v>
      </c>
      <c r="W1020"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20" s="21" t="str">
        <f>IF(cto1255AMCO3[[#This Row],[Calificacion]]=1,"Aprobado","Subsanar")</f>
        <v>Subsanar</v>
      </c>
    </row>
    <row r="1021" spans="1:24" customFormat="1" hidden="1">
      <c r="A1021">
        <v>1020</v>
      </c>
      <c r="B1021" s="21" t="s">
        <v>3463</v>
      </c>
      <c r="C1021" s="44" t="s">
        <v>3464</v>
      </c>
      <c r="D1021" s="21" t="s">
        <v>562</v>
      </c>
      <c r="E1021" s="21" t="s">
        <v>3465</v>
      </c>
      <c r="F1021" s="20">
        <v>92</v>
      </c>
      <c r="G1021" s="20">
        <v>92.192957000000007</v>
      </c>
      <c r="H1021" s="20">
        <v>92</v>
      </c>
      <c r="I1021" s="22">
        <f t="shared" si="59"/>
        <v>0</v>
      </c>
      <c r="J1021" s="62">
        <f t="shared" si="56"/>
        <v>0.06</v>
      </c>
      <c r="K1021" s="53" t="str">
        <f t="shared" si="57"/>
        <v>Dentro del rango</v>
      </c>
      <c r="L1021" s="53">
        <v>1</v>
      </c>
      <c r="M1021" s="53">
        <v>1</v>
      </c>
      <c r="N1021" s="53">
        <v>1</v>
      </c>
      <c r="O1021" s="53">
        <v>1</v>
      </c>
      <c r="P1021" s="53">
        <v>0</v>
      </c>
      <c r="Q1021" s="53">
        <v>1</v>
      </c>
      <c r="R1021" s="53">
        <v>1</v>
      </c>
      <c r="S1021" s="53">
        <v>1</v>
      </c>
      <c r="T1021" s="53">
        <v>1</v>
      </c>
      <c r="U1021" s="53">
        <v>1</v>
      </c>
      <c r="V1021" s="69" t="s">
        <v>3447</v>
      </c>
      <c r="W1021"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21" s="21" t="str">
        <f>IF(cto1255AMCO3[[#This Row],[Calificacion]]=1,"Aprobado","Subsanar")</f>
        <v>Subsanar</v>
      </c>
    </row>
    <row r="1022" spans="1:24" customFormat="1" hidden="1">
      <c r="A1022">
        <v>1021</v>
      </c>
      <c r="B1022" s="21" t="s">
        <v>3466</v>
      </c>
      <c r="C1022" s="44" t="s">
        <v>3467</v>
      </c>
      <c r="D1022" s="21" t="s">
        <v>562</v>
      </c>
      <c r="E1022" s="21" t="s">
        <v>3468</v>
      </c>
      <c r="F1022" s="20">
        <v>41</v>
      </c>
      <c r="G1022" s="20">
        <v>41.121400999999999</v>
      </c>
      <c r="H1022" s="20">
        <v>41</v>
      </c>
      <c r="I1022" s="22">
        <f t="shared" si="59"/>
        <v>0</v>
      </c>
      <c r="J1022" s="62">
        <f t="shared" si="56"/>
        <v>7.0000000000000007E-2</v>
      </c>
      <c r="K1022" s="53" t="str">
        <f t="shared" si="57"/>
        <v>Dentro del rango</v>
      </c>
      <c r="L1022" s="53">
        <v>1</v>
      </c>
      <c r="M1022" s="53">
        <v>1</v>
      </c>
      <c r="N1022" s="53">
        <v>1</v>
      </c>
      <c r="O1022" s="53">
        <v>1</v>
      </c>
      <c r="P1022" s="53">
        <v>0</v>
      </c>
      <c r="Q1022" s="53">
        <v>1</v>
      </c>
      <c r="R1022" s="53">
        <v>1</v>
      </c>
      <c r="S1022" s="53">
        <v>1</v>
      </c>
      <c r="T1022" s="53">
        <v>1</v>
      </c>
      <c r="U1022" s="53">
        <v>1</v>
      </c>
      <c r="V1022" s="69" t="s">
        <v>3447</v>
      </c>
      <c r="W1022"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22" s="21" t="str">
        <f>IF(cto1255AMCO3[[#This Row],[Calificacion]]=1,"Aprobado","Subsanar")</f>
        <v>Subsanar</v>
      </c>
    </row>
    <row r="1023" spans="1:24" customFormat="1" hidden="1">
      <c r="A1023">
        <v>1022</v>
      </c>
      <c r="B1023" s="21" t="s">
        <v>3469</v>
      </c>
      <c r="C1023" s="44" t="s">
        <v>3470</v>
      </c>
      <c r="D1023" s="21" t="s">
        <v>562</v>
      </c>
      <c r="E1023" s="21" t="s">
        <v>3471</v>
      </c>
      <c r="F1023" s="20">
        <v>46</v>
      </c>
      <c r="G1023" s="20">
        <v>45.724634000000002</v>
      </c>
      <c r="H1023" s="20">
        <v>46</v>
      </c>
      <c r="I1023" s="22">
        <f t="shared" si="59"/>
        <v>0</v>
      </c>
      <c r="J1023" s="62">
        <f t="shared" si="56"/>
        <v>7.0000000000000007E-2</v>
      </c>
      <c r="K1023" s="53" t="str">
        <f t="shared" si="57"/>
        <v>Dentro del rango</v>
      </c>
      <c r="L1023" s="53">
        <v>1</v>
      </c>
      <c r="M1023" s="53">
        <v>1</v>
      </c>
      <c r="N1023" s="53">
        <v>1</v>
      </c>
      <c r="O1023" s="53">
        <v>1</v>
      </c>
      <c r="P1023" s="53">
        <v>0</v>
      </c>
      <c r="Q1023" s="53">
        <v>1</v>
      </c>
      <c r="R1023" s="53">
        <v>1</v>
      </c>
      <c r="S1023" s="53">
        <v>1</v>
      </c>
      <c r="T1023" s="53">
        <v>1</v>
      </c>
      <c r="U1023" s="53">
        <v>1</v>
      </c>
      <c r="V1023" s="69" t="s">
        <v>3447</v>
      </c>
      <c r="W1023"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23" s="21" t="str">
        <f>IF(cto1255AMCO3[[#This Row],[Calificacion]]=1,"Aprobado","Subsanar")</f>
        <v>Subsanar</v>
      </c>
    </row>
    <row r="1024" spans="1:24" customFormat="1" hidden="1">
      <c r="A1024">
        <v>1023</v>
      </c>
      <c r="B1024" s="21" t="s">
        <v>3472</v>
      </c>
      <c r="C1024" s="44" t="s">
        <v>3473</v>
      </c>
      <c r="D1024" s="21" t="s">
        <v>562</v>
      </c>
      <c r="E1024" s="21" t="s">
        <v>3474</v>
      </c>
      <c r="F1024" s="20">
        <v>79</v>
      </c>
      <c r="G1024" s="20">
        <v>78.878439</v>
      </c>
      <c r="H1024" s="20">
        <v>79</v>
      </c>
      <c r="I1024" s="22">
        <f t="shared" si="59"/>
        <v>0</v>
      </c>
      <c r="J1024" s="62">
        <f t="shared" si="56"/>
        <v>7.0000000000000007E-2</v>
      </c>
      <c r="K1024" s="53" t="str">
        <f t="shared" si="57"/>
        <v>Dentro del rango</v>
      </c>
      <c r="L1024" s="53">
        <v>1</v>
      </c>
      <c r="M1024" s="53">
        <v>1</v>
      </c>
      <c r="N1024" s="53">
        <v>1</v>
      </c>
      <c r="O1024" s="53">
        <v>1</v>
      </c>
      <c r="P1024" s="53">
        <v>1</v>
      </c>
      <c r="Q1024" s="53">
        <v>1</v>
      </c>
      <c r="R1024" s="53">
        <v>0</v>
      </c>
      <c r="S1024" s="53">
        <v>1</v>
      </c>
      <c r="T1024" s="53">
        <v>1</v>
      </c>
      <c r="U1024" s="53">
        <v>0</v>
      </c>
      <c r="V1024" s="69" t="s">
        <v>3475</v>
      </c>
      <c r="W1024"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024" s="21" t="str">
        <f>IF(cto1255AMCO3[[#This Row],[Calificacion]]=1,"Aprobado","Subsanar")</f>
        <v>Subsanar</v>
      </c>
    </row>
    <row r="1025" spans="1:24" customFormat="1" hidden="1">
      <c r="A1025">
        <v>1024</v>
      </c>
      <c r="B1025" s="21" t="s">
        <v>3476</v>
      </c>
      <c r="C1025" s="44" t="s">
        <v>3477</v>
      </c>
      <c r="D1025" s="21" t="s">
        <v>562</v>
      </c>
      <c r="E1025" s="21" t="s">
        <v>3478</v>
      </c>
      <c r="F1025" s="20">
        <v>120</v>
      </c>
      <c r="G1025" s="20">
        <v>120.5479</v>
      </c>
      <c r="H1025" s="20">
        <v>120</v>
      </c>
      <c r="I1025" s="22">
        <f t="shared" si="59"/>
        <v>0</v>
      </c>
      <c r="J1025" s="62">
        <f t="shared" si="56"/>
        <v>0.06</v>
      </c>
      <c r="K1025" s="53" t="str">
        <f t="shared" si="57"/>
        <v>Dentro del rango</v>
      </c>
      <c r="L1025" s="53">
        <v>1</v>
      </c>
      <c r="M1025" s="53">
        <v>1</v>
      </c>
      <c r="N1025" s="53">
        <v>1</v>
      </c>
      <c r="O1025" s="53">
        <v>1</v>
      </c>
      <c r="P1025" s="53">
        <v>1</v>
      </c>
      <c r="Q1025" s="53">
        <v>1</v>
      </c>
      <c r="R1025" s="53">
        <v>0</v>
      </c>
      <c r="S1025" s="53">
        <v>0</v>
      </c>
      <c r="T1025" s="53">
        <v>0</v>
      </c>
      <c r="U1025" s="53">
        <v>0</v>
      </c>
      <c r="V1025" s="69" t="s">
        <v>3479</v>
      </c>
      <c r="W1025"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0.6</v>
      </c>
      <c r="X1025" s="21" t="str">
        <f>IF(cto1255AMCO3[[#This Row],[Calificacion]]=1,"Aprobado","Subsanar")</f>
        <v>Subsanar</v>
      </c>
    </row>
    <row r="1026" spans="1:24" customFormat="1" hidden="1">
      <c r="A1026">
        <v>1025</v>
      </c>
      <c r="B1026" s="21" t="s">
        <v>3480</v>
      </c>
      <c r="C1026" s="44" t="s">
        <v>3481</v>
      </c>
      <c r="D1026" s="21" t="s">
        <v>562</v>
      </c>
      <c r="E1026" s="21" t="s">
        <v>3482</v>
      </c>
      <c r="F1026" s="20">
        <v>19</v>
      </c>
      <c r="G1026" s="20">
        <v>19.306342000000001</v>
      </c>
      <c r="H1026" s="20">
        <v>19</v>
      </c>
      <c r="I1026" s="22">
        <f t="shared" si="59"/>
        <v>0</v>
      </c>
      <c r="J1026" s="62">
        <f t="shared" si="56"/>
        <v>7.0000000000000007E-2</v>
      </c>
      <c r="K1026" s="53" t="str">
        <f t="shared" si="57"/>
        <v>Dentro del rango</v>
      </c>
      <c r="L1026" s="53">
        <v>1</v>
      </c>
      <c r="M1026" s="53">
        <v>1</v>
      </c>
      <c r="N1026" s="53">
        <v>1</v>
      </c>
      <c r="O1026" s="53">
        <v>1</v>
      </c>
      <c r="P1026" s="53">
        <v>0</v>
      </c>
      <c r="Q1026" s="53">
        <v>1</v>
      </c>
      <c r="R1026" s="53">
        <v>1</v>
      </c>
      <c r="S1026" s="53">
        <v>1</v>
      </c>
      <c r="T1026" s="53">
        <v>0</v>
      </c>
      <c r="U1026" s="53">
        <v>0</v>
      </c>
      <c r="V1026" s="69" t="s">
        <v>3483</v>
      </c>
      <c r="W1026"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0.7</v>
      </c>
      <c r="X1026" s="21" t="str">
        <f>IF(cto1255AMCO3[[#This Row],[Calificacion]]=1,"Aprobado","Subsanar")</f>
        <v>Subsanar</v>
      </c>
    </row>
    <row r="1027" spans="1:24" customFormat="1" hidden="1">
      <c r="A1027">
        <v>1026</v>
      </c>
      <c r="B1027" s="21" t="s">
        <v>3484</v>
      </c>
      <c r="C1027" s="44" t="s">
        <v>3485</v>
      </c>
      <c r="D1027" s="21" t="s">
        <v>562</v>
      </c>
      <c r="E1027" s="21" t="s">
        <v>3486</v>
      </c>
      <c r="F1027" s="20">
        <v>64</v>
      </c>
      <c r="G1027" s="20">
        <v>63.867694</v>
      </c>
      <c r="H1027" s="20">
        <v>64</v>
      </c>
      <c r="I1027" s="22">
        <f t="shared" si="59"/>
        <v>0</v>
      </c>
      <c r="J1027" s="62">
        <f t="shared" si="56"/>
        <v>7.0000000000000007E-2</v>
      </c>
      <c r="K1027" s="53" t="str">
        <f t="shared" si="57"/>
        <v>Dentro del rango</v>
      </c>
      <c r="L1027" s="53">
        <v>1</v>
      </c>
      <c r="M1027" s="53">
        <v>1</v>
      </c>
      <c r="N1027" s="53">
        <v>1</v>
      </c>
      <c r="O1027" s="53">
        <v>1</v>
      </c>
      <c r="P1027" s="53">
        <v>0</v>
      </c>
      <c r="Q1027" s="53">
        <v>1</v>
      </c>
      <c r="R1027" s="53">
        <v>1</v>
      </c>
      <c r="S1027" s="53">
        <v>1</v>
      </c>
      <c r="T1027" s="53">
        <v>1</v>
      </c>
      <c r="U1027" s="53">
        <v>0</v>
      </c>
      <c r="V1027" s="69" t="s">
        <v>3487</v>
      </c>
      <c r="W1027"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027" s="21" t="str">
        <f>IF(cto1255AMCO3[[#This Row],[Calificacion]]=1,"Aprobado","Subsanar")</f>
        <v>Subsanar</v>
      </c>
    </row>
    <row r="1028" spans="1:24" customFormat="1" hidden="1">
      <c r="A1028">
        <v>1027</v>
      </c>
      <c r="B1028" s="21" t="s">
        <v>3488</v>
      </c>
      <c r="C1028" s="44" t="s">
        <v>3489</v>
      </c>
      <c r="D1028" s="21" t="s">
        <v>562</v>
      </c>
      <c r="E1028" s="21" t="s">
        <v>3490</v>
      </c>
      <c r="F1028" s="20">
        <v>127</v>
      </c>
      <c r="G1028" s="20">
        <v>134.65709000000001</v>
      </c>
      <c r="H1028" s="20">
        <v>127</v>
      </c>
      <c r="I1028" s="22">
        <f t="shared" si="59"/>
        <v>0</v>
      </c>
      <c r="J1028" s="62">
        <f t="shared" si="56"/>
        <v>0.06</v>
      </c>
      <c r="K1028" s="53" t="str">
        <f t="shared" si="57"/>
        <v>Dentro del rango</v>
      </c>
      <c r="L1028" s="53">
        <v>1</v>
      </c>
      <c r="M1028" s="53">
        <v>1</v>
      </c>
      <c r="N1028" s="53">
        <v>1</v>
      </c>
      <c r="O1028" s="53">
        <v>1</v>
      </c>
      <c r="P1028" s="53">
        <v>0</v>
      </c>
      <c r="Q1028" s="53">
        <v>1</v>
      </c>
      <c r="R1028" s="53">
        <v>1</v>
      </c>
      <c r="S1028" s="53">
        <v>1</v>
      </c>
      <c r="T1028" s="53">
        <v>1</v>
      </c>
      <c r="U1028" s="53">
        <v>1</v>
      </c>
      <c r="V1028" s="69" t="s">
        <v>3447</v>
      </c>
      <c r="W1028"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28" s="21" t="str">
        <f>IF(cto1255AMCO3[[#This Row],[Calificacion]]=1,"Aprobado","Subsanar")</f>
        <v>Subsanar</v>
      </c>
    </row>
    <row r="1029" spans="1:24" customFormat="1" hidden="1">
      <c r="A1029">
        <v>1028</v>
      </c>
      <c r="B1029" s="21" t="s">
        <v>3491</v>
      </c>
      <c r="C1029" s="44" t="s">
        <v>3492</v>
      </c>
      <c r="D1029" s="21" t="s">
        <v>562</v>
      </c>
      <c r="E1029" s="21" t="s">
        <v>3493</v>
      </c>
      <c r="F1029" s="20">
        <v>139</v>
      </c>
      <c r="G1029" s="20">
        <v>141.05388300000001</v>
      </c>
      <c r="H1029" s="20">
        <v>139</v>
      </c>
      <c r="I1029" s="22">
        <f t="shared" si="59"/>
        <v>0</v>
      </c>
      <c r="J1029" s="62">
        <f t="shared" si="56"/>
        <v>0.06</v>
      </c>
      <c r="K1029" s="53" t="str">
        <f t="shared" si="57"/>
        <v>Dentro del rango</v>
      </c>
      <c r="L1029" s="53">
        <v>1</v>
      </c>
      <c r="M1029" s="53">
        <v>1</v>
      </c>
      <c r="N1029" s="53">
        <v>1</v>
      </c>
      <c r="O1029" s="53">
        <v>1</v>
      </c>
      <c r="P1029" s="53">
        <v>0</v>
      </c>
      <c r="Q1029" s="53">
        <v>1</v>
      </c>
      <c r="R1029" s="53">
        <v>1</v>
      </c>
      <c r="S1029" s="53">
        <v>1</v>
      </c>
      <c r="T1029" s="53">
        <v>1</v>
      </c>
      <c r="U1029" s="53">
        <v>1</v>
      </c>
      <c r="V1029" s="69" t="s">
        <v>3447</v>
      </c>
      <c r="W1029"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29" s="21" t="str">
        <f>IF(cto1255AMCO3[[#This Row],[Calificacion]]=1,"Aprobado","Subsanar")</f>
        <v>Subsanar</v>
      </c>
    </row>
    <row r="1030" spans="1:24" customFormat="1" hidden="1">
      <c r="A1030">
        <v>1029</v>
      </c>
      <c r="B1030" s="21" t="s">
        <v>3494</v>
      </c>
      <c r="C1030" s="44" t="s">
        <v>3495</v>
      </c>
      <c r="D1030" s="21" t="s">
        <v>562</v>
      </c>
      <c r="E1030" s="21" t="s">
        <v>3496</v>
      </c>
      <c r="F1030" s="20">
        <v>85</v>
      </c>
      <c r="G1030" s="20">
        <v>92.633488999999997</v>
      </c>
      <c r="H1030" s="20">
        <v>85</v>
      </c>
      <c r="I1030" s="22">
        <f t="shared" si="59"/>
        <v>0</v>
      </c>
      <c r="J1030" s="62">
        <f t="shared" si="56"/>
        <v>0.06</v>
      </c>
      <c r="K1030" s="53" t="str">
        <f t="shared" si="57"/>
        <v>Dentro del rango</v>
      </c>
      <c r="L1030" s="53">
        <v>1</v>
      </c>
      <c r="M1030" s="53">
        <v>1</v>
      </c>
      <c r="N1030" s="53">
        <v>1</v>
      </c>
      <c r="O1030" s="53">
        <v>1</v>
      </c>
      <c r="P1030" s="53">
        <v>0</v>
      </c>
      <c r="Q1030" s="53">
        <v>1</v>
      </c>
      <c r="R1030" s="53">
        <v>1</v>
      </c>
      <c r="S1030" s="53">
        <v>1</v>
      </c>
      <c r="T1030" s="53">
        <v>1</v>
      </c>
      <c r="U1030" s="53">
        <v>1</v>
      </c>
      <c r="V1030" s="69" t="s">
        <v>3447</v>
      </c>
      <c r="W1030"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30" s="21" t="str">
        <f>IF(cto1255AMCO3[[#This Row],[Calificacion]]=1,"Aprobado","Subsanar")</f>
        <v>Subsanar</v>
      </c>
    </row>
    <row r="1031" spans="1:24" customFormat="1" hidden="1">
      <c r="A1031">
        <v>1030</v>
      </c>
      <c r="B1031" s="21" t="s">
        <v>3497</v>
      </c>
      <c r="C1031" s="44" t="s">
        <v>3498</v>
      </c>
      <c r="D1031" s="21" t="s">
        <v>562</v>
      </c>
      <c r="E1031" s="21" t="s">
        <v>3499</v>
      </c>
      <c r="F1031" s="20">
        <v>87</v>
      </c>
      <c r="G1031" s="20">
        <v>75.630422999999993</v>
      </c>
      <c r="H1031" s="20">
        <v>87</v>
      </c>
      <c r="I1031" s="22">
        <f t="shared" si="59"/>
        <v>0</v>
      </c>
      <c r="J1031" s="62">
        <f t="shared" si="56"/>
        <v>0.06</v>
      </c>
      <c r="K1031" s="53" t="str">
        <f t="shared" si="57"/>
        <v>Dentro del rango</v>
      </c>
      <c r="L1031" s="53">
        <v>1</v>
      </c>
      <c r="M1031" s="53">
        <v>1</v>
      </c>
      <c r="N1031" s="53">
        <v>1</v>
      </c>
      <c r="O1031" s="53">
        <v>1</v>
      </c>
      <c r="P1031" s="53">
        <v>0</v>
      </c>
      <c r="Q1031" s="53">
        <v>1</v>
      </c>
      <c r="R1031" s="53">
        <v>1</v>
      </c>
      <c r="S1031" s="53">
        <v>1</v>
      </c>
      <c r="T1031" s="53">
        <v>1</v>
      </c>
      <c r="U1031" s="53">
        <v>1</v>
      </c>
      <c r="V1031" s="69" t="s">
        <v>3500</v>
      </c>
      <c r="W1031"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31" s="21" t="str">
        <f>IF(cto1255AMCO3[[#This Row],[Calificacion]]=1,"Aprobado","Subsanar")</f>
        <v>Subsanar</v>
      </c>
    </row>
    <row r="1032" spans="1:24" customFormat="1" hidden="1">
      <c r="A1032">
        <v>1031</v>
      </c>
      <c r="B1032" s="21" t="s">
        <v>3501</v>
      </c>
      <c r="C1032" s="44" t="s">
        <v>3502</v>
      </c>
      <c r="D1032" s="21" t="s">
        <v>562</v>
      </c>
      <c r="E1032" s="21" t="s">
        <v>3503</v>
      </c>
      <c r="F1032" s="20">
        <v>147</v>
      </c>
      <c r="G1032" s="20">
        <v>140.401858</v>
      </c>
      <c r="H1032" s="20">
        <v>147</v>
      </c>
      <c r="I1032" s="22">
        <f t="shared" si="59"/>
        <v>0</v>
      </c>
      <c r="J1032" s="62">
        <f t="shared" si="56"/>
        <v>0.06</v>
      </c>
      <c r="K1032" s="53" t="str">
        <f t="shared" si="57"/>
        <v>Dentro del rango</v>
      </c>
      <c r="L1032" s="53">
        <v>1</v>
      </c>
      <c r="M1032" s="53">
        <v>1</v>
      </c>
      <c r="N1032" s="53">
        <v>1</v>
      </c>
      <c r="O1032" s="53">
        <v>1</v>
      </c>
      <c r="P1032" s="53">
        <v>0</v>
      </c>
      <c r="Q1032" s="53">
        <v>1</v>
      </c>
      <c r="R1032" s="53">
        <v>1</v>
      </c>
      <c r="S1032" s="53">
        <v>1</v>
      </c>
      <c r="T1032" s="53">
        <v>1</v>
      </c>
      <c r="U1032" s="53">
        <v>1</v>
      </c>
      <c r="V1032" s="69" t="s">
        <v>3504</v>
      </c>
      <c r="W1032"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32" s="21" t="str">
        <f>IF(cto1255AMCO3[[#This Row],[Calificacion]]=1,"Aprobado","Subsanar")</f>
        <v>Subsanar</v>
      </c>
    </row>
    <row r="1033" spans="1:24" customFormat="1" hidden="1">
      <c r="A1033">
        <v>1032</v>
      </c>
      <c r="B1033" s="21" t="s">
        <v>3505</v>
      </c>
      <c r="C1033" s="44" t="s">
        <v>3506</v>
      </c>
      <c r="D1033" s="21" t="s">
        <v>562</v>
      </c>
      <c r="E1033" s="21" t="s">
        <v>3507</v>
      </c>
      <c r="F1033" s="20">
        <v>65</v>
      </c>
      <c r="G1033" s="20">
        <v>54.890591000000001</v>
      </c>
      <c r="H1033" s="20">
        <v>65</v>
      </c>
      <c r="I1033" s="22">
        <f t="shared" si="59"/>
        <v>0</v>
      </c>
      <c r="J1033" s="62">
        <f t="shared" si="56"/>
        <v>7.0000000000000007E-2</v>
      </c>
      <c r="K1033" s="53" t="str">
        <f t="shared" si="57"/>
        <v>Dentro del rango</v>
      </c>
      <c r="L1033" s="53">
        <v>1</v>
      </c>
      <c r="M1033" s="53">
        <v>1</v>
      </c>
      <c r="N1033" s="53">
        <v>1</v>
      </c>
      <c r="O1033" s="53">
        <v>1</v>
      </c>
      <c r="P1033" s="53">
        <v>0</v>
      </c>
      <c r="Q1033" s="53">
        <v>1</v>
      </c>
      <c r="R1033" s="53">
        <v>1</v>
      </c>
      <c r="S1033" s="53">
        <v>1</v>
      </c>
      <c r="T1033" s="53">
        <v>1</v>
      </c>
      <c r="U1033" s="53">
        <v>1</v>
      </c>
      <c r="V1033" s="69" t="s">
        <v>3508</v>
      </c>
      <c r="W1033"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33" s="21" t="str">
        <f>IF(cto1255AMCO3[[#This Row],[Calificacion]]=1,"Aprobado","Subsanar")</f>
        <v>Subsanar</v>
      </c>
    </row>
    <row r="1034" spans="1:24" customFormat="1" hidden="1">
      <c r="A1034">
        <v>1033</v>
      </c>
      <c r="B1034" s="21" t="s">
        <v>3509</v>
      </c>
      <c r="C1034" s="44" t="s">
        <v>3510</v>
      </c>
      <c r="D1034" s="21" t="s">
        <v>562</v>
      </c>
      <c r="E1034" s="21" t="s">
        <v>3511</v>
      </c>
      <c r="F1034" s="20">
        <v>90</v>
      </c>
      <c r="G1034" s="20">
        <v>90.123441999999997</v>
      </c>
      <c r="H1034" s="20">
        <v>90</v>
      </c>
      <c r="I1034" s="22">
        <f t="shared" si="59"/>
        <v>0</v>
      </c>
      <c r="J1034" s="62">
        <f t="shared" si="56"/>
        <v>0.06</v>
      </c>
      <c r="K1034" s="53" t="str">
        <f t="shared" si="57"/>
        <v>Dentro del rango</v>
      </c>
      <c r="L1034" s="53">
        <v>1</v>
      </c>
      <c r="M1034" s="53">
        <v>1</v>
      </c>
      <c r="N1034" s="53">
        <v>1</v>
      </c>
      <c r="O1034" s="53">
        <v>1</v>
      </c>
      <c r="P1034" s="53">
        <v>0</v>
      </c>
      <c r="Q1034" s="53">
        <v>1</v>
      </c>
      <c r="R1034" s="53">
        <v>1</v>
      </c>
      <c r="S1034" s="53">
        <v>1</v>
      </c>
      <c r="T1034" s="53">
        <v>1</v>
      </c>
      <c r="U1034" s="53">
        <v>1</v>
      </c>
      <c r="V1034" s="69" t="s">
        <v>3500</v>
      </c>
      <c r="W1034"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34" s="21" t="str">
        <f>IF(cto1255AMCO3[[#This Row],[Calificacion]]=1,"Aprobado","Subsanar")</f>
        <v>Subsanar</v>
      </c>
    </row>
    <row r="1035" spans="1:24" customFormat="1" hidden="1">
      <c r="A1035">
        <v>1034</v>
      </c>
      <c r="B1035" s="21" t="s">
        <v>3512</v>
      </c>
      <c r="C1035" s="44" t="s">
        <v>3513</v>
      </c>
      <c r="D1035" s="21" t="s">
        <v>562</v>
      </c>
      <c r="E1035" s="21" t="s">
        <v>3514</v>
      </c>
      <c r="F1035" s="20">
        <v>92</v>
      </c>
      <c r="G1035" s="20">
        <v>93.466413000000003</v>
      </c>
      <c r="H1035" s="20">
        <v>92</v>
      </c>
      <c r="I1035" s="22">
        <f t="shared" si="59"/>
        <v>0</v>
      </c>
      <c r="J1035" s="62">
        <f t="shared" si="56"/>
        <v>0.06</v>
      </c>
      <c r="K1035" s="53" t="str">
        <f t="shared" si="57"/>
        <v>Dentro del rango</v>
      </c>
      <c r="L1035" s="53">
        <v>1</v>
      </c>
      <c r="M1035" s="53">
        <v>1</v>
      </c>
      <c r="N1035" s="53">
        <v>1</v>
      </c>
      <c r="O1035" s="53">
        <v>1</v>
      </c>
      <c r="P1035" s="53">
        <v>0</v>
      </c>
      <c r="Q1035" s="53">
        <v>1</v>
      </c>
      <c r="R1035" s="53">
        <v>1</v>
      </c>
      <c r="S1035" s="53">
        <v>1</v>
      </c>
      <c r="T1035" s="53">
        <v>1</v>
      </c>
      <c r="U1035" s="53">
        <v>1</v>
      </c>
      <c r="V1035" s="69" t="s">
        <v>3500</v>
      </c>
      <c r="W1035"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35" s="21" t="str">
        <f>IF(cto1255AMCO3[[#This Row],[Calificacion]]=1,"Aprobado","Subsanar")</f>
        <v>Subsanar</v>
      </c>
    </row>
    <row r="1036" spans="1:24" customFormat="1" hidden="1">
      <c r="A1036">
        <v>1035</v>
      </c>
      <c r="B1036" s="21" t="s">
        <v>3515</v>
      </c>
      <c r="C1036" s="44" t="s">
        <v>3516</v>
      </c>
      <c r="D1036" s="21" t="s">
        <v>562</v>
      </c>
      <c r="E1036" s="21" t="s">
        <v>3517</v>
      </c>
      <c r="F1036" s="20">
        <v>92</v>
      </c>
      <c r="G1036" s="20">
        <v>90.017994000000002</v>
      </c>
      <c r="H1036" s="20">
        <v>92</v>
      </c>
      <c r="I1036" s="22">
        <f t="shared" si="59"/>
        <v>0</v>
      </c>
      <c r="J1036" s="62">
        <f t="shared" si="56"/>
        <v>0.06</v>
      </c>
      <c r="K1036" s="53" t="str">
        <f t="shared" si="57"/>
        <v>Dentro del rango</v>
      </c>
      <c r="L1036" s="53">
        <v>1</v>
      </c>
      <c r="M1036" s="53">
        <v>1</v>
      </c>
      <c r="N1036" s="53">
        <v>1</v>
      </c>
      <c r="O1036" s="53">
        <v>1</v>
      </c>
      <c r="P1036" s="53">
        <v>0</v>
      </c>
      <c r="Q1036" s="53">
        <v>1</v>
      </c>
      <c r="R1036" s="53">
        <v>1</v>
      </c>
      <c r="S1036" s="53">
        <v>1</v>
      </c>
      <c r="T1036" s="53">
        <v>1</v>
      </c>
      <c r="U1036" s="53">
        <v>1</v>
      </c>
      <c r="V1036" s="69" t="s">
        <v>3500</v>
      </c>
      <c r="W1036"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36" s="21" t="str">
        <f>IF(cto1255AMCO3[[#This Row],[Calificacion]]=1,"Aprobado","Subsanar")</f>
        <v>Subsanar</v>
      </c>
    </row>
    <row r="1037" spans="1:24" customFormat="1" hidden="1">
      <c r="A1037">
        <v>1036</v>
      </c>
      <c r="B1037" s="21" t="s">
        <v>3518</v>
      </c>
      <c r="C1037" s="44" t="s">
        <v>3519</v>
      </c>
      <c r="D1037" s="21" t="s">
        <v>562</v>
      </c>
      <c r="E1037" s="21" t="s">
        <v>3520</v>
      </c>
      <c r="F1037" s="20">
        <v>92</v>
      </c>
      <c r="G1037" s="20">
        <v>92.214907999999994</v>
      </c>
      <c r="H1037" s="20">
        <v>92</v>
      </c>
      <c r="I1037" s="22">
        <f t="shared" si="59"/>
        <v>0</v>
      </c>
      <c r="J1037" s="62">
        <f t="shared" si="56"/>
        <v>0.06</v>
      </c>
      <c r="K1037" s="53" t="str">
        <f t="shared" si="57"/>
        <v>Dentro del rango</v>
      </c>
      <c r="L1037" s="53">
        <v>1</v>
      </c>
      <c r="M1037" s="53">
        <v>1</v>
      </c>
      <c r="N1037" s="53">
        <v>1</v>
      </c>
      <c r="O1037" s="53">
        <v>1</v>
      </c>
      <c r="P1037" s="53">
        <v>0</v>
      </c>
      <c r="Q1037" s="53">
        <v>1</v>
      </c>
      <c r="R1037" s="53">
        <v>1</v>
      </c>
      <c r="S1037" s="53">
        <v>1</v>
      </c>
      <c r="T1037" s="53">
        <v>1</v>
      </c>
      <c r="U1037" s="53">
        <v>1</v>
      </c>
      <c r="V1037" s="69" t="s">
        <v>3521</v>
      </c>
      <c r="W1037"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37" s="21" t="str">
        <f>IF(cto1255AMCO3[[#This Row],[Calificacion]]=1,"Aprobado","Subsanar")</f>
        <v>Subsanar</v>
      </c>
    </row>
    <row r="1038" spans="1:24" customFormat="1" hidden="1">
      <c r="A1038">
        <v>1037</v>
      </c>
      <c r="B1038" s="21" t="s">
        <v>3522</v>
      </c>
      <c r="C1038" s="44" t="s">
        <v>3523</v>
      </c>
      <c r="D1038" s="21" t="s">
        <v>562</v>
      </c>
      <c r="E1038" s="21" t="s">
        <v>3524</v>
      </c>
      <c r="F1038" s="20">
        <v>62</v>
      </c>
      <c r="G1038" s="20">
        <v>64.920169999999999</v>
      </c>
      <c r="H1038" s="20">
        <v>62</v>
      </c>
      <c r="I1038" s="22">
        <f t="shared" si="59"/>
        <v>0</v>
      </c>
      <c r="J1038" s="62">
        <f t="shared" si="56"/>
        <v>7.0000000000000007E-2</v>
      </c>
      <c r="K1038" s="53" t="str">
        <f t="shared" si="57"/>
        <v>Dentro del rango</v>
      </c>
      <c r="L1038" s="53">
        <v>1</v>
      </c>
      <c r="M1038" s="53">
        <v>1</v>
      </c>
      <c r="N1038" s="53">
        <v>1</v>
      </c>
      <c r="O1038" s="53">
        <v>1</v>
      </c>
      <c r="P1038" s="53">
        <v>0</v>
      </c>
      <c r="Q1038" s="53">
        <v>1</v>
      </c>
      <c r="R1038" s="53">
        <v>1</v>
      </c>
      <c r="S1038" s="53">
        <v>1</v>
      </c>
      <c r="T1038" s="53">
        <v>1</v>
      </c>
      <c r="U1038" s="53">
        <v>1</v>
      </c>
      <c r="V1038" s="69" t="s">
        <v>3525</v>
      </c>
      <c r="W1038"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38" s="21" t="str">
        <f>IF(cto1255AMCO3[[#This Row],[Calificacion]]=1,"Aprobado","Subsanar")</f>
        <v>Subsanar</v>
      </c>
    </row>
    <row r="1039" spans="1:24" customFormat="1" hidden="1">
      <c r="A1039">
        <v>1038</v>
      </c>
      <c r="B1039" s="21" t="s">
        <v>3526</v>
      </c>
      <c r="C1039" s="44" t="s">
        <v>3527</v>
      </c>
      <c r="D1039" s="21" t="s">
        <v>562</v>
      </c>
      <c r="E1039" s="21" t="s">
        <v>3528</v>
      </c>
      <c r="F1039" s="20">
        <v>92</v>
      </c>
      <c r="G1039" s="20">
        <v>92.216350000000006</v>
      </c>
      <c r="H1039" s="20">
        <v>92</v>
      </c>
      <c r="I1039" s="22">
        <f t="shared" si="59"/>
        <v>0</v>
      </c>
      <c r="J1039" s="62">
        <f t="shared" si="56"/>
        <v>0.06</v>
      </c>
      <c r="K1039" s="53" t="str">
        <f t="shared" si="57"/>
        <v>Dentro del rango</v>
      </c>
      <c r="L1039" s="53">
        <v>1</v>
      </c>
      <c r="M1039" s="53">
        <v>1</v>
      </c>
      <c r="N1039" s="53">
        <v>1</v>
      </c>
      <c r="O1039" s="53">
        <v>1</v>
      </c>
      <c r="P1039" s="53">
        <v>0</v>
      </c>
      <c r="Q1039" s="53">
        <v>1</v>
      </c>
      <c r="R1039" s="53">
        <v>1</v>
      </c>
      <c r="S1039" s="53">
        <v>1</v>
      </c>
      <c r="T1039" s="53">
        <v>1</v>
      </c>
      <c r="U1039" s="53">
        <v>1</v>
      </c>
      <c r="V1039" s="69" t="s">
        <v>3529</v>
      </c>
      <c r="W1039"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39" s="21" t="str">
        <f>IF(cto1255AMCO3[[#This Row],[Calificacion]]=1,"Aprobado","Subsanar")</f>
        <v>Subsanar</v>
      </c>
    </row>
    <row r="1040" spans="1:24" customFormat="1" hidden="1">
      <c r="A1040">
        <v>1039</v>
      </c>
      <c r="B1040" s="21" t="s">
        <v>3530</v>
      </c>
      <c r="C1040" s="44" t="s">
        <v>3531</v>
      </c>
      <c r="D1040" s="21" t="s">
        <v>562</v>
      </c>
      <c r="E1040" s="21" t="s">
        <v>3532</v>
      </c>
      <c r="F1040" s="20">
        <v>153</v>
      </c>
      <c r="G1040" s="20">
        <v>152.70118099999999</v>
      </c>
      <c r="H1040" s="20">
        <v>153</v>
      </c>
      <c r="I1040" s="22">
        <f t="shared" si="59"/>
        <v>0</v>
      </c>
      <c r="J1040" s="62">
        <f t="shared" si="56"/>
        <v>0.06</v>
      </c>
      <c r="K1040" s="53" t="str">
        <f t="shared" si="57"/>
        <v>Dentro del rango</v>
      </c>
      <c r="L1040" s="53">
        <v>1</v>
      </c>
      <c r="M1040" s="53">
        <v>1</v>
      </c>
      <c r="N1040" s="53">
        <v>1</v>
      </c>
      <c r="O1040" s="53">
        <v>1</v>
      </c>
      <c r="P1040" s="53">
        <v>0</v>
      </c>
      <c r="Q1040" s="53">
        <v>1</v>
      </c>
      <c r="R1040" s="53">
        <v>1</v>
      </c>
      <c r="S1040" s="53">
        <v>1</v>
      </c>
      <c r="T1040" s="53">
        <v>1</v>
      </c>
      <c r="U1040" s="53">
        <v>1</v>
      </c>
      <c r="V1040" s="69" t="s">
        <v>3533</v>
      </c>
      <c r="W1040"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40" s="21" t="str">
        <f>IF(cto1255AMCO3[[#This Row],[Calificacion]]=1,"Aprobado","Subsanar")</f>
        <v>Subsanar</v>
      </c>
    </row>
    <row r="1041" spans="1:24" customFormat="1" hidden="1">
      <c r="A1041">
        <v>1040</v>
      </c>
      <c r="B1041" s="21" t="s">
        <v>3534</v>
      </c>
      <c r="C1041" s="44" t="s">
        <v>3535</v>
      </c>
      <c r="D1041" s="21" t="s">
        <v>562</v>
      </c>
      <c r="E1041" s="21" t="s">
        <v>3536</v>
      </c>
      <c r="F1041" s="20">
        <v>72</v>
      </c>
      <c r="G1041" s="20">
        <v>71.710566999999998</v>
      </c>
      <c r="H1041" s="20">
        <v>72</v>
      </c>
      <c r="I1041" s="22">
        <f t="shared" si="59"/>
        <v>0</v>
      </c>
      <c r="J1041" s="62">
        <f t="shared" si="56"/>
        <v>7.0000000000000007E-2</v>
      </c>
      <c r="K1041" s="53" t="str">
        <f t="shared" si="57"/>
        <v>Dentro del rango</v>
      </c>
      <c r="L1041" s="53">
        <v>1</v>
      </c>
      <c r="M1041" s="53">
        <v>1</v>
      </c>
      <c r="N1041" s="53">
        <v>1</v>
      </c>
      <c r="O1041" s="53">
        <v>1</v>
      </c>
      <c r="P1041" s="53">
        <v>0</v>
      </c>
      <c r="Q1041" s="53">
        <v>1</v>
      </c>
      <c r="R1041" s="53">
        <v>1</v>
      </c>
      <c r="S1041" s="53">
        <v>1</v>
      </c>
      <c r="T1041" s="53">
        <v>1</v>
      </c>
      <c r="U1041" s="53">
        <v>1</v>
      </c>
      <c r="V1041" s="69" t="s">
        <v>3533</v>
      </c>
      <c r="W1041"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41" s="21" t="str">
        <f>IF(cto1255AMCO3[[#This Row],[Calificacion]]=1,"Aprobado","Subsanar")</f>
        <v>Subsanar</v>
      </c>
    </row>
    <row r="1042" spans="1:24" customFormat="1" hidden="1">
      <c r="A1042">
        <v>1041</v>
      </c>
      <c r="B1042" s="21" t="s">
        <v>3537</v>
      </c>
      <c r="C1042" s="44" t="s">
        <v>3538</v>
      </c>
      <c r="D1042" s="21" t="s">
        <v>562</v>
      </c>
      <c r="E1042" s="21" t="s">
        <v>3539</v>
      </c>
      <c r="F1042" s="20">
        <v>142</v>
      </c>
      <c r="G1042" s="20">
        <v>141.71121400000001</v>
      </c>
      <c r="H1042" s="20">
        <v>142</v>
      </c>
      <c r="I1042" s="22">
        <f t="shared" si="59"/>
        <v>0</v>
      </c>
      <c r="J1042" s="62">
        <f t="shared" si="56"/>
        <v>0.06</v>
      </c>
      <c r="K1042" s="53" t="str">
        <f t="shared" si="57"/>
        <v>Dentro del rango</v>
      </c>
      <c r="L1042" s="53">
        <v>1</v>
      </c>
      <c r="M1042" s="53">
        <v>1</v>
      </c>
      <c r="N1042" s="53">
        <v>1</v>
      </c>
      <c r="O1042" s="53">
        <v>1</v>
      </c>
      <c r="P1042" s="53">
        <v>0</v>
      </c>
      <c r="Q1042" s="53">
        <v>1</v>
      </c>
      <c r="R1042" s="53">
        <v>1</v>
      </c>
      <c r="S1042" s="53">
        <v>1</v>
      </c>
      <c r="T1042" s="53">
        <v>1</v>
      </c>
      <c r="U1042" s="53">
        <v>1</v>
      </c>
      <c r="V1042" s="69" t="s">
        <v>3533</v>
      </c>
      <c r="W1042"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42" s="21" t="str">
        <f>IF(cto1255AMCO3[[#This Row],[Calificacion]]=1,"Aprobado","Subsanar")</f>
        <v>Subsanar</v>
      </c>
    </row>
    <row r="1043" spans="1:24" customFormat="1" hidden="1">
      <c r="A1043">
        <v>1042</v>
      </c>
      <c r="B1043" s="21" t="s">
        <v>3540</v>
      </c>
      <c r="C1043" s="44" t="s">
        <v>3541</v>
      </c>
      <c r="D1043" s="21" t="s">
        <v>562</v>
      </c>
      <c r="E1043" s="21" t="s">
        <v>3542</v>
      </c>
      <c r="F1043" s="20">
        <v>143</v>
      </c>
      <c r="G1043" s="20">
        <v>143.80063799999999</v>
      </c>
      <c r="H1043" s="20">
        <v>143</v>
      </c>
      <c r="I1043" s="22">
        <f t="shared" si="59"/>
        <v>0</v>
      </c>
      <c r="J1043" s="62">
        <f t="shared" si="56"/>
        <v>0.06</v>
      </c>
      <c r="K1043" s="53" t="str">
        <f t="shared" si="57"/>
        <v>Dentro del rango</v>
      </c>
      <c r="L1043" s="53">
        <v>1</v>
      </c>
      <c r="M1043" s="53">
        <v>1</v>
      </c>
      <c r="N1043" s="53">
        <v>1</v>
      </c>
      <c r="O1043" s="53">
        <v>1</v>
      </c>
      <c r="P1043" s="53">
        <v>0</v>
      </c>
      <c r="Q1043" s="53">
        <v>1</v>
      </c>
      <c r="R1043" s="53">
        <v>1</v>
      </c>
      <c r="S1043" s="53">
        <v>1</v>
      </c>
      <c r="T1043" s="53">
        <v>1</v>
      </c>
      <c r="U1043" s="53">
        <v>1</v>
      </c>
      <c r="V1043" s="69" t="s">
        <v>3533</v>
      </c>
      <c r="W1043"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43" s="21" t="str">
        <f>IF(cto1255AMCO3[[#This Row],[Calificacion]]=1,"Aprobado","Subsanar")</f>
        <v>Subsanar</v>
      </c>
    </row>
    <row r="1044" spans="1:24" customFormat="1" hidden="1">
      <c r="A1044">
        <v>1043</v>
      </c>
      <c r="B1044" s="21" t="s">
        <v>3543</v>
      </c>
      <c r="C1044" s="44" t="s">
        <v>3544</v>
      </c>
      <c r="D1044" s="21" t="s">
        <v>562</v>
      </c>
      <c r="E1044" s="21" t="s">
        <v>3545</v>
      </c>
      <c r="F1044" s="20">
        <v>79</v>
      </c>
      <c r="G1044" s="20">
        <v>79.137043000000006</v>
      </c>
      <c r="H1044" s="20">
        <v>79</v>
      </c>
      <c r="I1044" s="22">
        <f t="shared" si="59"/>
        <v>0</v>
      </c>
      <c r="J1044" s="62">
        <f t="shared" si="56"/>
        <v>7.0000000000000007E-2</v>
      </c>
      <c r="K1044" s="53" t="str">
        <f t="shared" si="57"/>
        <v>Dentro del rango</v>
      </c>
      <c r="L1044" s="53">
        <v>1</v>
      </c>
      <c r="M1044" s="53">
        <v>1</v>
      </c>
      <c r="N1044" s="53">
        <v>1</v>
      </c>
      <c r="O1044" s="53">
        <v>1</v>
      </c>
      <c r="P1044" s="53">
        <v>0</v>
      </c>
      <c r="Q1044" s="53">
        <v>1</v>
      </c>
      <c r="R1044" s="53">
        <v>1</v>
      </c>
      <c r="S1044" s="53">
        <v>1</v>
      </c>
      <c r="T1044" s="53">
        <v>1</v>
      </c>
      <c r="U1044" s="53">
        <v>1</v>
      </c>
      <c r="V1044" s="69" t="s">
        <v>3546</v>
      </c>
      <c r="W1044"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44" s="21" t="str">
        <f>IF(cto1255AMCO3[[#This Row],[Calificacion]]=1,"Aprobado","Subsanar")</f>
        <v>Subsanar</v>
      </c>
    </row>
    <row r="1045" spans="1:24" customFormat="1" hidden="1">
      <c r="A1045">
        <v>1044</v>
      </c>
      <c r="B1045" s="21" t="s">
        <v>3547</v>
      </c>
      <c r="C1045" s="44" t="s">
        <v>3548</v>
      </c>
      <c r="D1045" s="21" t="s">
        <v>562</v>
      </c>
      <c r="E1045" s="21" t="s">
        <v>3549</v>
      </c>
      <c r="F1045" s="20">
        <v>152</v>
      </c>
      <c r="G1045" s="20">
        <v>151.626374</v>
      </c>
      <c r="H1045" s="20">
        <v>152</v>
      </c>
      <c r="I1045" s="22">
        <f t="shared" si="59"/>
        <v>0</v>
      </c>
      <c r="J1045" s="62">
        <f t="shared" si="56"/>
        <v>0.06</v>
      </c>
      <c r="K1045" s="53" t="str">
        <f t="shared" si="57"/>
        <v>Dentro del rango</v>
      </c>
      <c r="L1045" s="53">
        <v>1</v>
      </c>
      <c r="M1045" s="53">
        <v>1</v>
      </c>
      <c r="N1045" s="53">
        <v>1</v>
      </c>
      <c r="O1045" s="53">
        <v>1</v>
      </c>
      <c r="P1045" s="53">
        <v>0</v>
      </c>
      <c r="Q1045" s="53">
        <v>1</v>
      </c>
      <c r="R1045" s="53">
        <v>1</v>
      </c>
      <c r="S1045" s="53">
        <v>1</v>
      </c>
      <c r="T1045" s="53">
        <v>1</v>
      </c>
      <c r="U1045" s="53">
        <v>1</v>
      </c>
      <c r="V1045" s="69" t="s">
        <v>3550</v>
      </c>
      <c r="W1045" s="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45" s="21" t="str">
        <f>IF(cto1255AMCO3[[#This Row],[Calificacion]]=1,"Aprobado","Subsanar")</f>
        <v>Subsanar</v>
      </c>
    </row>
    <row r="1046" spans="1:24" customFormat="1" hidden="1">
      <c r="A1046">
        <v>1045</v>
      </c>
      <c r="B1046" t="s">
        <v>6613</v>
      </c>
      <c r="C1046" s="13" t="s">
        <v>6614</v>
      </c>
      <c r="D1046" t="s">
        <v>859</v>
      </c>
      <c r="E1046" s="26" t="s">
        <v>6615</v>
      </c>
      <c r="F1046" s="6">
        <v>171</v>
      </c>
      <c r="G1046" s="6">
        <v>170.69549499999999</v>
      </c>
      <c r="H1046" s="45"/>
      <c r="I1046" s="34">
        <v>1</v>
      </c>
      <c r="J1046" s="35">
        <v>7.0000000000000007E-2</v>
      </c>
      <c r="K1046" s="29" t="s">
        <v>6616</v>
      </c>
      <c r="L1046" s="29">
        <v>0</v>
      </c>
      <c r="M1046" s="29">
        <v>0</v>
      </c>
      <c r="N1046" s="29">
        <v>0</v>
      </c>
      <c r="O1046" s="29">
        <v>0</v>
      </c>
      <c r="P1046" s="29">
        <v>0</v>
      </c>
      <c r="Q1046" s="29">
        <v>0</v>
      </c>
      <c r="R1046" s="29">
        <v>0</v>
      </c>
      <c r="S1046" s="29">
        <v>0</v>
      </c>
      <c r="T1046" s="29">
        <v>0</v>
      </c>
      <c r="U1046" s="29">
        <v>0</v>
      </c>
      <c r="V1046" s="31" t="s">
        <v>6617</v>
      </c>
      <c r="W104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v>
      </c>
      <c r="X1046" t="str">
        <f>IF(cto1255AMCO3[[#This Row],[Calificacion]]=1,"Aprobado","Subsanar")</f>
        <v>Subsanar</v>
      </c>
    </row>
    <row r="1047" spans="1:24" customFormat="1" hidden="1">
      <c r="A1047">
        <v>1046</v>
      </c>
      <c r="B1047" t="s">
        <v>3551</v>
      </c>
      <c r="C1047" s="13" t="s">
        <v>3552</v>
      </c>
      <c r="D1047" t="s">
        <v>859</v>
      </c>
      <c r="E1047" s="26" t="s">
        <v>3553</v>
      </c>
      <c r="F1047" s="6">
        <v>73</v>
      </c>
      <c r="G1047" s="6">
        <v>72.700773999999996</v>
      </c>
      <c r="H1047" s="45">
        <v>73</v>
      </c>
      <c r="I1047" s="34">
        <v>0</v>
      </c>
      <c r="J1047" s="35">
        <v>7.0000000000000007E-2</v>
      </c>
      <c r="K1047" s="29" t="s">
        <v>861</v>
      </c>
      <c r="L1047" s="29">
        <v>1</v>
      </c>
      <c r="M1047" s="29">
        <v>1</v>
      </c>
      <c r="N1047" s="29">
        <v>1</v>
      </c>
      <c r="O1047" s="29">
        <v>1</v>
      </c>
      <c r="P1047" s="29">
        <v>1</v>
      </c>
      <c r="Q1047" s="29">
        <v>1</v>
      </c>
      <c r="R1047" s="29">
        <v>0</v>
      </c>
      <c r="S1047" s="29">
        <v>0</v>
      </c>
      <c r="T1047" s="29">
        <v>0</v>
      </c>
      <c r="U1047" s="29">
        <v>0</v>
      </c>
      <c r="V1047" s="31" t="s">
        <v>3554</v>
      </c>
      <c r="W104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0.6</v>
      </c>
      <c r="X1047" t="str">
        <f>IF(cto1255AMCO3[[#This Row],[Calificacion]]=1,"Aprobado","Subsanar")</f>
        <v>Subsanar</v>
      </c>
    </row>
    <row r="1048" spans="1:24" customFormat="1" hidden="1">
      <c r="A1048">
        <v>1047</v>
      </c>
      <c r="B1048" t="s">
        <v>3555</v>
      </c>
      <c r="C1048" s="13" t="s">
        <v>3556</v>
      </c>
      <c r="D1048" t="s">
        <v>859</v>
      </c>
      <c r="E1048" s="26" t="s">
        <v>3557</v>
      </c>
      <c r="F1048" s="6">
        <v>66</v>
      </c>
      <c r="G1048" s="6">
        <v>66.681813000000005</v>
      </c>
      <c r="H1048" s="45">
        <v>66</v>
      </c>
      <c r="I1048" s="34">
        <v>0</v>
      </c>
      <c r="J1048" s="35">
        <v>7.0000000000000007E-2</v>
      </c>
      <c r="K1048" s="29" t="s">
        <v>861</v>
      </c>
      <c r="L1048" s="29">
        <v>1</v>
      </c>
      <c r="M1048" s="29">
        <v>0</v>
      </c>
      <c r="N1048" s="29">
        <v>1</v>
      </c>
      <c r="O1048" s="29">
        <v>1</v>
      </c>
      <c r="P1048" s="29">
        <v>1</v>
      </c>
      <c r="Q1048" s="29">
        <v>1</v>
      </c>
      <c r="R1048" s="29">
        <v>1</v>
      </c>
      <c r="S1048" s="29">
        <v>1</v>
      </c>
      <c r="T1048" s="29">
        <v>1</v>
      </c>
      <c r="U1048" s="29">
        <v>1</v>
      </c>
      <c r="V1048" s="31" t="s">
        <v>3558</v>
      </c>
      <c r="W10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48" t="str">
        <f>IF(cto1255AMCO3[[#This Row],[Calificacion]]=1,"Aprobado","Subsanar")</f>
        <v>Subsanar</v>
      </c>
    </row>
    <row r="1049" spans="1:24" customFormat="1" hidden="1">
      <c r="A1049">
        <v>1048</v>
      </c>
      <c r="B1049" t="s">
        <v>3559</v>
      </c>
      <c r="C1049" s="13" t="s">
        <v>3560</v>
      </c>
      <c r="D1049" t="s">
        <v>859</v>
      </c>
      <c r="E1049" s="26" t="s">
        <v>3561</v>
      </c>
      <c r="F1049" s="6">
        <v>153</v>
      </c>
      <c r="G1049" s="6">
        <v>152.66138100000001</v>
      </c>
      <c r="H1049" s="46">
        <v>153</v>
      </c>
      <c r="I1049" s="32">
        <v>0</v>
      </c>
      <c r="J1049" s="33">
        <v>0.06</v>
      </c>
      <c r="K1049" s="28" t="s">
        <v>861</v>
      </c>
      <c r="L1049" s="28">
        <v>1</v>
      </c>
      <c r="M1049" s="28">
        <v>1</v>
      </c>
      <c r="N1049" s="28">
        <v>1</v>
      </c>
      <c r="O1049" s="28">
        <v>1</v>
      </c>
      <c r="P1049" s="28">
        <v>0</v>
      </c>
      <c r="Q1049" s="28">
        <v>1</v>
      </c>
      <c r="R1049" s="28">
        <v>1</v>
      </c>
      <c r="S1049" s="28">
        <v>1</v>
      </c>
      <c r="T1049" s="28">
        <v>1</v>
      </c>
      <c r="U1049" s="28">
        <v>1</v>
      </c>
      <c r="V1049" s="30" t="s">
        <v>3562</v>
      </c>
      <c r="W10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49" t="str">
        <f>IF(cto1255AMCO3[[#This Row],[Calificacion]]=1,"Aprobado","Subsanar")</f>
        <v>Subsanar</v>
      </c>
    </row>
    <row r="1050" spans="1:24" customFormat="1" hidden="1">
      <c r="A1050">
        <v>1049</v>
      </c>
      <c r="B1050" t="s">
        <v>3563</v>
      </c>
      <c r="C1050" s="13" t="s">
        <v>3564</v>
      </c>
      <c r="D1050" t="s">
        <v>859</v>
      </c>
      <c r="E1050" s="26" t="s">
        <v>3565</v>
      </c>
      <c r="F1050" s="6">
        <v>114</v>
      </c>
      <c r="G1050" s="6">
        <v>113.686357</v>
      </c>
      <c r="H1050" s="45">
        <v>114</v>
      </c>
      <c r="I1050" s="34">
        <v>0</v>
      </c>
      <c r="J1050" s="35">
        <v>0.06</v>
      </c>
      <c r="K1050" s="29" t="s">
        <v>861</v>
      </c>
      <c r="L1050" s="29">
        <v>1</v>
      </c>
      <c r="M1050" s="29">
        <v>1</v>
      </c>
      <c r="N1050" s="29">
        <v>1</v>
      </c>
      <c r="O1050" s="29">
        <v>1</v>
      </c>
      <c r="P1050" s="29">
        <v>0</v>
      </c>
      <c r="Q1050" s="29">
        <v>1</v>
      </c>
      <c r="R1050" s="29">
        <v>1</v>
      </c>
      <c r="S1050" s="29">
        <v>1</v>
      </c>
      <c r="T1050" s="29">
        <v>1</v>
      </c>
      <c r="U1050" s="29">
        <v>1</v>
      </c>
      <c r="V1050" s="31" t="s">
        <v>3562</v>
      </c>
      <c r="W105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50" t="str">
        <f>IF(cto1255AMCO3[[#This Row],[Calificacion]]=1,"Aprobado","Subsanar")</f>
        <v>Subsanar</v>
      </c>
    </row>
    <row r="1051" spans="1:24" customFormat="1" hidden="1">
      <c r="A1051">
        <v>1050</v>
      </c>
      <c r="B1051" t="s">
        <v>3566</v>
      </c>
      <c r="C1051" s="13" t="s">
        <v>3567</v>
      </c>
      <c r="D1051" t="s">
        <v>859</v>
      </c>
      <c r="E1051" s="26" t="s">
        <v>3568</v>
      </c>
      <c r="F1051" s="6">
        <v>199</v>
      </c>
      <c r="G1051" s="6">
        <v>199.465733</v>
      </c>
      <c r="H1051" s="45">
        <v>199</v>
      </c>
      <c r="I1051" s="34">
        <v>0</v>
      </c>
      <c r="J1051" s="35">
        <v>0.06</v>
      </c>
      <c r="K1051" s="29" t="s">
        <v>861</v>
      </c>
      <c r="L1051" s="29">
        <v>1</v>
      </c>
      <c r="M1051" s="29">
        <v>1</v>
      </c>
      <c r="N1051" s="29">
        <v>1</v>
      </c>
      <c r="O1051" s="29">
        <v>1</v>
      </c>
      <c r="P1051" s="29">
        <v>0</v>
      </c>
      <c r="Q1051" s="29">
        <v>1</v>
      </c>
      <c r="R1051" s="29">
        <v>1</v>
      </c>
      <c r="S1051" s="29">
        <v>1</v>
      </c>
      <c r="T1051" s="29">
        <v>1</v>
      </c>
      <c r="U1051" s="29">
        <v>1</v>
      </c>
      <c r="V1051" s="31" t="s">
        <v>3562</v>
      </c>
      <c r="W10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51" t="str">
        <f>IF(cto1255AMCO3[[#This Row],[Calificacion]]=1,"Aprobado","Subsanar")</f>
        <v>Subsanar</v>
      </c>
    </row>
    <row r="1052" spans="1:24" customFormat="1" hidden="1">
      <c r="A1052">
        <v>1051</v>
      </c>
      <c r="B1052" t="s">
        <v>3569</v>
      </c>
      <c r="C1052" s="13" t="s">
        <v>3570</v>
      </c>
      <c r="D1052" t="s">
        <v>859</v>
      </c>
      <c r="E1052" s="26" t="s">
        <v>3571</v>
      </c>
      <c r="F1052" s="6">
        <v>138</v>
      </c>
      <c r="G1052" s="6">
        <v>137.74961500000001</v>
      </c>
      <c r="H1052" s="46">
        <v>138</v>
      </c>
      <c r="I1052" s="32">
        <v>0</v>
      </c>
      <c r="J1052" s="33">
        <v>0.06</v>
      </c>
      <c r="K1052" s="28" t="s">
        <v>861</v>
      </c>
      <c r="L1052" s="28">
        <v>1</v>
      </c>
      <c r="M1052" s="28">
        <v>1</v>
      </c>
      <c r="N1052" s="28">
        <v>1</v>
      </c>
      <c r="O1052" s="28">
        <v>1</v>
      </c>
      <c r="P1052" s="28">
        <v>0</v>
      </c>
      <c r="Q1052" s="28">
        <v>1</v>
      </c>
      <c r="R1052" s="28">
        <v>1</v>
      </c>
      <c r="S1052" s="28">
        <v>1</v>
      </c>
      <c r="T1052" s="28">
        <v>1</v>
      </c>
      <c r="U1052" s="28">
        <v>1</v>
      </c>
      <c r="V1052" s="30" t="s">
        <v>3572</v>
      </c>
      <c r="W105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52" t="str">
        <f>IF(cto1255AMCO3[[#This Row],[Calificacion]]=1,"Aprobado","Subsanar")</f>
        <v>Subsanar</v>
      </c>
    </row>
    <row r="1053" spans="1:24" customFormat="1" hidden="1">
      <c r="A1053">
        <v>1052</v>
      </c>
      <c r="B1053" t="s">
        <v>3573</v>
      </c>
      <c r="C1053" s="13" t="s">
        <v>3574</v>
      </c>
      <c r="D1053" t="s">
        <v>859</v>
      </c>
      <c r="E1053" s="26" t="s">
        <v>3575</v>
      </c>
      <c r="F1053" s="6">
        <v>137</v>
      </c>
      <c r="G1053" s="6">
        <v>138.31465700000001</v>
      </c>
      <c r="H1053" s="45">
        <v>138</v>
      </c>
      <c r="I1053" s="34">
        <v>0.01</v>
      </c>
      <c r="J1053" s="35">
        <v>0.06</v>
      </c>
      <c r="K1053" s="29" t="s">
        <v>861</v>
      </c>
      <c r="L1053" s="29">
        <v>1</v>
      </c>
      <c r="M1053" s="29">
        <v>1</v>
      </c>
      <c r="N1053" s="29">
        <v>1</v>
      </c>
      <c r="O1053" s="29">
        <v>1</v>
      </c>
      <c r="P1053" s="29">
        <v>0</v>
      </c>
      <c r="Q1053" s="29">
        <v>1</v>
      </c>
      <c r="R1053" s="29">
        <v>0</v>
      </c>
      <c r="S1053" s="29">
        <v>0</v>
      </c>
      <c r="T1053" s="29">
        <v>0</v>
      </c>
      <c r="U1053" s="29">
        <v>0</v>
      </c>
      <c r="V1053" s="31" t="s">
        <v>3576</v>
      </c>
      <c r="W105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0.5</v>
      </c>
      <c r="X1053" t="str">
        <f>IF(cto1255AMCO3[[#This Row],[Calificacion]]=1,"Aprobado","Subsanar")</f>
        <v>Subsanar</v>
      </c>
    </row>
    <row r="1054" spans="1:24" customFormat="1" hidden="1">
      <c r="A1054">
        <v>1053</v>
      </c>
      <c r="B1054" t="s">
        <v>3577</v>
      </c>
      <c r="C1054" s="13" t="s">
        <v>3578</v>
      </c>
      <c r="D1054" t="s">
        <v>859</v>
      </c>
      <c r="E1054" s="26" t="s">
        <v>3579</v>
      </c>
      <c r="F1054" s="6">
        <v>99</v>
      </c>
      <c r="G1054" s="6">
        <v>98.569974999999999</v>
      </c>
      <c r="H1054" s="46">
        <v>99</v>
      </c>
      <c r="I1054" s="32">
        <v>0</v>
      </c>
      <c r="J1054" s="33">
        <v>0.06</v>
      </c>
      <c r="K1054" s="28" t="s">
        <v>861</v>
      </c>
      <c r="L1054" s="28">
        <v>1</v>
      </c>
      <c r="M1054" s="28">
        <v>1</v>
      </c>
      <c r="N1054" s="28">
        <v>1</v>
      </c>
      <c r="O1054" s="28">
        <v>1</v>
      </c>
      <c r="P1054" s="28">
        <v>0</v>
      </c>
      <c r="Q1054" s="28">
        <v>1</v>
      </c>
      <c r="R1054" s="28">
        <v>1</v>
      </c>
      <c r="S1054" s="28">
        <v>1</v>
      </c>
      <c r="T1054" s="28">
        <v>1</v>
      </c>
      <c r="U1054" s="28">
        <v>1</v>
      </c>
      <c r="V1054" s="30" t="s">
        <v>3580</v>
      </c>
      <c r="W105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54" t="str">
        <f>IF(cto1255AMCO3[[#This Row],[Calificacion]]=1,"Aprobado","Subsanar")</f>
        <v>Subsanar</v>
      </c>
    </row>
    <row r="1055" spans="1:24" customFormat="1" hidden="1">
      <c r="A1055">
        <v>1054</v>
      </c>
      <c r="B1055" t="s">
        <v>3581</v>
      </c>
      <c r="C1055" s="13" t="s">
        <v>3582</v>
      </c>
      <c r="D1055" t="s">
        <v>859</v>
      </c>
      <c r="E1055" s="26" t="s">
        <v>3583</v>
      </c>
      <c r="F1055" s="6">
        <v>149</v>
      </c>
      <c r="G1055" s="6">
        <v>149.56025700000001</v>
      </c>
      <c r="H1055" s="45">
        <v>149</v>
      </c>
      <c r="I1055" s="34">
        <v>0</v>
      </c>
      <c r="J1055" s="35">
        <v>0.06</v>
      </c>
      <c r="K1055" s="29" t="s">
        <v>861</v>
      </c>
      <c r="L1055" s="29">
        <v>1</v>
      </c>
      <c r="M1055" s="29">
        <v>1</v>
      </c>
      <c r="N1055" s="29">
        <v>1</v>
      </c>
      <c r="O1055" s="29">
        <v>1</v>
      </c>
      <c r="P1055" s="29">
        <v>0</v>
      </c>
      <c r="Q1055" s="29">
        <v>1</v>
      </c>
      <c r="R1055" s="29">
        <v>1</v>
      </c>
      <c r="S1055" s="29">
        <v>1</v>
      </c>
      <c r="T1055" s="29">
        <v>1</v>
      </c>
      <c r="U1055" s="29">
        <v>1</v>
      </c>
      <c r="V1055" s="31" t="s">
        <v>3584</v>
      </c>
      <c r="W105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55" t="str">
        <f>IF(cto1255AMCO3[[#This Row],[Calificacion]]=1,"Aprobado","Subsanar")</f>
        <v>Subsanar</v>
      </c>
    </row>
    <row r="1056" spans="1:24" customFormat="1" hidden="1">
      <c r="A1056">
        <v>1055</v>
      </c>
      <c r="B1056" t="s">
        <v>3585</v>
      </c>
      <c r="C1056" s="13" t="s">
        <v>3586</v>
      </c>
      <c r="D1056" t="s">
        <v>859</v>
      </c>
      <c r="E1056" s="26" t="s">
        <v>3587</v>
      </c>
      <c r="F1056" s="6">
        <v>144</v>
      </c>
      <c r="G1056" s="6">
        <v>144.07389499999999</v>
      </c>
      <c r="H1056" s="46">
        <v>144</v>
      </c>
      <c r="I1056" s="32">
        <v>0</v>
      </c>
      <c r="J1056" s="33">
        <v>0.06</v>
      </c>
      <c r="K1056" s="28" t="s">
        <v>861</v>
      </c>
      <c r="L1056" s="28">
        <v>1</v>
      </c>
      <c r="M1056" s="28">
        <v>1</v>
      </c>
      <c r="N1056" s="28">
        <v>1</v>
      </c>
      <c r="O1056" s="28">
        <v>1</v>
      </c>
      <c r="P1056" s="28">
        <v>0</v>
      </c>
      <c r="Q1056" s="28">
        <v>1</v>
      </c>
      <c r="R1056" s="28">
        <v>1</v>
      </c>
      <c r="S1056" s="28">
        <v>1</v>
      </c>
      <c r="T1056" s="28">
        <v>1</v>
      </c>
      <c r="U1056" s="28">
        <v>1</v>
      </c>
      <c r="V1056" s="30" t="s">
        <v>3584</v>
      </c>
      <c r="W105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56" t="str">
        <f>IF(cto1255AMCO3[[#This Row],[Calificacion]]=1,"Aprobado","Subsanar")</f>
        <v>Subsanar</v>
      </c>
    </row>
    <row r="1057" spans="1:24" customFormat="1" hidden="1">
      <c r="A1057">
        <v>1056</v>
      </c>
      <c r="B1057" t="s">
        <v>3588</v>
      </c>
      <c r="C1057" s="13" t="s">
        <v>3589</v>
      </c>
      <c r="D1057" t="s">
        <v>859</v>
      </c>
      <c r="E1057" s="26" t="s">
        <v>3590</v>
      </c>
      <c r="F1057" s="6">
        <v>149</v>
      </c>
      <c r="G1057" s="6">
        <v>149.519464</v>
      </c>
      <c r="H1057" s="45">
        <v>149</v>
      </c>
      <c r="I1057" s="34">
        <v>0</v>
      </c>
      <c r="J1057" s="35">
        <v>0.06</v>
      </c>
      <c r="K1057" s="29" t="s">
        <v>861</v>
      </c>
      <c r="L1057" s="29">
        <v>1</v>
      </c>
      <c r="M1057" s="29">
        <v>1</v>
      </c>
      <c r="N1057" s="29">
        <v>1</v>
      </c>
      <c r="O1057" s="29">
        <v>1</v>
      </c>
      <c r="P1057" s="29">
        <v>0</v>
      </c>
      <c r="Q1057" s="29">
        <v>1</v>
      </c>
      <c r="R1057" s="29">
        <v>1</v>
      </c>
      <c r="S1057" s="29">
        <v>1</v>
      </c>
      <c r="T1057" s="29">
        <v>1</v>
      </c>
      <c r="U1057" s="29">
        <v>1</v>
      </c>
      <c r="V1057" s="31" t="s">
        <v>3584</v>
      </c>
      <c r="W105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57" t="str">
        <f>IF(cto1255AMCO3[[#This Row],[Calificacion]]=1,"Aprobado","Subsanar")</f>
        <v>Subsanar</v>
      </c>
    </row>
    <row r="1058" spans="1:24" customFormat="1" hidden="1">
      <c r="A1058">
        <v>1057</v>
      </c>
      <c r="B1058" t="s">
        <v>3591</v>
      </c>
      <c r="C1058" s="13" t="s">
        <v>3592</v>
      </c>
      <c r="D1058" t="s">
        <v>859</v>
      </c>
      <c r="E1058" s="26" t="s">
        <v>3593</v>
      </c>
      <c r="F1058" s="6">
        <v>79</v>
      </c>
      <c r="G1058" s="6">
        <v>78.772773000000001</v>
      </c>
      <c r="H1058" s="46">
        <v>79</v>
      </c>
      <c r="I1058" s="32">
        <v>0</v>
      </c>
      <c r="J1058" s="33">
        <v>7.0000000000000007E-2</v>
      </c>
      <c r="K1058" s="28" t="s">
        <v>861</v>
      </c>
      <c r="L1058" s="28">
        <v>1</v>
      </c>
      <c r="M1058" s="28">
        <v>1</v>
      </c>
      <c r="N1058" s="28">
        <v>1</v>
      </c>
      <c r="O1058" s="28">
        <v>1</v>
      </c>
      <c r="P1058" s="28">
        <v>0</v>
      </c>
      <c r="Q1058" s="28">
        <v>1</v>
      </c>
      <c r="R1058" s="28">
        <v>1</v>
      </c>
      <c r="S1058" s="28">
        <v>1</v>
      </c>
      <c r="T1058" s="28">
        <v>1</v>
      </c>
      <c r="U1058" s="28">
        <v>1</v>
      </c>
      <c r="V1058" s="30" t="s">
        <v>3594</v>
      </c>
      <c r="W105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58" t="str">
        <f>IF(cto1255AMCO3[[#This Row],[Calificacion]]=1,"Aprobado","Subsanar")</f>
        <v>Subsanar</v>
      </c>
    </row>
    <row r="1059" spans="1:24" customFormat="1" hidden="1">
      <c r="A1059">
        <v>1058</v>
      </c>
      <c r="B1059" t="s">
        <v>3595</v>
      </c>
      <c r="C1059" s="13" t="s">
        <v>3596</v>
      </c>
      <c r="D1059" t="s">
        <v>859</v>
      </c>
      <c r="E1059" s="26" t="s">
        <v>3597</v>
      </c>
      <c r="F1059" s="6">
        <v>111</v>
      </c>
      <c r="G1059" s="6">
        <v>111.534437</v>
      </c>
      <c r="H1059" s="45">
        <v>111</v>
      </c>
      <c r="I1059" s="34">
        <v>0</v>
      </c>
      <c r="J1059" s="35">
        <v>0.06</v>
      </c>
      <c r="K1059" s="29" t="s">
        <v>861</v>
      </c>
      <c r="L1059" s="29">
        <v>1</v>
      </c>
      <c r="M1059" s="29">
        <v>1</v>
      </c>
      <c r="N1059" s="29">
        <v>1</v>
      </c>
      <c r="O1059" s="29">
        <v>1</v>
      </c>
      <c r="P1059" s="29">
        <v>0</v>
      </c>
      <c r="Q1059" s="29">
        <v>1</v>
      </c>
      <c r="R1059" s="29">
        <v>1</v>
      </c>
      <c r="S1059" s="29">
        <v>1</v>
      </c>
      <c r="T1059" s="29">
        <v>1</v>
      </c>
      <c r="U1059" s="29">
        <v>1</v>
      </c>
      <c r="V1059" s="31" t="s">
        <v>3580</v>
      </c>
      <c r="W105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59" t="str">
        <f>IF(cto1255AMCO3[[#This Row],[Calificacion]]=1,"Aprobado","Subsanar")</f>
        <v>Subsanar</v>
      </c>
    </row>
    <row r="1060" spans="1:24" customFormat="1" hidden="1">
      <c r="A1060">
        <v>1059</v>
      </c>
      <c r="B1060" t="s">
        <v>3598</v>
      </c>
      <c r="C1060" s="13" t="s">
        <v>30</v>
      </c>
      <c r="D1060" t="s">
        <v>859</v>
      </c>
      <c r="E1060" s="26" t="s">
        <v>31</v>
      </c>
      <c r="F1060" s="6">
        <v>196</v>
      </c>
      <c r="G1060" s="6">
        <v>146.47145900000001</v>
      </c>
      <c r="H1060" s="46">
        <v>196</v>
      </c>
      <c r="I1060" s="32">
        <v>0</v>
      </c>
      <c r="J1060" s="33">
        <v>0.06</v>
      </c>
      <c r="K1060" s="28" t="s">
        <v>861</v>
      </c>
      <c r="L1060" s="28">
        <v>1</v>
      </c>
      <c r="M1060" s="28">
        <v>1</v>
      </c>
      <c r="N1060" s="28">
        <v>1</v>
      </c>
      <c r="O1060" s="28">
        <v>1</v>
      </c>
      <c r="P1060" s="28">
        <v>1</v>
      </c>
      <c r="Q1060" s="28">
        <v>1</v>
      </c>
      <c r="R1060" s="28">
        <v>1</v>
      </c>
      <c r="S1060" s="28">
        <v>1</v>
      </c>
      <c r="T1060" s="28">
        <v>1</v>
      </c>
      <c r="U1060" s="28">
        <v>0</v>
      </c>
      <c r="V1060" s="30" t="s">
        <v>3599</v>
      </c>
      <c r="W106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60" t="str">
        <f>IF(cto1255AMCO3[[#This Row],[Calificacion]]=1,"Aprobado","Subsanar")</f>
        <v>Subsanar</v>
      </c>
    </row>
    <row r="1061" spans="1:24" customFormat="1" hidden="1">
      <c r="A1061">
        <v>1060</v>
      </c>
      <c r="B1061" t="s">
        <v>3600</v>
      </c>
      <c r="C1061" s="13" t="s">
        <v>3601</v>
      </c>
      <c r="D1061" t="s">
        <v>859</v>
      </c>
      <c r="E1061" s="26" t="s">
        <v>3602</v>
      </c>
      <c r="F1061" s="6">
        <v>219</v>
      </c>
      <c r="G1061" s="6">
        <v>152.064401</v>
      </c>
      <c r="H1061" s="45">
        <v>219</v>
      </c>
      <c r="I1061" s="34">
        <v>0</v>
      </c>
      <c r="J1061" s="35">
        <v>0.06</v>
      </c>
      <c r="K1061" s="29" t="s">
        <v>861</v>
      </c>
      <c r="L1061" s="29">
        <v>1</v>
      </c>
      <c r="M1061" s="29">
        <v>1</v>
      </c>
      <c r="N1061" s="29">
        <v>1</v>
      </c>
      <c r="O1061" s="29">
        <v>1</v>
      </c>
      <c r="P1061" s="29">
        <v>0</v>
      </c>
      <c r="Q1061" s="29">
        <v>1</v>
      </c>
      <c r="R1061" s="29">
        <v>1</v>
      </c>
      <c r="S1061" s="29">
        <v>1</v>
      </c>
      <c r="T1061" s="29">
        <v>1</v>
      </c>
      <c r="U1061" s="29">
        <v>0</v>
      </c>
      <c r="V1061" s="31" t="s">
        <v>3603</v>
      </c>
      <c r="W106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061" t="str">
        <f>IF(cto1255AMCO3[[#This Row],[Calificacion]]=1,"Aprobado","Subsanar")</f>
        <v>Subsanar</v>
      </c>
    </row>
    <row r="1062" spans="1:24" customFormat="1" hidden="1">
      <c r="A1062">
        <v>1061</v>
      </c>
      <c r="B1062" t="s">
        <v>3604</v>
      </c>
      <c r="C1062" s="13" t="s">
        <v>3605</v>
      </c>
      <c r="D1062" t="s">
        <v>859</v>
      </c>
      <c r="E1062" s="26" t="s">
        <v>3606</v>
      </c>
      <c r="F1062" s="6">
        <v>216</v>
      </c>
      <c r="G1062" s="6">
        <v>164.619595</v>
      </c>
      <c r="H1062" s="46">
        <v>216</v>
      </c>
      <c r="I1062" s="32">
        <v>0</v>
      </c>
      <c r="J1062" s="33">
        <v>0.06</v>
      </c>
      <c r="K1062" s="28" t="s">
        <v>861</v>
      </c>
      <c r="L1062" s="28">
        <v>1</v>
      </c>
      <c r="M1062" s="28">
        <v>1</v>
      </c>
      <c r="N1062" s="28">
        <v>1</v>
      </c>
      <c r="O1062" s="28">
        <v>1</v>
      </c>
      <c r="P1062" s="28">
        <v>0</v>
      </c>
      <c r="Q1062" s="28">
        <v>1</v>
      </c>
      <c r="R1062" s="28">
        <v>1</v>
      </c>
      <c r="S1062" s="28">
        <v>1</v>
      </c>
      <c r="T1062" s="28">
        <v>1</v>
      </c>
      <c r="U1062" s="28">
        <v>0</v>
      </c>
      <c r="V1062" s="30" t="s">
        <v>3603</v>
      </c>
      <c r="W106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062" t="str">
        <f>IF(cto1255AMCO3[[#This Row],[Calificacion]]=1,"Aprobado","Subsanar")</f>
        <v>Subsanar</v>
      </c>
    </row>
    <row r="1063" spans="1:24" customFormat="1" hidden="1">
      <c r="A1063">
        <v>1062</v>
      </c>
      <c r="B1063" t="s">
        <v>3607</v>
      </c>
      <c r="C1063" s="13" t="s">
        <v>3608</v>
      </c>
      <c r="D1063" t="s">
        <v>859</v>
      </c>
      <c r="E1063" s="26" t="s">
        <v>3609</v>
      </c>
      <c r="F1063" s="6">
        <v>169</v>
      </c>
      <c r="G1063" s="6">
        <v>174.919263</v>
      </c>
      <c r="H1063" s="45">
        <v>169</v>
      </c>
      <c r="I1063" s="34">
        <v>0</v>
      </c>
      <c r="J1063" s="35">
        <v>0.06</v>
      </c>
      <c r="K1063" s="29" t="s">
        <v>861</v>
      </c>
      <c r="L1063" s="29">
        <v>1</v>
      </c>
      <c r="M1063" s="29">
        <v>1</v>
      </c>
      <c r="N1063" s="29">
        <v>1</v>
      </c>
      <c r="O1063" s="29">
        <v>1</v>
      </c>
      <c r="P1063" s="29">
        <v>0</v>
      </c>
      <c r="Q1063" s="29">
        <v>1</v>
      </c>
      <c r="R1063" s="29">
        <v>1</v>
      </c>
      <c r="S1063" s="29">
        <v>1</v>
      </c>
      <c r="T1063" s="29">
        <v>1</v>
      </c>
      <c r="U1063" s="29">
        <v>0</v>
      </c>
      <c r="V1063" s="31" t="s">
        <v>3603</v>
      </c>
      <c r="W106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063" t="str">
        <f>IF(cto1255AMCO3[[#This Row],[Calificacion]]=1,"Aprobado","Subsanar")</f>
        <v>Subsanar</v>
      </c>
    </row>
    <row r="1064" spans="1:24" customFormat="1" hidden="1">
      <c r="A1064">
        <v>1063</v>
      </c>
      <c r="B1064" t="s">
        <v>3610</v>
      </c>
      <c r="C1064" s="13" t="s">
        <v>3611</v>
      </c>
      <c r="D1064" t="s">
        <v>859</v>
      </c>
      <c r="E1064" s="26" t="s">
        <v>3612</v>
      </c>
      <c r="F1064" s="6">
        <v>114</v>
      </c>
      <c r="G1064" s="6">
        <v>113.587008</v>
      </c>
      <c r="H1064" s="46">
        <v>114</v>
      </c>
      <c r="I1064" s="32">
        <v>0</v>
      </c>
      <c r="J1064" s="33">
        <v>0.06</v>
      </c>
      <c r="K1064" s="28" t="s">
        <v>861</v>
      </c>
      <c r="L1064" s="28">
        <v>1</v>
      </c>
      <c r="M1064" s="28">
        <v>1</v>
      </c>
      <c r="N1064" s="28">
        <v>1</v>
      </c>
      <c r="O1064" s="28">
        <v>1</v>
      </c>
      <c r="P1064" s="28">
        <v>0</v>
      </c>
      <c r="Q1064" s="28">
        <v>1</v>
      </c>
      <c r="R1064" s="28">
        <v>1</v>
      </c>
      <c r="S1064" s="28">
        <v>1</v>
      </c>
      <c r="T1064" s="28">
        <v>1</v>
      </c>
      <c r="U1064" s="28">
        <v>1</v>
      </c>
      <c r="V1064" s="30" t="s">
        <v>3562</v>
      </c>
      <c r="W106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64" t="str">
        <f>IF(cto1255AMCO3[[#This Row],[Calificacion]]=1,"Aprobado","Subsanar")</f>
        <v>Subsanar</v>
      </c>
    </row>
    <row r="1065" spans="1:24" customFormat="1" hidden="1">
      <c r="A1065">
        <v>1064</v>
      </c>
      <c r="B1065" t="s">
        <v>3613</v>
      </c>
      <c r="C1065" s="13" t="s">
        <v>3614</v>
      </c>
      <c r="D1065" t="s">
        <v>859</v>
      </c>
      <c r="E1065" s="26" t="s">
        <v>3615</v>
      </c>
      <c r="F1065" s="6">
        <v>149</v>
      </c>
      <c r="G1065" s="6">
        <v>148.64447000000001</v>
      </c>
      <c r="H1065" s="45">
        <v>149</v>
      </c>
      <c r="I1065" s="34">
        <v>0</v>
      </c>
      <c r="J1065" s="35">
        <v>0.06</v>
      </c>
      <c r="K1065" s="29" t="s">
        <v>861</v>
      </c>
      <c r="L1065" s="29">
        <v>1</v>
      </c>
      <c r="M1065" s="29">
        <v>1</v>
      </c>
      <c r="N1065" s="29">
        <v>1</v>
      </c>
      <c r="O1065" s="29">
        <v>1</v>
      </c>
      <c r="P1065" s="29">
        <v>0</v>
      </c>
      <c r="Q1065" s="29">
        <v>1</v>
      </c>
      <c r="R1065" s="29">
        <v>1</v>
      </c>
      <c r="S1065" s="29">
        <v>1</v>
      </c>
      <c r="T1065" s="29">
        <v>1</v>
      </c>
      <c r="U1065" s="29">
        <v>1</v>
      </c>
      <c r="V1065" s="31" t="s">
        <v>3562</v>
      </c>
      <c r="W106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65" t="str">
        <f>IF(cto1255AMCO3[[#This Row],[Calificacion]]=1,"Aprobado","Subsanar")</f>
        <v>Subsanar</v>
      </c>
    </row>
    <row r="1066" spans="1:24" customFormat="1" hidden="1">
      <c r="A1066">
        <v>1065</v>
      </c>
      <c r="B1066" t="s">
        <v>3616</v>
      </c>
      <c r="C1066" s="13" t="s">
        <v>3617</v>
      </c>
      <c r="D1066" t="s">
        <v>859</v>
      </c>
      <c r="E1066" s="26" t="s">
        <v>3618</v>
      </c>
      <c r="F1066" s="6">
        <v>115</v>
      </c>
      <c r="G1066" s="6">
        <v>114.65931</v>
      </c>
      <c r="H1066" s="46">
        <v>115</v>
      </c>
      <c r="I1066" s="32">
        <v>0</v>
      </c>
      <c r="J1066" s="33">
        <v>0.06</v>
      </c>
      <c r="K1066" s="28" t="s">
        <v>861</v>
      </c>
      <c r="L1066" s="28">
        <v>1</v>
      </c>
      <c r="M1066" s="28">
        <v>1</v>
      </c>
      <c r="N1066" s="28">
        <v>1</v>
      </c>
      <c r="O1066" s="28">
        <v>1</v>
      </c>
      <c r="P1066" s="28">
        <v>0</v>
      </c>
      <c r="Q1066" s="28">
        <v>1</v>
      </c>
      <c r="R1066" s="28">
        <v>1</v>
      </c>
      <c r="S1066" s="28">
        <v>1</v>
      </c>
      <c r="T1066" s="28">
        <v>1</v>
      </c>
      <c r="U1066" s="28">
        <v>1</v>
      </c>
      <c r="V1066" s="30" t="s">
        <v>3562</v>
      </c>
      <c r="W106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66" t="str">
        <f>IF(cto1255AMCO3[[#This Row],[Calificacion]]=1,"Aprobado","Subsanar")</f>
        <v>Subsanar</v>
      </c>
    </row>
    <row r="1067" spans="1:24" customFormat="1" hidden="1">
      <c r="A1067">
        <v>1066</v>
      </c>
      <c r="B1067" t="s">
        <v>3619</v>
      </c>
      <c r="C1067" s="13" t="s">
        <v>3620</v>
      </c>
      <c r="D1067" t="s">
        <v>859</v>
      </c>
      <c r="E1067" s="26" t="s">
        <v>3621</v>
      </c>
      <c r="F1067" s="6">
        <v>108</v>
      </c>
      <c r="G1067" s="6">
        <v>107.800293</v>
      </c>
      <c r="H1067" s="45">
        <v>108</v>
      </c>
      <c r="I1067" s="34">
        <v>0</v>
      </c>
      <c r="J1067" s="35">
        <v>0.06</v>
      </c>
      <c r="K1067" s="29" t="s">
        <v>861</v>
      </c>
      <c r="L1067" s="29">
        <v>1</v>
      </c>
      <c r="M1067" s="29">
        <v>1</v>
      </c>
      <c r="N1067" s="29">
        <v>1</v>
      </c>
      <c r="O1067" s="29">
        <v>1</v>
      </c>
      <c r="P1067" s="29">
        <v>0</v>
      </c>
      <c r="Q1067" s="29">
        <v>1</v>
      </c>
      <c r="R1067" s="29">
        <v>1</v>
      </c>
      <c r="S1067" s="29">
        <v>1</v>
      </c>
      <c r="T1067" s="29">
        <v>1</v>
      </c>
      <c r="U1067" s="29">
        <v>1</v>
      </c>
      <c r="V1067" s="31" t="s">
        <v>3562</v>
      </c>
      <c r="W106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67" t="str">
        <f>IF(cto1255AMCO3[[#This Row],[Calificacion]]=1,"Aprobado","Subsanar")</f>
        <v>Subsanar</v>
      </c>
    </row>
    <row r="1068" spans="1:24" customFormat="1" hidden="1">
      <c r="A1068">
        <v>1067</v>
      </c>
      <c r="B1068" t="s">
        <v>3622</v>
      </c>
      <c r="C1068" s="13" t="s">
        <v>3623</v>
      </c>
      <c r="D1068" t="s">
        <v>859</v>
      </c>
      <c r="E1068" s="26" t="s">
        <v>3624</v>
      </c>
      <c r="F1068" s="6">
        <v>23</v>
      </c>
      <c r="G1068" s="6">
        <v>36.663406000000002</v>
      </c>
      <c r="H1068" s="46">
        <v>23</v>
      </c>
      <c r="I1068" s="32">
        <v>0</v>
      </c>
      <c r="J1068" s="33">
        <v>7.0000000000000007E-2</v>
      </c>
      <c r="K1068" s="28" t="s">
        <v>861</v>
      </c>
      <c r="L1068" s="28">
        <v>1</v>
      </c>
      <c r="M1068" s="28">
        <v>1</v>
      </c>
      <c r="N1068" s="28">
        <v>1</v>
      </c>
      <c r="O1068" s="28">
        <v>1</v>
      </c>
      <c r="P1068" s="28">
        <v>0</v>
      </c>
      <c r="Q1068" s="28">
        <v>1</v>
      </c>
      <c r="R1068" s="28">
        <v>1</v>
      </c>
      <c r="S1068" s="28">
        <v>1</v>
      </c>
      <c r="T1068" s="28">
        <v>1</v>
      </c>
      <c r="U1068" s="28">
        <v>1</v>
      </c>
      <c r="V1068" s="30" t="s">
        <v>3562</v>
      </c>
      <c r="W106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68" t="str">
        <f>IF(cto1255AMCO3[[#This Row],[Calificacion]]=1,"Aprobado","Subsanar")</f>
        <v>Subsanar</v>
      </c>
    </row>
    <row r="1069" spans="1:24" customFormat="1" hidden="1">
      <c r="A1069">
        <v>1068</v>
      </c>
      <c r="B1069" t="s">
        <v>3625</v>
      </c>
      <c r="C1069" s="13" t="s">
        <v>3626</v>
      </c>
      <c r="D1069" t="s">
        <v>859</v>
      </c>
      <c r="E1069" s="26" t="s">
        <v>3627</v>
      </c>
      <c r="F1069" s="6">
        <v>78</v>
      </c>
      <c r="G1069" s="6">
        <v>78.619213000000002</v>
      </c>
      <c r="H1069" s="45">
        <v>78</v>
      </c>
      <c r="I1069" s="34">
        <v>0</v>
      </c>
      <c r="J1069" s="35">
        <v>7.0000000000000007E-2</v>
      </c>
      <c r="K1069" s="29" t="s">
        <v>861</v>
      </c>
      <c r="L1069" s="29">
        <v>1</v>
      </c>
      <c r="M1069" s="29">
        <v>1</v>
      </c>
      <c r="N1069" s="29">
        <v>1</v>
      </c>
      <c r="O1069" s="29">
        <v>1</v>
      </c>
      <c r="P1069" s="29">
        <v>0</v>
      </c>
      <c r="Q1069" s="29">
        <v>1</v>
      </c>
      <c r="R1069" s="29">
        <v>1</v>
      </c>
      <c r="S1069" s="29">
        <v>1</v>
      </c>
      <c r="T1069" s="29">
        <v>1</v>
      </c>
      <c r="U1069" s="29">
        <v>1</v>
      </c>
      <c r="V1069" s="31" t="s">
        <v>3562</v>
      </c>
      <c r="W106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69" t="str">
        <f>IF(cto1255AMCO3[[#This Row],[Calificacion]]=1,"Aprobado","Subsanar")</f>
        <v>Subsanar</v>
      </c>
    </row>
    <row r="1070" spans="1:24" customFormat="1" hidden="1">
      <c r="A1070">
        <v>1069</v>
      </c>
      <c r="B1070" t="s">
        <v>3628</v>
      </c>
      <c r="C1070" s="13" t="s">
        <v>3629</v>
      </c>
      <c r="D1070" t="s">
        <v>859</v>
      </c>
      <c r="E1070" s="26" t="s">
        <v>3630</v>
      </c>
      <c r="F1070" s="6">
        <v>24</v>
      </c>
      <c r="G1070" s="6">
        <v>76.180441000000002</v>
      </c>
      <c r="H1070" s="46">
        <v>24</v>
      </c>
      <c r="I1070" s="32">
        <v>0</v>
      </c>
      <c r="J1070" s="33">
        <v>7.0000000000000007E-2</v>
      </c>
      <c r="K1070" s="28" t="s">
        <v>861</v>
      </c>
      <c r="L1070" s="28">
        <v>1</v>
      </c>
      <c r="M1070" s="28">
        <v>1</v>
      </c>
      <c r="N1070" s="28">
        <v>1</v>
      </c>
      <c r="O1070" s="28">
        <v>1</v>
      </c>
      <c r="P1070" s="28">
        <v>0</v>
      </c>
      <c r="Q1070" s="28">
        <v>1</v>
      </c>
      <c r="R1070" s="28">
        <v>1</v>
      </c>
      <c r="S1070" s="28">
        <v>1</v>
      </c>
      <c r="T1070" s="28">
        <v>1</v>
      </c>
      <c r="U1070" s="28">
        <v>1</v>
      </c>
      <c r="V1070" s="30" t="s">
        <v>3562</v>
      </c>
      <c r="W107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70" t="str">
        <f>IF(cto1255AMCO3[[#This Row],[Calificacion]]=1,"Aprobado","Subsanar")</f>
        <v>Subsanar</v>
      </c>
    </row>
    <row r="1071" spans="1:24" customFormat="1" hidden="1">
      <c r="A1071">
        <v>1070</v>
      </c>
      <c r="B1071" t="s">
        <v>3631</v>
      </c>
      <c r="C1071" s="13" t="s">
        <v>3632</v>
      </c>
      <c r="D1071" t="s">
        <v>859</v>
      </c>
      <c r="E1071" s="26" t="s">
        <v>3633</v>
      </c>
      <c r="F1071" s="6">
        <v>101</v>
      </c>
      <c r="G1071" s="6">
        <v>100.62173799999999</v>
      </c>
      <c r="H1071" s="45">
        <v>101</v>
      </c>
      <c r="I1071" s="34">
        <v>0</v>
      </c>
      <c r="J1071" s="35">
        <v>0.06</v>
      </c>
      <c r="K1071" s="29" t="s">
        <v>861</v>
      </c>
      <c r="L1071" s="29">
        <v>1</v>
      </c>
      <c r="M1071" s="29">
        <v>1</v>
      </c>
      <c r="N1071" s="29">
        <v>1</v>
      </c>
      <c r="O1071" s="29">
        <v>1</v>
      </c>
      <c r="P1071" s="29">
        <v>0</v>
      </c>
      <c r="Q1071" s="29">
        <v>1</v>
      </c>
      <c r="R1071" s="29">
        <v>1</v>
      </c>
      <c r="S1071" s="29">
        <v>1</v>
      </c>
      <c r="T1071" s="29">
        <v>1</v>
      </c>
      <c r="U1071" s="29">
        <v>1</v>
      </c>
      <c r="V1071" s="31" t="s">
        <v>3562</v>
      </c>
      <c r="W107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71" t="str">
        <f>IF(cto1255AMCO3[[#This Row],[Calificacion]]=1,"Aprobado","Subsanar")</f>
        <v>Subsanar</v>
      </c>
    </row>
    <row r="1072" spans="1:24" customFormat="1" hidden="1">
      <c r="A1072">
        <v>1071</v>
      </c>
      <c r="B1072" t="s">
        <v>3634</v>
      </c>
      <c r="C1072" s="13" t="s">
        <v>3635</v>
      </c>
      <c r="D1072" t="s">
        <v>859</v>
      </c>
      <c r="E1072" s="26" t="s">
        <v>3636</v>
      </c>
      <c r="F1072" s="6">
        <v>81</v>
      </c>
      <c r="G1072" s="6">
        <v>81.082116999999997</v>
      </c>
      <c r="H1072" s="46">
        <v>81</v>
      </c>
      <c r="I1072" s="32">
        <v>0</v>
      </c>
      <c r="J1072" s="33">
        <v>0.06</v>
      </c>
      <c r="K1072" s="28" t="s">
        <v>861</v>
      </c>
      <c r="L1072" s="28">
        <v>1</v>
      </c>
      <c r="M1072" s="28">
        <v>1</v>
      </c>
      <c r="N1072" s="28">
        <v>1</v>
      </c>
      <c r="O1072" s="28">
        <v>1</v>
      </c>
      <c r="P1072" s="28">
        <v>0</v>
      </c>
      <c r="Q1072" s="28">
        <v>1</v>
      </c>
      <c r="R1072" s="28">
        <v>1</v>
      </c>
      <c r="S1072" s="28">
        <v>1</v>
      </c>
      <c r="T1072" s="28">
        <v>1</v>
      </c>
      <c r="U1072" s="28">
        <v>1</v>
      </c>
      <c r="V1072" s="30" t="s">
        <v>3562</v>
      </c>
      <c r="W107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72" t="str">
        <f>IF(cto1255AMCO3[[#This Row],[Calificacion]]=1,"Aprobado","Subsanar")</f>
        <v>Subsanar</v>
      </c>
    </row>
    <row r="1073" spans="1:24" customFormat="1" hidden="1">
      <c r="A1073">
        <v>1072</v>
      </c>
      <c r="B1073" t="s">
        <v>3637</v>
      </c>
      <c r="C1073" s="13" t="s">
        <v>3638</v>
      </c>
      <c r="D1073" t="s">
        <v>859</v>
      </c>
      <c r="E1073" s="26" t="s">
        <v>3639</v>
      </c>
      <c r="F1073" s="6">
        <v>159</v>
      </c>
      <c r="G1073" s="6">
        <v>159.31920700000001</v>
      </c>
      <c r="H1073" s="45">
        <v>159</v>
      </c>
      <c r="I1073" s="34">
        <v>0</v>
      </c>
      <c r="J1073" s="35">
        <v>0.06</v>
      </c>
      <c r="K1073" s="29" t="s">
        <v>861</v>
      </c>
      <c r="L1073" s="29">
        <v>1</v>
      </c>
      <c r="M1073" s="29">
        <v>1</v>
      </c>
      <c r="N1073" s="29">
        <v>1</v>
      </c>
      <c r="O1073" s="29">
        <v>1</v>
      </c>
      <c r="P1073" s="29">
        <v>0</v>
      </c>
      <c r="Q1073" s="29">
        <v>1</v>
      </c>
      <c r="R1073" s="29">
        <v>1</v>
      </c>
      <c r="S1073" s="29">
        <v>1</v>
      </c>
      <c r="T1073" s="29">
        <v>1</v>
      </c>
      <c r="U1073" s="29">
        <v>1</v>
      </c>
      <c r="V1073" s="31" t="s">
        <v>3562</v>
      </c>
      <c r="W107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73" t="str">
        <f>IF(cto1255AMCO3[[#This Row],[Calificacion]]=1,"Aprobado","Subsanar")</f>
        <v>Subsanar</v>
      </c>
    </row>
    <row r="1074" spans="1:24" customFormat="1" hidden="1">
      <c r="A1074">
        <v>1073</v>
      </c>
      <c r="B1074" t="s">
        <v>3640</v>
      </c>
      <c r="C1074" s="13" t="s">
        <v>3641</v>
      </c>
      <c r="D1074" t="s">
        <v>859</v>
      </c>
      <c r="E1074" s="26" t="s">
        <v>3642</v>
      </c>
      <c r="F1074" s="6">
        <v>23</v>
      </c>
      <c r="G1074" s="6">
        <v>23.091557999999999</v>
      </c>
      <c r="H1074" s="51">
        <v>23</v>
      </c>
      <c r="I1074" s="34">
        <v>0</v>
      </c>
      <c r="J1074" s="64">
        <v>7.0000000000000007E-2</v>
      </c>
      <c r="K1074" s="51" t="s">
        <v>861</v>
      </c>
      <c r="L1074" s="51">
        <v>1</v>
      </c>
      <c r="M1074" s="51">
        <v>1</v>
      </c>
      <c r="N1074" s="51">
        <v>1</v>
      </c>
      <c r="O1074" s="51">
        <v>1</v>
      </c>
      <c r="P1074" s="51">
        <v>0</v>
      </c>
      <c r="Q1074" s="51">
        <v>1</v>
      </c>
      <c r="R1074" s="51">
        <v>1</v>
      </c>
      <c r="S1074" s="51">
        <v>1</v>
      </c>
      <c r="T1074" s="51">
        <v>1</v>
      </c>
      <c r="U1074" s="51">
        <v>1</v>
      </c>
      <c r="V1074" s="51" t="s">
        <v>3580</v>
      </c>
      <c r="W107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74" t="str">
        <f>IF(cto1255AMCO3[[#This Row],[Calificacion]]=1,"Aprobado","Subsanar")</f>
        <v>Subsanar</v>
      </c>
    </row>
    <row r="1075" spans="1:24" customFormat="1" hidden="1">
      <c r="A1075">
        <v>1074</v>
      </c>
      <c r="B1075" t="s">
        <v>3643</v>
      </c>
      <c r="C1075" s="13" t="s">
        <v>3644</v>
      </c>
      <c r="D1075" t="s">
        <v>859</v>
      </c>
      <c r="E1075" s="26" t="s">
        <v>3645</v>
      </c>
      <c r="F1075" s="6">
        <v>120</v>
      </c>
      <c r="G1075" s="6">
        <v>120.122741</v>
      </c>
      <c r="H1075" s="51">
        <v>120</v>
      </c>
      <c r="I1075" s="34">
        <v>0</v>
      </c>
      <c r="J1075" s="64">
        <v>0.06</v>
      </c>
      <c r="K1075" s="51" t="s">
        <v>861</v>
      </c>
      <c r="L1075" s="51">
        <v>1</v>
      </c>
      <c r="M1075" s="51">
        <v>1</v>
      </c>
      <c r="N1075" s="51">
        <v>1</v>
      </c>
      <c r="O1075" s="51">
        <v>1</v>
      </c>
      <c r="P1075" s="51">
        <v>0</v>
      </c>
      <c r="Q1075" s="51">
        <v>1</v>
      </c>
      <c r="R1075" s="51">
        <v>1</v>
      </c>
      <c r="S1075" s="51">
        <v>1</v>
      </c>
      <c r="T1075" s="51">
        <v>1</v>
      </c>
      <c r="U1075" s="51">
        <v>1</v>
      </c>
      <c r="V1075" s="51" t="s">
        <v>3562</v>
      </c>
      <c r="W107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75" t="str">
        <f>IF(cto1255AMCO3[[#This Row],[Calificacion]]=1,"Aprobado","Subsanar")</f>
        <v>Subsanar</v>
      </c>
    </row>
    <row r="1076" spans="1:24" customFormat="1" hidden="1">
      <c r="A1076">
        <v>1075</v>
      </c>
      <c r="B1076" t="s">
        <v>3646</v>
      </c>
      <c r="C1076" s="13" t="s">
        <v>3647</v>
      </c>
      <c r="D1076" t="s">
        <v>859</v>
      </c>
      <c r="E1076" s="26" t="s">
        <v>3648</v>
      </c>
      <c r="F1076" s="6">
        <v>159</v>
      </c>
      <c r="G1076" s="6">
        <v>159.08176900000001</v>
      </c>
      <c r="H1076" s="48">
        <v>159</v>
      </c>
      <c r="I1076" s="32">
        <v>0</v>
      </c>
      <c r="J1076" s="59">
        <v>0.06</v>
      </c>
      <c r="K1076" s="48" t="s">
        <v>861</v>
      </c>
      <c r="L1076" s="48">
        <v>1</v>
      </c>
      <c r="M1076" s="48">
        <v>1</v>
      </c>
      <c r="N1076" s="48">
        <v>1</v>
      </c>
      <c r="O1076" s="48">
        <v>1</v>
      </c>
      <c r="P1076" s="48">
        <v>1</v>
      </c>
      <c r="Q1076" s="48">
        <v>1</v>
      </c>
      <c r="R1076" s="48">
        <v>1</v>
      </c>
      <c r="S1076" s="48">
        <v>1</v>
      </c>
      <c r="T1076" s="48">
        <v>0</v>
      </c>
      <c r="U1076" s="48">
        <v>0</v>
      </c>
      <c r="V1076" s="48" t="s">
        <v>3649</v>
      </c>
      <c r="W107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076" t="str">
        <f>IF(cto1255AMCO3[[#This Row],[Calificacion]]=1,"Aprobado","Subsanar")</f>
        <v>Subsanar</v>
      </c>
    </row>
    <row r="1077" spans="1:24" customFormat="1" hidden="1">
      <c r="A1077">
        <v>1076</v>
      </c>
      <c r="B1077" t="s">
        <v>3650</v>
      </c>
      <c r="C1077" s="13" t="s">
        <v>3651</v>
      </c>
      <c r="D1077" t="s">
        <v>859</v>
      </c>
      <c r="E1077" s="26" t="s">
        <v>3652</v>
      </c>
      <c r="F1077" s="6">
        <v>157</v>
      </c>
      <c r="G1077" s="6">
        <v>157.051061</v>
      </c>
      <c r="H1077" s="51">
        <v>157</v>
      </c>
      <c r="I1077" s="34">
        <v>0</v>
      </c>
      <c r="J1077" s="64">
        <v>0.06</v>
      </c>
      <c r="K1077" s="51" t="s">
        <v>861</v>
      </c>
      <c r="L1077" s="51">
        <v>1</v>
      </c>
      <c r="M1077" s="51">
        <v>1</v>
      </c>
      <c r="N1077" s="51">
        <v>1</v>
      </c>
      <c r="O1077" s="51">
        <v>1</v>
      </c>
      <c r="P1077" s="51">
        <v>0</v>
      </c>
      <c r="Q1077" s="51">
        <v>1</v>
      </c>
      <c r="R1077" s="51">
        <v>1</v>
      </c>
      <c r="S1077" s="51">
        <v>1</v>
      </c>
      <c r="T1077" s="51">
        <v>1</v>
      </c>
      <c r="U1077" s="51">
        <v>1</v>
      </c>
      <c r="V1077" s="51" t="s">
        <v>3580</v>
      </c>
      <c r="W107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77" t="str">
        <f>IF(cto1255AMCO3[[#This Row],[Calificacion]]=1,"Aprobado","Subsanar")</f>
        <v>Subsanar</v>
      </c>
    </row>
    <row r="1078" spans="1:24" customFormat="1" hidden="1">
      <c r="A1078">
        <v>1077</v>
      </c>
      <c r="B1078" t="s">
        <v>3653</v>
      </c>
      <c r="C1078" s="13" t="s">
        <v>3654</v>
      </c>
      <c r="D1078" t="s">
        <v>859</v>
      </c>
      <c r="E1078" s="26" t="s">
        <v>3655</v>
      </c>
      <c r="F1078" s="6">
        <v>207</v>
      </c>
      <c r="G1078" s="6">
        <v>207.46679700000001</v>
      </c>
      <c r="H1078" s="48">
        <v>207</v>
      </c>
      <c r="I1078" s="32">
        <v>0</v>
      </c>
      <c r="J1078" s="59">
        <v>0.06</v>
      </c>
      <c r="K1078" s="48" t="s">
        <v>861</v>
      </c>
      <c r="L1078" s="48">
        <v>1</v>
      </c>
      <c r="M1078" s="48">
        <v>1</v>
      </c>
      <c r="N1078" s="48">
        <v>1</v>
      </c>
      <c r="O1078" s="48">
        <v>1</v>
      </c>
      <c r="P1078" s="48">
        <v>0</v>
      </c>
      <c r="Q1078" s="48">
        <v>1</v>
      </c>
      <c r="R1078" s="48">
        <v>1</v>
      </c>
      <c r="S1078" s="48">
        <v>1</v>
      </c>
      <c r="T1078" s="48">
        <v>0</v>
      </c>
      <c r="U1078" s="48">
        <v>0</v>
      </c>
      <c r="V1078" s="48" t="s">
        <v>3656</v>
      </c>
      <c r="W107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0.7</v>
      </c>
      <c r="X1078" t="str">
        <f>IF(cto1255AMCO3[[#This Row],[Calificacion]]=1,"Aprobado","Subsanar")</f>
        <v>Subsanar</v>
      </c>
    </row>
    <row r="1079" spans="1:24" customFormat="1" hidden="1">
      <c r="A1079">
        <v>1078</v>
      </c>
      <c r="B1079" t="s">
        <v>3657</v>
      </c>
      <c r="C1079" s="13" t="s">
        <v>3658</v>
      </c>
      <c r="D1079" t="s">
        <v>859</v>
      </c>
      <c r="E1079" s="26" t="s">
        <v>3659</v>
      </c>
      <c r="F1079" s="6">
        <v>78</v>
      </c>
      <c r="G1079" s="6">
        <v>77.570017000000007</v>
      </c>
      <c r="H1079" s="51">
        <v>78</v>
      </c>
      <c r="I1079" s="34">
        <v>0</v>
      </c>
      <c r="J1079" s="64">
        <v>7.0000000000000007E-2</v>
      </c>
      <c r="K1079" s="51" t="s">
        <v>861</v>
      </c>
      <c r="L1079" s="51">
        <v>1</v>
      </c>
      <c r="M1079" s="51">
        <v>1</v>
      </c>
      <c r="N1079" s="51">
        <v>1</v>
      </c>
      <c r="O1079" s="51">
        <v>1</v>
      </c>
      <c r="P1079" s="51">
        <v>0</v>
      </c>
      <c r="Q1079" s="51">
        <v>1</v>
      </c>
      <c r="R1079" s="51">
        <v>1</v>
      </c>
      <c r="S1079" s="51">
        <v>1</v>
      </c>
      <c r="T1079" s="51">
        <v>1</v>
      </c>
      <c r="U1079" s="51">
        <v>1</v>
      </c>
      <c r="V1079" s="51" t="s">
        <v>3562</v>
      </c>
      <c r="W107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79" t="str">
        <f>IF(cto1255AMCO3[[#This Row],[Calificacion]]=1,"Aprobado","Subsanar")</f>
        <v>Subsanar</v>
      </c>
    </row>
    <row r="1080" spans="1:24" customFormat="1" hidden="1">
      <c r="A1080">
        <v>1079</v>
      </c>
      <c r="B1080" t="s">
        <v>3660</v>
      </c>
      <c r="C1080" s="13" t="s">
        <v>3661</v>
      </c>
      <c r="D1080" t="s">
        <v>859</v>
      </c>
      <c r="E1080" s="26" t="s">
        <v>3662</v>
      </c>
      <c r="F1080" s="6">
        <v>141</v>
      </c>
      <c r="G1080" s="6">
        <v>140.97955899999999</v>
      </c>
      <c r="H1080" s="48">
        <v>141</v>
      </c>
      <c r="I1080" s="32">
        <v>0</v>
      </c>
      <c r="J1080" s="59">
        <v>0.06</v>
      </c>
      <c r="K1080" s="48" t="s">
        <v>861</v>
      </c>
      <c r="L1080" s="48">
        <v>1</v>
      </c>
      <c r="M1080" s="48">
        <v>1</v>
      </c>
      <c r="N1080" s="48">
        <v>1</v>
      </c>
      <c r="O1080" s="48">
        <v>1</v>
      </c>
      <c r="P1080" s="48">
        <v>0</v>
      </c>
      <c r="Q1080" s="48">
        <v>1</v>
      </c>
      <c r="R1080" s="48">
        <v>1</v>
      </c>
      <c r="S1080" s="48">
        <v>1</v>
      </c>
      <c r="T1080" s="48">
        <v>1</v>
      </c>
      <c r="U1080" s="48">
        <v>1</v>
      </c>
      <c r="V1080" s="48" t="s">
        <v>3562</v>
      </c>
      <c r="W108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80" t="str">
        <f>IF(cto1255AMCO3[[#This Row],[Calificacion]]=1,"Aprobado","Subsanar")</f>
        <v>Subsanar</v>
      </c>
    </row>
    <row r="1081" spans="1:24" customFormat="1" hidden="1">
      <c r="A1081">
        <v>1080</v>
      </c>
      <c r="B1081" t="s">
        <v>3663</v>
      </c>
      <c r="C1081" s="13" t="s">
        <v>3664</v>
      </c>
      <c r="D1081" t="s">
        <v>859</v>
      </c>
      <c r="E1081" s="26" t="s">
        <v>3665</v>
      </c>
      <c r="F1081" s="6">
        <v>134</v>
      </c>
      <c r="G1081" s="6">
        <v>134.161925</v>
      </c>
      <c r="H1081" s="48">
        <v>134</v>
      </c>
      <c r="I1081" s="32">
        <v>0</v>
      </c>
      <c r="J1081" s="59">
        <v>0.06</v>
      </c>
      <c r="K1081" s="48" t="s">
        <v>861</v>
      </c>
      <c r="L1081" s="48">
        <v>1</v>
      </c>
      <c r="M1081" s="48">
        <v>1</v>
      </c>
      <c r="N1081" s="48">
        <v>1</v>
      </c>
      <c r="O1081" s="48">
        <v>1</v>
      </c>
      <c r="P1081" s="48">
        <v>0</v>
      </c>
      <c r="Q1081" s="48">
        <v>1</v>
      </c>
      <c r="R1081" s="48">
        <v>1</v>
      </c>
      <c r="S1081" s="48">
        <v>1</v>
      </c>
      <c r="T1081" s="48">
        <v>1</v>
      </c>
      <c r="U1081" s="48">
        <v>1</v>
      </c>
      <c r="V1081" s="48" t="s">
        <v>3562</v>
      </c>
      <c r="W108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81" t="str">
        <f>IF(cto1255AMCO3[[#This Row],[Calificacion]]=1,"Aprobado","Subsanar")</f>
        <v>Subsanar</v>
      </c>
    </row>
    <row r="1082" spans="1:24" customFormat="1" hidden="1">
      <c r="A1082">
        <v>1081</v>
      </c>
      <c r="B1082" t="s">
        <v>3666</v>
      </c>
      <c r="C1082" s="13" t="s">
        <v>3667</v>
      </c>
      <c r="D1082" t="s">
        <v>859</v>
      </c>
      <c r="E1082" s="26" t="s">
        <v>3668</v>
      </c>
      <c r="F1082" s="6">
        <v>216</v>
      </c>
      <c r="G1082" s="6">
        <v>215.65933000000001</v>
      </c>
      <c r="H1082" s="51">
        <v>216</v>
      </c>
      <c r="I1082" s="34">
        <v>0</v>
      </c>
      <c r="J1082" s="64">
        <v>0.06</v>
      </c>
      <c r="K1082" s="51" t="s">
        <v>861</v>
      </c>
      <c r="L1082" s="51">
        <v>1</v>
      </c>
      <c r="M1082" s="51">
        <v>1</v>
      </c>
      <c r="N1082" s="51">
        <v>1</v>
      </c>
      <c r="O1082" s="51">
        <v>1</v>
      </c>
      <c r="P1082" s="51">
        <v>0</v>
      </c>
      <c r="Q1082" s="51">
        <v>1</v>
      </c>
      <c r="R1082" s="51">
        <v>1</v>
      </c>
      <c r="S1082" s="51">
        <v>1</v>
      </c>
      <c r="T1082" s="51">
        <v>1</v>
      </c>
      <c r="U1082" s="51">
        <v>1</v>
      </c>
      <c r="V1082" s="51" t="s">
        <v>3669</v>
      </c>
      <c r="W108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82" t="str">
        <f>IF(cto1255AMCO3[[#This Row],[Calificacion]]=1,"Aprobado","Subsanar")</f>
        <v>Subsanar</v>
      </c>
    </row>
    <row r="1083" spans="1:24" customFormat="1" hidden="1">
      <c r="A1083">
        <v>1082</v>
      </c>
      <c r="B1083" t="s">
        <v>3670</v>
      </c>
      <c r="C1083" s="13" t="s">
        <v>3671</v>
      </c>
      <c r="D1083" t="s">
        <v>859</v>
      </c>
      <c r="E1083" s="26" t="s">
        <v>3672</v>
      </c>
      <c r="F1083" s="6">
        <v>148</v>
      </c>
      <c r="G1083" s="6">
        <v>147.67670699999999</v>
      </c>
      <c r="H1083" s="51">
        <v>148</v>
      </c>
      <c r="I1083" s="34">
        <v>0</v>
      </c>
      <c r="J1083" s="64">
        <v>0.06</v>
      </c>
      <c r="K1083" s="51" t="s">
        <v>861</v>
      </c>
      <c r="L1083" s="51">
        <v>1</v>
      </c>
      <c r="M1083" s="51">
        <v>1</v>
      </c>
      <c r="N1083" s="51">
        <v>1</v>
      </c>
      <c r="O1083" s="51">
        <v>1</v>
      </c>
      <c r="P1083" s="51">
        <v>1</v>
      </c>
      <c r="Q1083" s="51">
        <v>1</v>
      </c>
      <c r="R1083" s="51">
        <v>1</v>
      </c>
      <c r="S1083" s="51">
        <v>1</v>
      </c>
      <c r="T1083" s="51">
        <v>1</v>
      </c>
      <c r="U1083" s="51">
        <v>0</v>
      </c>
      <c r="V1083" s="51" t="s">
        <v>3673</v>
      </c>
      <c r="W108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83" t="str">
        <f>IF(cto1255AMCO3[[#This Row],[Calificacion]]=1,"Aprobado","Subsanar")</f>
        <v>Subsanar</v>
      </c>
    </row>
    <row r="1084" spans="1:24" customFormat="1" hidden="1">
      <c r="A1084">
        <v>1083</v>
      </c>
      <c r="B1084" t="s">
        <v>3674</v>
      </c>
      <c r="C1084" s="13" t="s">
        <v>3675</v>
      </c>
      <c r="D1084" t="s">
        <v>859</v>
      </c>
      <c r="E1084" s="26" t="s">
        <v>3676</v>
      </c>
      <c r="F1084" s="6">
        <v>71</v>
      </c>
      <c r="G1084" s="6">
        <v>70.610602</v>
      </c>
      <c r="H1084" s="48">
        <v>71</v>
      </c>
      <c r="I1084" s="32">
        <v>0</v>
      </c>
      <c r="J1084" s="59">
        <v>7.0000000000000007E-2</v>
      </c>
      <c r="K1084" s="48" t="s">
        <v>861</v>
      </c>
      <c r="L1084" s="48">
        <v>1</v>
      </c>
      <c r="M1084" s="48">
        <v>1</v>
      </c>
      <c r="N1084" s="48">
        <v>1</v>
      </c>
      <c r="O1084" s="48">
        <v>1</v>
      </c>
      <c r="P1084" s="48">
        <v>0</v>
      </c>
      <c r="Q1084" s="48">
        <v>1</v>
      </c>
      <c r="R1084" s="48">
        <v>1</v>
      </c>
      <c r="S1084" s="48">
        <v>1</v>
      </c>
      <c r="T1084" s="48">
        <v>1</v>
      </c>
      <c r="U1084" s="48">
        <v>1</v>
      </c>
      <c r="V1084" s="48" t="s">
        <v>3562</v>
      </c>
      <c r="W108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84" t="str">
        <f>IF(cto1255AMCO3[[#This Row],[Calificacion]]=1,"Aprobado","Subsanar")</f>
        <v>Subsanar</v>
      </c>
    </row>
    <row r="1085" spans="1:24" customFormat="1" hidden="1">
      <c r="A1085">
        <v>1084</v>
      </c>
      <c r="B1085" t="s">
        <v>3677</v>
      </c>
      <c r="C1085" s="13" t="s">
        <v>3678</v>
      </c>
      <c r="D1085" t="s">
        <v>859</v>
      </c>
      <c r="E1085" s="26" t="s">
        <v>3679</v>
      </c>
      <c r="F1085" s="6">
        <v>152</v>
      </c>
      <c r="G1085" s="6">
        <v>151.71372600000001</v>
      </c>
      <c r="H1085" s="51">
        <v>152</v>
      </c>
      <c r="I1085" s="34">
        <v>0</v>
      </c>
      <c r="J1085" s="64">
        <v>0.06</v>
      </c>
      <c r="K1085" s="51" t="s">
        <v>861</v>
      </c>
      <c r="L1085" s="51">
        <v>1</v>
      </c>
      <c r="M1085" s="51">
        <v>1</v>
      </c>
      <c r="N1085" s="51">
        <v>1</v>
      </c>
      <c r="O1085" s="51">
        <v>1</v>
      </c>
      <c r="P1085" s="51">
        <v>0</v>
      </c>
      <c r="Q1085" s="51">
        <v>1</v>
      </c>
      <c r="R1085" s="51">
        <v>1</v>
      </c>
      <c r="S1085" s="51">
        <v>1</v>
      </c>
      <c r="T1085" s="51">
        <v>1</v>
      </c>
      <c r="U1085" s="51">
        <v>1</v>
      </c>
      <c r="V1085" s="51" t="s">
        <v>47</v>
      </c>
      <c r="W108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85" t="str">
        <f>IF(cto1255AMCO3[[#This Row],[Calificacion]]=1,"Aprobado","Subsanar")</f>
        <v>Subsanar</v>
      </c>
    </row>
    <row r="1086" spans="1:24" customFormat="1" hidden="1">
      <c r="A1086">
        <v>1085</v>
      </c>
      <c r="B1086" t="s">
        <v>3680</v>
      </c>
      <c r="C1086" s="13" t="s">
        <v>3681</v>
      </c>
      <c r="D1086" t="s">
        <v>859</v>
      </c>
      <c r="E1086" s="26" t="s">
        <v>3682</v>
      </c>
      <c r="F1086" s="6">
        <v>58</v>
      </c>
      <c r="G1086" s="6">
        <v>57.915202000000001</v>
      </c>
      <c r="H1086" s="48">
        <v>58</v>
      </c>
      <c r="I1086" s="32">
        <v>0</v>
      </c>
      <c r="J1086" s="59">
        <v>7.0000000000000007E-2</v>
      </c>
      <c r="K1086" s="48" t="s">
        <v>861</v>
      </c>
      <c r="L1086" s="48">
        <v>1</v>
      </c>
      <c r="M1086" s="48">
        <v>1</v>
      </c>
      <c r="N1086" s="48">
        <v>1</v>
      </c>
      <c r="O1086" s="48">
        <v>1</v>
      </c>
      <c r="P1086" s="48">
        <v>0</v>
      </c>
      <c r="Q1086" s="48">
        <v>1</v>
      </c>
      <c r="R1086" s="48">
        <v>1</v>
      </c>
      <c r="S1086" s="48">
        <v>1</v>
      </c>
      <c r="T1086" s="48">
        <v>1</v>
      </c>
      <c r="U1086" s="48">
        <v>0</v>
      </c>
      <c r="V1086" s="48" t="s">
        <v>3683</v>
      </c>
      <c r="W108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086" t="str">
        <f>IF(cto1255AMCO3[[#This Row],[Calificacion]]=1,"Aprobado","Subsanar")</f>
        <v>Subsanar</v>
      </c>
    </row>
    <row r="1087" spans="1:24" customFormat="1" hidden="1">
      <c r="A1087">
        <v>1086</v>
      </c>
      <c r="B1087" t="s">
        <v>3684</v>
      </c>
      <c r="C1087" s="13" t="s">
        <v>2141</v>
      </c>
      <c r="D1087" t="s">
        <v>859</v>
      </c>
      <c r="E1087" s="26" t="s">
        <v>2142</v>
      </c>
      <c r="F1087" s="6">
        <v>73</v>
      </c>
      <c r="G1087" s="6">
        <v>72.931804999999997</v>
      </c>
      <c r="H1087" s="51">
        <v>73</v>
      </c>
      <c r="I1087" s="34">
        <v>0</v>
      </c>
      <c r="J1087" s="64">
        <v>7.0000000000000007E-2</v>
      </c>
      <c r="K1087" s="51" t="s">
        <v>861</v>
      </c>
      <c r="L1087" s="51">
        <v>1</v>
      </c>
      <c r="M1087" s="51">
        <v>1</v>
      </c>
      <c r="N1087" s="51">
        <v>1</v>
      </c>
      <c r="O1087" s="51">
        <v>1</v>
      </c>
      <c r="P1087" s="51">
        <v>0</v>
      </c>
      <c r="Q1087" s="51">
        <v>1</v>
      </c>
      <c r="R1087" s="51">
        <v>1</v>
      </c>
      <c r="S1087" s="51">
        <v>1</v>
      </c>
      <c r="T1087" s="51">
        <v>1</v>
      </c>
      <c r="U1087" s="51">
        <v>1</v>
      </c>
      <c r="V1087" s="51" t="s">
        <v>3562</v>
      </c>
      <c r="W108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87" t="str">
        <f>IF(cto1255AMCO3[[#This Row],[Calificacion]]=1,"Aprobado","Subsanar")</f>
        <v>Subsanar</v>
      </c>
    </row>
    <row r="1088" spans="1:24" customFormat="1" hidden="1">
      <c r="A1088">
        <v>1087</v>
      </c>
      <c r="B1088" t="s">
        <v>3685</v>
      </c>
      <c r="C1088" s="13" t="s">
        <v>3686</v>
      </c>
      <c r="D1088" t="s">
        <v>859</v>
      </c>
      <c r="E1088" s="26" t="s">
        <v>3687</v>
      </c>
      <c r="F1088" s="6">
        <v>36</v>
      </c>
      <c r="G1088" s="6">
        <v>35.664368000000003</v>
      </c>
      <c r="H1088" s="51">
        <v>36</v>
      </c>
      <c r="I1088" s="34">
        <v>0</v>
      </c>
      <c r="J1088" s="64">
        <v>7.0000000000000007E-2</v>
      </c>
      <c r="K1088" s="51" t="s">
        <v>861</v>
      </c>
      <c r="L1088" s="51">
        <v>1</v>
      </c>
      <c r="M1088" s="51">
        <v>1</v>
      </c>
      <c r="N1088" s="51">
        <v>1</v>
      </c>
      <c r="O1088" s="51">
        <v>1</v>
      </c>
      <c r="P1088" s="51">
        <v>0</v>
      </c>
      <c r="Q1088" s="51">
        <v>1</v>
      </c>
      <c r="R1088" s="51">
        <v>1</v>
      </c>
      <c r="S1088" s="51">
        <v>1</v>
      </c>
      <c r="T1088" s="51">
        <v>1</v>
      </c>
      <c r="U1088" s="51">
        <v>1</v>
      </c>
      <c r="V1088" s="51" t="s">
        <v>3562</v>
      </c>
      <c r="W108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88" t="str">
        <f>IF(cto1255AMCO3[[#This Row],[Calificacion]]=1,"Aprobado","Subsanar")</f>
        <v>Subsanar</v>
      </c>
    </row>
    <row r="1089" spans="1:24" customFormat="1" hidden="1">
      <c r="A1089">
        <v>1088</v>
      </c>
      <c r="B1089" t="s">
        <v>3688</v>
      </c>
      <c r="C1089" s="13" t="s">
        <v>3689</v>
      </c>
      <c r="D1089" t="s">
        <v>859</v>
      </c>
      <c r="E1089" s="26" t="s">
        <v>3690</v>
      </c>
      <c r="F1089" s="6">
        <v>151</v>
      </c>
      <c r="G1089" s="6">
        <v>150.636111</v>
      </c>
      <c r="H1089" s="48">
        <v>151</v>
      </c>
      <c r="I1089" s="32">
        <v>0</v>
      </c>
      <c r="J1089" s="59">
        <v>0.06</v>
      </c>
      <c r="K1089" s="48" t="s">
        <v>861</v>
      </c>
      <c r="L1089" s="48">
        <v>1</v>
      </c>
      <c r="M1089" s="48">
        <v>1</v>
      </c>
      <c r="N1089" s="48">
        <v>1</v>
      </c>
      <c r="O1089" s="48">
        <v>1</v>
      </c>
      <c r="P1089" s="48">
        <v>0</v>
      </c>
      <c r="Q1089" s="48">
        <v>1</v>
      </c>
      <c r="R1089" s="48">
        <v>1</v>
      </c>
      <c r="S1089" s="48">
        <v>1</v>
      </c>
      <c r="T1089" s="48">
        <v>1</v>
      </c>
      <c r="U1089" s="48">
        <v>1</v>
      </c>
      <c r="V1089" s="48" t="s">
        <v>3562</v>
      </c>
      <c r="W108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89" t="str">
        <f>IF(cto1255AMCO3[[#This Row],[Calificacion]]=1,"Aprobado","Subsanar")</f>
        <v>Subsanar</v>
      </c>
    </row>
    <row r="1090" spans="1:24" customFormat="1" hidden="1">
      <c r="A1090">
        <v>1089</v>
      </c>
      <c r="B1090" t="s">
        <v>3691</v>
      </c>
      <c r="C1090" s="13" t="s">
        <v>3692</v>
      </c>
      <c r="D1090" t="s">
        <v>859</v>
      </c>
      <c r="E1090" s="26" t="s">
        <v>3693</v>
      </c>
      <c r="F1090" s="6">
        <v>150</v>
      </c>
      <c r="G1090" s="6">
        <v>150.201144</v>
      </c>
      <c r="H1090" s="48">
        <v>150</v>
      </c>
      <c r="I1090" s="32">
        <v>0</v>
      </c>
      <c r="J1090" s="59">
        <v>0.06</v>
      </c>
      <c r="K1090" s="48" t="s">
        <v>861</v>
      </c>
      <c r="L1090" s="48">
        <v>1</v>
      </c>
      <c r="M1090" s="48">
        <v>1</v>
      </c>
      <c r="N1090" s="48">
        <v>1</v>
      </c>
      <c r="O1090" s="48">
        <v>1</v>
      </c>
      <c r="P1090" s="48">
        <v>0</v>
      </c>
      <c r="Q1090" s="48">
        <v>1</v>
      </c>
      <c r="R1090" s="48">
        <v>1</v>
      </c>
      <c r="S1090" s="48">
        <v>1</v>
      </c>
      <c r="T1090" s="48">
        <v>1</v>
      </c>
      <c r="U1090" s="48">
        <v>1</v>
      </c>
      <c r="V1090" s="48" t="s">
        <v>3562</v>
      </c>
      <c r="W109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90" t="str">
        <f>IF(cto1255AMCO3[[#This Row],[Calificacion]]=1,"Aprobado","Subsanar")</f>
        <v>Subsanar</v>
      </c>
    </row>
    <row r="1091" spans="1:24" customFormat="1" hidden="1">
      <c r="A1091">
        <v>1090</v>
      </c>
      <c r="B1091" t="s">
        <v>3694</v>
      </c>
      <c r="C1091" s="13" t="s">
        <v>3695</v>
      </c>
      <c r="D1091" t="s">
        <v>859</v>
      </c>
      <c r="E1091" s="26" t="s">
        <v>3696</v>
      </c>
      <c r="F1091" s="6">
        <v>137</v>
      </c>
      <c r="G1091" s="6">
        <v>136.47215</v>
      </c>
      <c r="H1091" s="51">
        <v>137</v>
      </c>
      <c r="I1091" s="34">
        <v>0</v>
      </c>
      <c r="J1091" s="64">
        <v>0.06</v>
      </c>
      <c r="K1091" s="51" t="s">
        <v>861</v>
      </c>
      <c r="L1091" s="51">
        <v>1</v>
      </c>
      <c r="M1091" s="51">
        <v>1</v>
      </c>
      <c r="N1091" s="51">
        <v>1</v>
      </c>
      <c r="O1091" s="51">
        <v>1</v>
      </c>
      <c r="P1091" s="51">
        <v>0</v>
      </c>
      <c r="Q1091" s="51">
        <v>1</v>
      </c>
      <c r="R1091" s="51">
        <v>1</v>
      </c>
      <c r="S1091" s="51">
        <v>1</v>
      </c>
      <c r="T1091" s="51">
        <v>1</v>
      </c>
      <c r="U1091" s="51">
        <v>1</v>
      </c>
      <c r="V1091" s="51" t="s">
        <v>3562</v>
      </c>
      <c r="W109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91" t="str">
        <f>IF(cto1255AMCO3[[#This Row],[Calificacion]]=1,"Aprobado","Subsanar")</f>
        <v>Subsanar</v>
      </c>
    </row>
    <row r="1092" spans="1:24" customFormat="1" hidden="1">
      <c r="A1092">
        <v>1091</v>
      </c>
      <c r="B1092" t="s">
        <v>3697</v>
      </c>
      <c r="C1092" s="13" t="s">
        <v>3698</v>
      </c>
      <c r="D1092" t="s">
        <v>859</v>
      </c>
      <c r="E1092" s="26" t="s">
        <v>3699</v>
      </c>
      <c r="F1092" s="6">
        <v>11</v>
      </c>
      <c r="G1092" s="6">
        <v>10.405605</v>
      </c>
      <c r="H1092" s="51">
        <v>11</v>
      </c>
      <c r="I1092" s="34">
        <v>0</v>
      </c>
      <c r="J1092" s="64">
        <v>7.0000000000000007E-2</v>
      </c>
      <c r="K1092" s="51" t="s">
        <v>861</v>
      </c>
      <c r="L1092" s="51">
        <v>1</v>
      </c>
      <c r="M1092" s="51">
        <v>1</v>
      </c>
      <c r="N1092" s="51">
        <v>1</v>
      </c>
      <c r="O1092" s="51">
        <v>1</v>
      </c>
      <c r="P1092" s="51">
        <v>0</v>
      </c>
      <c r="Q1092" s="51">
        <v>1</v>
      </c>
      <c r="R1092" s="51">
        <v>1</v>
      </c>
      <c r="S1092" s="51">
        <v>1</v>
      </c>
      <c r="T1092" s="51">
        <v>1</v>
      </c>
      <c r="U1092" s="51">
        <v>1</v>
      </c>
      <c r="V1092" s="51" t="s">
        <v>3562</v>
      </c>
      <c r="W109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92" t="str">
        <f>IF(cto1255AMCO3[[#This Row],[Calificacion]]=1,"Aprobado","Subsanar")</f>
        <v>Subsanar</v>
      </c>
    </row>
    <row r="1093" spans="1:24" customFormat="1" hidden="1">
      <c r="A1093">
        <v>1092</v>
      </c>
      <c r="B1093" t="s">
        <v>3700</v>
      </c>
      <c r="C1093" s="13" t="s">
        <v>3701</v>
      </c>
      <c r="D1093" t="s">
        <v>859</v>
      </c>
      <c r="E1093" s="26" t="s">
        <v>3702</v>
      </c>
      <c r="F1093" s="6">
        <v>85</v>
      </c>
      <c r="G1093" s="6">
        <v>84.596183999999994</v>
      </c>
      <c r="H1093" s="51">
        <v>85</v>
      </c>
      <c r="I1093" s="34">
        <v>0</v>
      </c>
      <c r="J1093" s="64">
        <v>0.06</v>
      </c>
      <c r="K1093" s="51" t="s">
        <v>861</v>
      </c>
      <c r="L1093" s="51">
        <v>1</v>
      </c>
      <c r="M1093" s="51">
        <v>1</v>
      </c>
      <c r="N1093" s="51">
        <v>1</v>
      </c>
      <c r="O1093" s="51">
        <v>1</v>
      </c>
      <c r="P1093" s="51">
        <v>0</v>
      </c>
      <c r="Q1093" s="51">
        <v>1</v>
      </c>
      <c r="R1093" s="51">
        <v>1</v>
      </c>
      <c r="S1093" s="51">
        <v>1</v>
      </c>
      <c r="T1093" s="51">
        <v>1</v>
      </c>
      <c r="U1093" s="51">
        <v>1</v>
      </c>
      <c r="V1093" s="51" t="s">
        <v>3562</v>
      </c>
      <c r="W109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93" t="str">
        <f>IF(cto1255AMCO3[[#This Row],[Calificacion]]=1,"Aprobado","Subsanar")</f>
        <v>Subsanar</v>
      </c>
    </row>
    <row r="1094" spans="1:24" customFormat="1" hidden="1">
      <c r="A1094">
        <v>1093</v>
      </c>
      <c r="B1094" t="s">
        <v>3703</v>
      </c>
      <c r="C1094" s="13" t="s">
        <v>3704</v>
      </c>
      <c r="D1094" t="s">
        <v>859</v>
      </c>
      <c r="E1094" s="26" t="s">
        <v>3705</v>
      </c>
      <c r="F1094" s="6">
        <v>39</v>
      </c>
      <c r="G1094" s="6">
        <v>38.711869999999998</v>
      </c>
      <c r="H1094" s="48">
        <v>39</v>
      </c>
      <c r="I1094" s="32">
        <v>0</v>
      </c>
      <c r="J1094" s="59">
        <v>7.0000000000000007E-2</v>
      </c>
      <c r="K1094" s="48" t="s">
        <v>861</v>
      </c>
      <c r="L1094" s="48">
        <v>1</v>
      </c>
      <c r="M1094" s="48">
        <v>1</v>
      </c>
      <c r="N1094" s="48">
        <v>1</v>
      </c>
      <c r="O1094" s="48">
        <v>1</v>
      </c>
      <c r="P1094" s="48">
        <v>0</v>
      </c>
      <c r="Q1094" s="48">
        <v>1</v>
      </c>
      <c r="R1094" s="48">
        <v>1</v>
      </c>
      <c r="S1094" s="48">
        <v>1</v>
      </c>
      <c r="T1094" s="48">
        <v>1</v>
      </c>
      <c r="U1094" s="48">
        <v>1</v>
      </c>
      <c r="V1094" s="48" t="s">
        <v>3562</v>
      </c>
      <c r="W109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94" t="str">
        <f>IF(cto1255AMCO3[[#This Row],[Calificacion]]=1,"Aprobado","Subsanar")</f>
        <v>Subsanar</v>
      </c>
    </row>
    <row r="1095" spans="1:24" customFormat="1" hidden="1">
      <c r="A1095">
        <v>1094</v>
      </c>
      <c r="B1095" t="s">
        <v>3706</v>
      </c>
      <c r="C1095" s="13" t="s">
        <v>3707</v>
      </c>
      <c r="D1095" t="s">
        <v>859</v>
      </c>
      <c r="E1095" s="26" t="s">
        <v>3708</v>
      </c>
      <c r="F1095" s="6">
        <v>144</v>
      </c>
      <c r="G1095" s="6">
        <v>144.72777300000001</v>
      </c>
      <c r="H1095" s="51">
        <v>144</v>
      </c>
      <c r="I1095" s="34">
        <v>0</v>
      </c>
      <c r="J1095" s="64">
        <v>0.06</v>
      </c>
      <c r="K1095" s="51" t="s">
        <v>861</v>
      </c>
      <c r="L1095" s="51">
        <v>1</v>
      </c>
      <c r="M1095" s="51">
        <v>1</v>
      </c>
      <c r="N1095" s="51">
        <v>1</v>
      </c>
      <c r="O1095" s="51">
        <v>1</v>
      </c>
      <c r="P1095" s="51">
        <v>0</v>
      </c>
      <c r="Q1095" s="51">
        <v>1</v>
      </c>
      <c r="R1095" s="51">
        <v>1</v>
      </c>
      <c r="S1095" s="51">
        <v>1</v>
      </c>
      <c r="T1095" s="51">
        <v>1</v>
      </c>
      <c r="U1095" s="51">
        <v>1</v>
      </c>
      <c r="V1095" s="51" t="s">
        <v>3580</v>
      </c>
      <c r="W109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95" t="str">
        <f>IF(cto1255AMCO3[[#This Row],[Calificacion]]=1,"Aprobado","Subsanar")</f>
        <v>Subsanar</v>
      </c>
    </row>
    <row r="1096" spans="1:24" customFormat="1" hidden="1">
      <c r="A1096">
        <v>1095</v>
      </c>
      <c r="B1096" t="s">
        <v>3709</v>
      </c>
      <c r="C1096" s="13" t="s">
        <v>3710</v>
      </c>
      <c r="D1096" t="s">
        <v>859</v>
      </c>
      <c r="E1096" s="26" t="s">
        <v>3711</v>
      </c>
      <c r="F1096" s="6">
        <v>74</v>
      </c>
      <c r="G1096" s="6">
        <v>73.878477000000004</v>
      </c>
      <c r="H1096" s="48">
        <v>74</v>
      </c>
      <c r="I1096" s="32">
        <v>0</v>
      </c>
      <c r="J1096" s="59">
        <v>7.0000000000000007E-2</v>
      </c>
      <c r="K1096" s="48" t="s">
        <v>861</v>
      </c>
      <c r="L1096" s="48">
        <v>1</v>
      </c>
      <c r="M1096" s="48">
        <v>1</v>
      </c>
      <c r="N1096" s="48">
        <v>1</v>
      </c>
      <c r="O1096" s="48">
        <v>1</v>
      </c>
      <c r="P1096" s="48">
        <v>0</v>
      </c>
      <c r="Q1096" s="48">
        <v>1</v>
      </c>
      <c r="R1096" s="48">
        <v>1</v>
      </c>
      <c r="S1096" s="48">
        <v>1</v>
      </c>
      <c r="T1096" s="48">
        <v>1</v>
      </c>
      <c r="U1096" s="48">
        <v>1</v>
      </c>
      <c r="V1096" s="48" t="s">
        <v>3580</v>
      </c>
      <c r="W109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96" t="str">
        <f>IF(cto1255AMCO3[[#This Row],[Calificacion]]=1,"Aprobado","Subsanar")</f>
        <v>Subsanar</v>
      </c>
    </row>
    <row r="1097" spans="1:24" customFormat="1" hidden="1">
      <c r="A1097">
        <v>1096</v>
      </c>
      <c r="B1097" t="s">
        <v>3712</v>
      </c>
      <c r="C1097" s="13" t="s">
        <v>3713</v>
      </c>
      <c r="D1097" t="s">
        <v>859</v>
      </c>
      <c r="E1097" s="26" t="s">
        <v>3714</v>
      </c>
      <c r="F1097" s="6">
        <v>209</v>
      </c>
      <c r="G1097" s="6">
        <v>209.16144399999999</v>
      </c>
      <c r="H1097" s="51">
        <v>209</v>
      </c>
      <c r="I1097" s="34">
        <v>0</v>
      </c>
      <c r="J1097" s="64">
        <v>0.06</v>
      </c>
      <c r="K1097" s="51" t="s">
        <v>861</v>
      </c>
      <c r="L1097" s="51">
        <v>1</v>
      </c>
      <c r="M1097" s="51">
        <v>1</v>
      </c>
      <c r="N1097" s="51">
        <v>1</v>
      </c>
      <c r="O1097" s="51">
        <v>1</v>
      </c>
      <c r="P1097" s="51">
        <v>0</v>
      </c>
      <c r="Q1097" s="51">
        <v>1</v>
      </c>
      <c r="R1097" s="51">
        <v>1</v>
      </c>
      <c r="S1097" s="51">
        <v>1</v>
      </c>
      <c r="T1097" s="51">
        <v>1</v>
      </c>
      <c r="U1097" s="51">
        <v>1</v>
      </c>
      <c r="V1097" s="51" t="s">
        <v>3580</v>
      </c>
      <c r="W109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97" t="str">
        <f>IF(cto1255AMCO3[[#This Row],[Calificacion]]=1,"Aprobado","Subsanar")</f>
        <v>Subsanar</v>
      </c>
    </row>
    <row r="1098" spans="1:24" customFormat="1" hidden="1">
      <c r="A1098">
        <v>1097</v>
      </c>
      <c r="B1098" t="s">
        <v>3715</v>
      </c>
      <c r="C1098" s="13" t="s">
        <v>3716</v>
      </c>
      <c r="D1098" t="s">
        <v>859</v>
      </c>
      <c r="E1098" s="26" t="s">
        <v>3717</v>
      </c>
      <c r="F1098" s="6">
        <v>147</v>
      </c>
      <c r="G1098" s="6">
        <v>147.24303800000001</v>
      </c>
      <c r="H1098" s="48">
        <v>147</v>
      </c>
      <c r="I1098" s="32">
        <v>0</v>
      </c>
      <c r="J1098" s="59">
        <v>0.06</v>
      </c>
      <c r="K1098" s="48" t="s">
        <v>861</v>
      </c>
      <c r="L1098" s="48">
        <v>1</v>
      </c>
      <c r="M1098" s="48">
        <v>1</v>
      </c>
      <c r="N1098" s="48">
        <v>1</v>
      </c>
      <c r="O1098" s="48">
        <v>1</v>
      </c>
      <c r="P1098" s="48">
        <v>0</v>
      </c>
      <c r="Q1098" s="48">
        <v>1</v>
      </c>
      <c r="R1098" s="48">
        <v>1</v>
      </c>
      <c r="S1098" s="48">
        <v>1</v>
      </c>
      <c r="T1098" s="48">
        <v>1</v>
      </c>
      <c r="U1098" s="48">
        <v>1</v>
      </c>
      <c r="V1098" s="48" t="s">
        <v>3580</v>
      </c>
      <c r="W109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98" t="str">
        <f>IF(cto1255AMCO3[[#This Row],[Calificacion]]=1,"Aprobado","Subsanar")</f>
        <v>Subsanar</v>
      </c>
    </row>
    <row r="1099" spans="1:24" customFormat="1" hidden="1">
      <c r="A1099">
        <v>1098</v>
      </c>
      <c r="B1099" t="s">
        <v>3718</v>
      </c>
      <c r="C1099" s="13" t="s">
        <v>3719</v>
      </c>
      <c r="D1099" t="s">
        <v>859</v>
      </c>
      <c r="E1099" s="26" t="s">
        <v>3720</v>
      </c>
      <c r="F1099" s="6">
        <v>144</v>
      </c>
      <c r="G1099" s="6">
        <v>143.69012799999999</v>
      </c>
      <c r="H1099" s="51">
        <v>144</v>
      </c>
      <c r="I1099" s="34">
        <v>0</v>
      </c>
      <c r="J1099" s="64">
        <v>0.06</v>
      </c>
      <c r="K1099" s="51" t="s">
        <v>861</v>
      </c>
      <c r="L1099" s="51">
        <v>1</v>
      </c>
      <c r="M1099" s="51">
        <v>1</v>
      </c>
      <c r="N1099" s="51">
        <v>1</v>
      </c>
      <c r="O1099" s="51">
        <v>1</v>
      </c>
      <c r="P1099" s="51">
        <v>0</v>
      </c>
      <c r="Q1099" s="51">
        <v>1</v>
      </c>
      <c r="R1099" s="51">
        <v>1</v>
      </c>
      <c r="S1099" s="51">
        <v>1</v>
      </c>
      <c r="T1099" s="51">
        <v>1</v>
      </c>
      <c r="U1099" s="51">
        <v>1</v>
      </c>
      <c r="V1099" s="51" t="s">
        <v>3580</v>
      </c>
      <c r="W109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099" t="str">
        <f>IF(cto1255AMCO3[[#This Row],[Calificacion]]=1,"Aprobado","Subsanar")</f>
        <v>Subsanar</v>
      </c>
    </row>
    <row r="1100" spans="1:24" customFormat="1" hidden="1">
      <c r="A1100">
        <v>1099</v>
      </c>
      <c r="B1100" t="s">
        <v>3721</v>
      </c>
      <c r="C1100" s="13" t="s">
        <v>3722</v>
      </c>
      <c r="D1100" t="s">
        <v>859</v>
      </c>
      <c r="E1100" s="26" t="s">
        <v>3723</v>
      </c>
      <c r="F1100" s="6">
        <v>142</v>
      </c>
      <c r="G1100" s="6">
        <v>142.41673</v>
      </c>
      <c r="H1100" s="48">
        <v>142</v>
      </c>
      <c r="I1100" s="32">
        <v>0</v>
      </c>
      <c r="J1100" s="59">
        <v>0.06</v>
      </c>
      <c r="K1100" s="48" t="s">
        <v>861</v>
      </c>
      <c r="L1100" s="48">
        <v>1</v>
      </c>
      <c r="M1100" s="48">
        <v>1</v>
      </c>
      <c r="N1100" s="48">
        <v>1</v>
      </c>
      <c r="O1100" s="48">
        <v>1</v>
      </c>
      <c r="P1100" s="48">
        <v>0</v>
      </c>
      <c r="Q1100" s="48">
        <v>1</v>
      </c>
      <c r="R1100" s="48">
        <v>1</v>
      </c>
      <c r="S1100" s="48">
        <v>1</v>
      </c>
      <c r="T1100" s="48">
        <v>1</v>
      </c>
      <c r="U1100" s="48">
        <v>1</v>
      </c>
      <c r="V1100" s="48" t="s">
        <v>3580</v>
      </c>
      <c r="W110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00" t="str">
        <f>IF(cto1255AMCO3[[#This Row],[Calificacion]]=1,"Aprobado","Subsanar")</f>
        <v>Subsanar</v>
      </c>
    </row>
    <row r="1101" spans="1:24" customFormat="1" hidden="1">
      <c r="A1101">
        <v>1100</v>
      </c>
      <c r="B1101" t="s">
        <v>3724</v>
      </c>
      <c r="C1101" s="13" t="s">
        <v>3725</v>
      </c>
      <c r="D1101" t="s">
        <v>859</v>
      </c>
      <c r="E1101" s="26" t="s">
        <v>3726</v>
      </c>
      <c r="F1101" s="6">
        <v>116</v>
      </c>
      <c r="G1101" s="6">
        <v>116.537486</v>
      </c>
      <c r="H1101" s="51">
        <v>116</v>
      </c>
      <c r="I1101" s="34">
        <v>0</v>
      </c>
      <c r="J1101" s="64">
        <v>0.06</v>
      </c>
      <c r="K1101" s="51" t="s">
        <v>861</v>
      </c>
      <c r="L1101" s="51">
        <v>1</v>
      </c>
      <c r="M1101" s="51">
        <v>1</v>
      </c>
      <c r="N1101" s="51">
        <v>1</v>
      </c>
      <c r="O1101" s="51">
        <v>1</v>
      </c>
      <c r="P1101" s="51">
        <v>0</v>
      </c>
      <c r="Q1101" s="51">
        <v>1</v>
      </c>
      <c r="R1101" s="51">
        <v>1</v>
      </c>
      <c r="S1101" s="51">
        <v>1</v>
      </c>
      <c r="T1101" s="51">
        <v>1</v>
      </c>
      <c r="U1101" s="51">
        <v>1</v>
      </c>
      <c r="V1101" s="51" t="s">
        <v>3580</v>
      </c>
      <c r="W110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01" t="str">
        <f>IF(cto1255AMCO3[[#This Row],[Calificacion]]=1,"Aprobado","Subsanar")</f>
        <v>Subsanar</v>
      </c>
    </row>
    <row r="1102" spans="1:24" customFormat="1" hidden="1">
      <c r="A1102">
        <v>1101</v>
      </c>
      <c r="B1102" t="s">
        <v>3727</v>
      </c>
      <c r="C1102" s="13" t="s">
        <v>3728</v>
      </c>
      <c r="D1102" t="s">
        <v>859</v>
      </c>
      <c r="E1102" s="26" t="s">
        <v>3729</v>
      </c>
      <c r="F1102" s="6">
        <v>277</v>
      </c>
      <c r="G1102" s="6">
        <v>277.25322199999999</v>
      </c>
      <c r="H1102" s="48">
        <v>277</v>
      </c>
      <c r="I1102" s="32">
        <v>0</v>
      </c>
      <c r="J1102" s="59">
        <v>0.04</v>
      </c>
      <c r="K1102" s="48" t="s">
        <v>861</v>
      </c>
      <c r="L1102" s="48">
        <v>1</v>
      </c>
      <c r="M1102" s="48">
        <v>1</v>
      </c>
      <c r="N1102" s="48">
        <v>1</v>
      </c>
      <c r="O1102" s="48">
        <v>1</v>
      </c>
      <c r="P1102" s="48">
        <v>0</v>
      </c>
      <c r="Q1102" s="48">
        <v>1</v>
      </c>
      <c r="R1102" s="48">
        <v>1</v>
      </c>
      <c r="S1102" s="48">
        <v>1</v>
      </c>
      <c r="T1102" s="48">
        <v>1</v>
      </c>
      <c r="U1102" s="48">
        <v>1</v>
      </c>
      <c r="V1102" s="48" t="s">
        <v>3562</v>
      </c>
      <c r="W110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02" t="str">
        <f>IF(cto1255AMCO3[[#This Row],[Calificacion]]=1,"Aprobado","Subsanar")</f>
        <v>Subsanar</v>
      </c>
    </row>
    <row r="1103" spans="1:24" customFormat="1" hidden="1">
      <c r="A1103">
        <v>1102</v>
      </c>
      <c r="B1103" t="s">
        <v>3730</v>
      </c>
      <c r="C1103" s="13" t="s">
        <v>3731</v>
      </c>
      <c r="D1103" t="s">
        <v>859</v>
      </c>
      <c r="E1103" s="26" t="s">
        <v>3732</v>
      </c>
      <c r="F1103" s="6">
        <v>420</v>
      </c>
      <c r="G1103" s="6">
        <v>420.35244799999998</v>
      </c>
      <c r="H1103" s="48">
        <v>420</v>
      </c>
      <c r="I1103" s="32">
        <v>0</v>
      </c>
      <c r="J1103" s="59">
        <v>0.04</v>
      </c>
      <c r="K1103" s="48" t="s">
        <v>861</v>
      </c>
      <c r="L1103" s="48">
        <v>1</v>
      </c>
      <c r="M1103" s="48">
        <v>1</v>
      </c>
      <c r="N1103" s="48">
        <v>1</v>
      </c>
      <c r="O1103" s="48">
        <v>1</v>
      </c>
      <c r="P1103" s="48">
        <v>0</v>
      </c>
      <c r="Q1103" s="48">
        <v>1</v>
      </c>
      <c r="R1103" s="48">
        <v>1</v>
      </c>
      <c r="S1103" s="48">
        <v>1</v>
      </c>
      <c r="T1103" s="48">
        <v>1</v>
      </c>
      <c r="U1103" s="48">
        <v>1</v>
      </c>
      <c r="V1103" s="48" t="s">
        <v>3733</v>
      </c>
      <c r="W110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03" t="str">
        <f>IF(cto1255AMCO3[[#This Row],[Calificacion]]=1,"Aprobado","Subsanar")</f>
        <v>Subsanar</v>
      </c>
    </row>
    <row r="1104" spans="1:24" customFormat="1" hidden="1">
      <c r="A1104">
        <v>1103</v>
      </c>
      <c r="B1104" t="s">
        <v>3734</v>
      </c>
      <c r="C1104" s="13" t="s">
        <v>3735</v>
      </c>
      <c r="D1104" t="s">
        <v>859</v>
      </c>
      <c r="E1104" s="26" t="s">
        <v>3736</v>
      </c>
      <c r="F1104" s="6">
        <v>140</v>
      </c>
      <c r="G1104" s="6">
        <v>139.83030500000001</v>
      </c>
      <c r="H1104" s="51">
        <v>140</v>
      </c>
      <c r="I1104" s="34">
        <v>0</v>
      </c>
      <c r="J1104" s="64">
        <v>0.06</v>
      </c>
      <c r="K1104" s="51" t="s">
        <v>861</v>
      </c>
      <c r="L1104" s="51">
        <v>1</v>
      </c>
      <c r="M1104" s="51">
        <v>1</v>
      </c>
      <c r="N1104" s="51">
        <v>1</v>
      </c>
      <c r="O1104" s="51">
        <v>1</v>
      </c>
      <c r="P1104" s="51">
        <v>0</v>
      </c>
      <c r="Q1104" s="51">
        <v>1</v>
      </c>
      <c r="R1104" s="51">
        <v>1</v>
      </c>
      <c r="S1104" s="51">
        <v>1</v>
      </c>
      <c r="T1104" s="51">
        <v>1</v>
      </c>
      <c r="U1104" s="51">
        <v>1</v>
      </c>
      <c r="V1104" s="51" t="s">
        <v>3562</v>
      </c>
      <c r="W110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04" t="str">
        <f>IF(cto1255AMCO3[[#This Row],[Calificacion]]=1,"Aprobado","Subsanar")</f>
        <v>Subsanar</v>
      </c>
    </row>
    <row r="1105" spans="1:24" customFormat="1" hidden="1">
      <c r="A1105">
        <v>1104</v>
      </c>
      <c r="B1105" t="s">
        <v>3737</v>
      </c>
      <c r="C1105" s="13" t="s">
        <v>3738</v>
      </c>
      <c r="D1105" t="s">
        <v>859</v>
      </c>
      <c r="E1105" s="26" t="s">
        <v>3739</v>
      </c>
      <c r="F1105" s="6">
        <v>73</v>
      </c>
      <c r="G1105" s="6">
        <v>73.214157</v>
      </c>
      <c r="H1105" s="48">
        <v>73</v>
      </c>
      <c r="I1105" s="32">
        <v>0</v>
      </c>
      <c r="J1105" s="59">
        <v>7.0000000000000007E-2</v>
      </c>
      <c r="K1105" s="48" t="s">
        <v>861</v>
      </c>
      <c r="L1105" s="48">
        <v>1</v>
      </c>
      <c r="M1105" s="48">
        <v>1</v>
      </c>
      <c r="N1105" s="48">
        <v>1</v>
      </c>
      <c r="O1105" s="48">
        <v>1</v>
      </c>
      <c r="P1105" s="48">
        <v>0</v>
      </c>
      <c r="Q1105" s="48">
        <v>1</v>
      </c>
      <c r="R1105" s="48">
        <v>1</v>
      </c>
      <c r="S1105" s="48">
        <v>1</v>
      </c>
      <c r="T1105" s="48">
        <v>1</v>
      </c>
      <c r="U1105" s="48">
        <v>1</v>
      </c>
      <c r="V1105" s="48" t="s">
        <v>3562</v>
      </c>
      <c r="W110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05" t="str">
        <f>IF(cto1255AMCO3[[#This Row],[Calificacion]]=1,"Aprobado","Subsanar")</f>
        <v>Subsanar</v>
      </c>
    </row>
    <row r="1106" spans="1:24" customFormat="1" hidden="1">
      <c r="A1106">
        <v>1105</v>
      </c>
      <c r="B1106" t="s">
        <v>3740</v>
      </c>
      <c r="C1106" s="13" t="s">
        <v>3741</v>
      </c>
      <c r="D1106" t="s">
        <v>859</v>
      </c>
      <c r="E1106" s="26" t="s">
        <v>3742</v>
      </c>
      <c r="F1106" s="6">
        <v>68</v>
      </c>
      <c r="G1106" s="6">
        <v>67.364863999999997</v>
      </c>
      <c r="H1106" s="48">
        <v>68</v>
      </c>
      <c r="I1106" s="32">
        <v>0</v>
      </c>
      <c r="J1106" s="59">
        <v>7.0000000000000007E-2</v>
      </c>
      <c r="K1106" s="48" t="s">
        <v>861</v>
      </c>
      <c r="L1106" s="48">
        <v>1</v>
      </c>
      <c r="M1106" s="48">
        <v>1</v>
      </c>
      <c r="N1106" s="48">
        <v>1</v>
      </c>
      <c r="O1106" s="48">
        <v>1</v>
      </c>
      <c r="P1106" s="48">
        <v>0</v>
      </c>
      <c r="Q1106" s="48">
        <v>1</v>
      </c>
      <c r="R1106" s="48">
        <v>1</v>
      </c>
      <c r="S1106" s="48">
        <v>1</v>
      </c>
      <c r="T1106" s="48">
        <v>1</v>
      </c>
      <c r="U1106" s="48">
        <v>1</v>
      </c>
      <c r="V1106" s="48" t="s">
        <v>862</v>
      </c>
      <c r="W110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06" t="str">
        <f>IF(cto1255AMCO3[[#This Row],[Calificacion]]=1,"Aprobado","Subsanar")</f>
        <v>Subsanar</v>
      </c>
    </row>
    <row r="1107" spans="1:24" customFormat="1" hidden="1">
      <c r="A1107">
        <v>1106</v>
      </c>
      <c r="B1107" t="s">
        <v>3743</v>
      </c>
      <c r="C1107" s="13" t="s">
        <v>3744</v>
      </c>
      <c r="D1107" t="s">
        <v>859</v>
      </c>
      <c r="E1107" s="26" t="s">
        <v>3745</v>
      </c>
      <c r="F1107" s="6">
        <v>167</v>
      </c>
      <c r="G1107" s="6">
        <v>166.73285000000001</v>
      </c>
      <c r="H1107" s="51">
        <v>167</v>
      </c>
      <c r="I1107" s="34">
        <v>0</v>
      </c>
      <c r="J1107" s="64">
        <v>0.06</v>
      </c>
      <c r="K1107" s="51" t="s">
        <v>861</v>
      </c>
      <c r="L1107" s="51">
        <v>1</v>
      </c>
      <c r="M1107" s="51">
        <v>1</v>
      </c>
      <c r="N1107" s="51">
        <v>1</v>
      </c>
      <c r="O1107" s="51">
        <v>1</v>
      </c>
      <c r="P1107" s="51">
        <v>0</v>
      </c>
      <c r="Q1107" s="51">
        <v>1</v>
      </c>
      <c r="R1107" s="51">
        <v>1</v>
      </c>
      <c r="S1107" s="51">
        <v>1</v>
      </c>
      <c r="T1107" s="51">
        <v>1</v>
      </c>
      <c r="U1107" s="51">
        <v>0</v>
      </c>
      <c r="V1107" s="51" t="s">
        <v>3746</v>
      </c>
      <c r="W110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107" t="str">
        <f>IF(cto1255AMCO3[[#This Row],[Calificacion]]=1,"Aprobado","Subsanar")</f>
        <v>Subsanar</v>
      </c>
    </row>
    <row r="1108" spans="1:24" customFormat="1" hidden="1">
      <c r="A1108">
        <v>1107</v>
      </c>
      <c r="B1108" t="s">
        <v>3747</v>
      </c>
      <c r="C1108" s="13" t="s">
        <v>3748</v>
      </c>
      <c r="D1108" t="s">
        <v>859</v>
      </c>
      <c r="E1108" s="26" t="s">
        <v>3749</v>
      </c>
      <c r="F1108" s="6">
        <v>82</v>
      </c>
      <c r="G1108" s="6">
        <v>82.132200999999995</v>
      </c>
      <c r="H1108" s="48">
        <v>82</v>
      </c>
      <c r="I1108" s="32">
        <v>0</v>
      </c>
      <c r="J1108" s="59">
        <v>0.06</v>
      </c>
      <c r="K1108" s="48" t="s">
        <v>861</v>
      </c>
      <c r="L1108" s="48">
        <v>1</v>
      </c>
      <c r="M1108" s="48">
        <v>1</v>
      </c>
      <c r="N1108" s="48">
        <v>1</v>
      </c>
      <c r="O1108" s="48">
        <v>1</v>
      </c>
      <c r="P1108" s="48">
        <v>0</v>
      </c>
      <c r="Q1108" s="48">
        <v>1</v>
      </c>
      <c r="R1108" s="48">
        <v>1</v>
      </c>
      <c r="S1108" s="48">
        <v>1</v>
      </c>
      <c r="T1108" s="48">
        <v>1</v>
      </c>
      <c r="U1108" s="48">
        <v>0</v>
      </c>
      <c r="V1108" s="48" t="s">
        <v>3746</v>
      </c>
      <c r="W110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108" t="str">
        <f>IF(cto1255AMCO3[[#This Row],[Calificacion]]=1,"Aprobado","Subsanar")</f>
        <v>Subsanar</v>
      </c>
    </row>
    <row r="1109" spans="1:24" customFormat="1" hidden="1">
      <c r="A1109">
        <v>1108</v>
      </c>
      <c r="B1109" t="s">
        <v>3750</v>
      </c>
      <c r="C1109" s="13" t="s">
        <v>3751</v>
      </c>
      <c r="D1109" t="s">
        <v>859</v>
      </c>
      <c r="E1109" s="26" t="s">
        <v>3752</v>
      </c>
      <c r="F1109" s="6">
        <v>7</v>
      </c>
      <c r="G1109" s="6">
        <v>93.787115</v>
      </c>
      <c r="H1109" s="51">
        <v>7</v>
      </c>
      <c r="I1109" s="34">
        <v>0</v>
      </c>
      <c r="J1109" s="64">
        <v>7.0000000000000007E-2</v>
      </c>
      <c r="K1109" s="51" t="s">
        <v>861</v>
      </c>
      <c r="L1109" s="51">
        <v>1</v>
      </c>
      <c r="M1109" s="51">
        <v>1</v>
      </c>
      <c r="N1109" s="51">
        <v>1</v>
      </c>
      <c r="O1109" s="51">
        <v>1</v>
      </c>
      <c r="P1109" s="51">
        <v>0</v>
      </c>
      <c r="Q1109" s="51">
        <v>1</v>
      </c>
      <c r="R1109" s="51">
        <v>1</v>
      </c>
      <c r="S1109" s="51">
        <v>1</v>
      </c>
      <c r="T1109" s="51">
        <v>1</v>
      </c>
      <c r="U1109" s="51">
        <v>0</v>
      </c>
      <c r="V1109" s="51" t="s">
        <v>3753</v>
      </c>
      <c r="W110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109" t="str">
        <f>IF(cto1255AMCO3[[#This Row],[Calificacion]]=1,"Aprobado","Subsanar")</f>
        <v>Subsanar</v>
      </c>
    </row>
    <row r="1110" spans="1:24" customFormat="1" hidden="1">
      <c r="A1110">
        <v>1109</v>
      </c>
      <c r="B1110" t="s">
        <v>3754</v>
      </c>
      <c r="C1110" s="13" t="s">
        <v>3755</v>
      </c>
      <c r="D1110" t="s">
        <v>859</v>
      </c>
      <c r="E1110" s="26" t="s">
        <v>3756</v>
      </c>
      <c r="F1110" s="6">
        <v>5</v>
      </c>
      <c r="G1110" s="6">
        <v>106.012259</v>
      </c>
      <c r="H1110" s="48">
        <v>5</v>
      </c>
      <c r="I1110" s="32">
        <v>0</v>
      </c>
      <c r="J1110" s="59">
        <v>7.0000000000000007E-2</v>
      </c>
      <c r="K1110" s="48" t="s">
        <v>861</v>
      </c>
      <c r="L1110" s="48">
        <v>1</v>
      </c>
      <c r="M1110" s="48">
        <v>1</v>
      </c>
      <c r="N1110" s="48">
        <v>1</v>
      </c>
      <c r="O1110" s="48">
        <v>1</v>
      </c>
      <c r="P1110" s="48">
        <v>0</v>
      </c>
      <c r="Q1110" s="48">
        <v>1</v>
      </c>
      <c r="R1110" s="48">
        <v>1</v>
      </c>
      <c r="S1110" s="48">
        <v>1</v>
      </c>
      <c r="T1110" s="48">
        <v>1</v>
      </c>
      <c r="U1110" s="48">
        <v>0</v>
      </c>
      <c r="V1110" s="48" t="s">
        <v>3746</v>
      </c>
      <c r="W111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110" t="str">
        <f>IF(cto1255AMCO3[[#This Row],[Calificacion]]=1,"Aprobado","Subsanar")</f>
        <v>Subsanar</v>
      </c>
    </row>
    <row r="1111" spans="1:24" customFormat="1" hidden="1">
      <c r="A1111">
        <v>1110</v>
      </c>
      <c r="B1111" t="s">
        <v>3757</v>
      </c>
      <c r="C1111" s="13" t="s">
        <v>3758</v>
      </c>
      <c r="D1111" t="s">
        <v>859</v>
      </c>
      <c r="E1111" s="26" t="s">
        <v>3759</v>
      </c>
      <c r="F1111" s="6">
        <v>65</v>
      </c>
      <c r="G1111" s="6">
        <v>288.19227599999999</v>
      </c>
      <c r="H1111" s="51">
        <v>65</v>
      </c>
      <c r="I1111" s="34">
        <v>0</v>
      </c>
      <c r="J1111" s="64">
        <v>7.0000000000000007E-2</v>
      </c>
      <c r="K1111" s="51" t="s">
        <v>861</v>
      </c>
      <c r="L1111" s="51">
        <v>1</v>
      </c>
      <c r="M1111" s="51">
        <v>1</v>
      </c>
      <c r="N1111" s="51">
        <v>1</v>
      </c>
      <c r="O1111" s="51">
        <v>1</v>
      </c>
      <c r="P1111" s="51">
        <v>0</v>
      </c>
      <c r="Q1111" s="51">
        <v>1</v>
      </c>
      <c r="R1111" s="51">
        <v>0</v>
      </c>
      <c r="S1111" s="51">
        <v>0</v>
      </c>
      <c r="T1111" s="51">
        <v>0</v>
      </c>
      <c r="U1111" s="51">
        <v>0</v>
      </c>
      <c r="V1111" s="51" t="s">
        <v>3760</v>
      </c>
      <c r="W111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0.5</v>
      </c>
      <c r="X1111" t="str">
        <f>IF(cto1255AMCO3[[#This Row],[Calificacion]]=1,"Aprobado","Subsanar")</f>
        <v>Subsanar</v>
      </c>
    </row>
    <row r="1112" spans="1:24" customFormat="1" hidden="1">
      <c r="A1112">
        <v>1111</v>
      </c>
      <c r="B1112" t="s">
        <v>3761</v>
      </c>
      <c r="C1112" s="13" t="s">
        <v>3762</v>
      </c>
      <c r="D1112" t="s">
        <v>859</v>
      </c>
      <c r="E1112" s="26" t="s">
        <v>3763</v>
      </c>
      <c r="F1112" s="6">
        <v>46</v>
      </c>
      <c r="G1112" s="6">
        <v>48.186328000000003</v>
      </c>
      <c r="H1112" s="48">
        <v>46</v>
      </c>
      <c r="I1112" s="32">
        <v>0</v>
      </c>
      <c r="J1112" s="59">
        <v>7.0000000000000007E-2</v>
      </c>
      <c r="K1112" s="48" t="s">
        <v>861</v>
      </c>
      <c r="L1112" s="48">
        <v>1</v>
      </c>
      <c r="M1112" s="48">
        <v>1</v>
      </c>
      <c r="N1112" s="48">
        <v>1</v>
      </c>
      <c r="O1112" s="48">
        <v>1</v>
      </c>
      <c r="P1112" s="48">
        <v>0</v>
      </c>
      <c r="Q1112" s="48">
        <v>1</v>
      </c>
      <c r="R1112" s="48">
        <v>1</v>
      </c>
      <c r="S1112" s="48">
        <v>1</v>
      </c>
      <c r="T1112" s="48">
        <v>1</v>
      </c>
      <c r="U1112" s="48">
        <v>0</v>
      </c>
      <c r="V1112" s="48" t="s">
        <v>3764</v>
      </c>
      <c r="W111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112" t="str">
        <f>IF(cto1255AMCO3[[#This Row],[Calificacion]]=1,"Aprobado","Subsanar")</f>
        <v>Subsanar</v>
      </c>
    </row>
    <row r="1113" spans="1:24" customFormat="1" hidden="1">
      <c r="A1113">
        <v>1112</v>
      </c>
      <c r="B1113" t="s">
        <v>3765</v>
      </c>
      <c r="C1113" s="13" t="s">
        <v>3766</v>
      </c>
      <c r="D1113" t="s">
        <v>859</v>
      </c>
      <c r="E1113" s="26" t="s">
        <v>3767</v>
      </c>
      <c r="F1113" s="6">
        <v>151</v>
      </c>
      <c r="G1113" s="6">
        <v>191.228568</v>
      </c>
      <c r="H1113" s="51">
        <v>151</v>
      </c>
      <c r="I1113" s="34">
        <v>0</v>
      </c>
      <c r="J1113" s="64">
        <v>0.06</v>
      </c>
      <c r="K1113" s="51" t="s">
        <v>861</v>
      </c>
      <c r="L1113" s="51">
        <v>1</v>
      </c>
      <c r="M1113" s="51">
        <v>1</v>
      </c>
      <c r="N1113" s="51">
        <v>1</v>
      </c>
      <c r="O1113" s="51">
        <v>1</v>
      </c>
      <c r="P1113" s="51">
        <v>1</v>
      </c>
      <c r="Q1113" s="51">
        <v>1</v>
      </c>
      <c r="R1113" s="51">
        <v>1</v>
      </c>
      <c r="S1113" s="51">
        <v>1</v>
      </c>
      <c r="T1113" s="51">
        <v>1</v>
      </c>
      <c r="U1113" s="51">
        <v>0</v>
      </c>
      <c r="V1113" s="51" t="s">
        <v>3768</v>
      </c>
      <c r="W111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13" t="str">
        <f>IF(cto1255AMCO3[[#This Row],[Calificacion]]=1,"Aprobado","Subsanar")</f>
        <v>Subsanar</v>
      </c>
    </row>
    <row r="1114" spans="1:24" customFormat="1" hidden="1">
      <c r="A1114">
        <v>1113</v>
      </c>
      <c r="B1114" t="s">
        <v>3769</v>
      </c>
      <c r="C1114" s="13" t="s">
        <v>3770</v>
      </c>
      <c r="D1114" t="s">
        <v>859</v>
      </c>
      <c r="E1114" s="26" t="s">
        <v>3771</v>
      </c>
      <c r="F1114" s="6">
        <v>154</v>
      </c>
      <c r="G1114" s="6">
        <v>155.77291600000001</v>
      </c>
      <c r="H1114" s="48">
        <v>154</v>
      </c>
      <c r="I1114" s="32">
        <v>0</v>
      </c>
      <c r="J1114" s="59">
        <v>0.06</v>
      </c>
      <c r="K1114" s="48" t="s">
        <v>861</v>
      </c>
      <c r="L1114" s="48">
        <v>1</v>
      </c>
      <c r="M1114" s="48">
        <v>1</v>
      </c>
      <c r="N1114" s="48">
        <v>1</v>
      </c>
      <c r="O1114" s="48">
        <v>1</v>
      </c>
      <c r="P1114" s="48">
        <v>1</v>
      </c>
      <c r="Q1114" s="48">
        <v>1</v>
      </c>
      <c r="R1114" s="48">
        <v>1</v>
      </c>
      <c r="S1114" s="48">
        <v>1</v>
      </c>
      <c r="T1114" s="48">
        <v>1</v>
      </c>
      <c r="U1114" s="48">
        <v>0</v>
      </c>
      <c r="V1114" s="48" t="s">
        <v>3764</v>
      </c>
      <c r="W111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14" t="str">
        <f>IF(cto1255AMCO3[[#This Row],[Calificacion]]=1,"Aprobado","Subsanar")</f>
        <v>Subsanar</v>
      </c>
    </row>
    <row r="1115" spans="1:24" customFormat="1" hidden="1">
      <c r="A1115">
        <v>1114</v>
      </c>
      <c r="B1115" t="s">
        <v>3772</v>
      </c>
      <c r="C1115" s="13" t="s">
        <v>3773</v>
      </c>
      <c r="D1115" t="s">
        <v>859</v>
      </c>
      <c r="E1115" s="26" t="s">
        <v>3774</v>
      </c>
      <c r="F1115" s="6">
        <v>176</v>
      </c>
      <c r="G1115" s="6">
        <v>175.79570000000001</v>
      </c>
      <c r="H1115" s="51">
        <v>176</v>
      </c>
      <c r="I1115" s="34">
        <v>0</v>
      </c>
      <c r="J1115" s="64">
        <v>0.06</v>
      </c>
      <c r="K1115" s="51" t="s">
        <v>861</v>
      </c>
      <c r="L1115" s="51">
        <v>1</v>
      </c>
      <c r="M1115" s="51">
        <v>1</v>
      </c>
      <c r="N1115" s="51">
        <v>1</v>
      </c>
      <c r="O1115" s="51">
        <v>1</v>
      </c>
      <c r="P1115" s="51">
        <v>1</v>
      </c>
      <c r="Q1115" s="51">
        <v>1</v>
      </c>
      <c r="R1115" s="51">
        <v>1</v>
      </c>
      <c r="S1115" s="51">
        <v>1</v>
      </c>
      <c r="T1115" s="51">
        <v>1</v>
      </c>
      <c r="U1115" s="51">
        <v>0</v>
      </c>
      <c r="V1115" s="51" t="s">
        <v>3775</v>
      </c>
      <c r="W111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15" t="str">
        <f>IF(cto1255AMCO3[[#This Row],[Calificacion]]=1,"Aprobado","Subsanar")</f>
        <v>Subsanar</v>
      </c>
    </row>
    <row r="1116" spans="1:24" customFormat="1" hidden="1">
      <c r="A1116">
        <v>1115</v>
      </c>
      <c r="B1116" t="s">
        <v>1060</v>
      </c>
      <c r="C1116" s="13" t="s">
        <v>1061</v>
      </c>
      <c r="D1116" t="s">
        <v>1049</v>
      </c>
      <c r="E1116" s="26" t="s">
        <v>1062</v>
      </c>
      <c r="F1116" s="6">
        <v>143</v>
      </c>
      <c r="G1116" s="6">
        <v>142.911687</v>
      </c>
      <c r="H1116" s="48">
        <v>143</v>
      </c>
      <c r="I1116" s="4">
        <f t="shared" ref="I1116:I1163" si="60">(((ABS(H1116-F1116))/F1116))</f>
        <v>0</v>
      </c>
      <c r="J1116" s="10">
        <f t="shared" ref="J1116:J1163" si="61">IF(H1116&lt;=80,0.07,IF(AND(H1116&gt;80,H1116&lt;=250),0.06,IF(AND(H1116&gt;250,H1116&lt;=500),0.04,IF(H1116&gt;500,0.03,0))))</f>
        <v>0.06</v>
      </c>
      <c r="K1116" t="str">
        <f t="shared" ref="K1116:K1163" si="62">IF(ABS(I1116)&lt;=J1116,"Dentro del rango","Supera el rango")</f>
        <v>Dentro del rango</v>
      </c>
      <c r="L1116" s="48">
        <v>1</v>
      </c>
      <c r="M1116" s="48">
        <v>1</v>
      </c>
      <c r="N1116" s="48">
        <v>1</v>
      </c>
      <c r="O1116" s="48">
        <v>1</v>
      </c>
      <c r="P1116" s="48">
        <v>0</v>
      </c>
      <c r="Q1116" s="48">
        <v>1</v>
      </c>
      <c r="R1116" s="48">
        <v>1</v>
      </c>
      <c r="S1116" s="48">
        <v>1</v>
      </c>
      <c r="T1116" s="48">
        <v>1</v>
      </c>
      <c r="U1116" s="48">
        <v>1</v>
      </c>
      <c r="V1116" s="48" t="s">
        <v>1063</v>
      </c>
      <c r="W111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16" t="str">
        <f>IF(cto1255AMCO3[[#This Row],[Calificacion]]=1,"Aprobado","Subsanar")</f>
        <v>Subsanar</v>
      </c>
    </row>
    <row r="1117" spans="1:24" customFormat="1" hidden="1">
      <c r="A1117">
        <v>1116</v>
      </c>
      <c r="B1117" t="s">
        <v>3776</v>
      </c>
      <c r="C1117" s="13" t="s">
        <v>3777</v>
      </c>
      <c r="D1117" t="s">
        <v>1049</v>
      </c>
      <c r="E1117" s="26" t="s">
        <v>3778</v>
      </c>
      <c r="F1117" s="6">
        <v>148</v>
      </c>
      <c r="G1117" s="6">
        <v>148.059774</v>
      </c>
      <c r="H1117" s="51">
        <v>148</v>
      </c>
      <c r="I1117" s="4">
        <f t="shared" si="60"/>
        <v>0</v>
      </c>
      <c r="J1117" s="10">
        <f t="shared" si="61"/>
        <v>0.06</v>
      </c>
      <c r="K1117" t="str">
        <f t="shared" si="62"/>
        <v>Dentro del rango</v>
      </c>
      <c r="L1117" s="51">
        <v>1</v>
      </c>
      <c r="M1117" s="51">
        <v>1</v>
      </c>
      <c r="N1117" s="51">
        <v>1</v>
      </c>
      <c r="O1117" s="51">
        <v>1</v>
      </c>
      <c r="P1117" s="51">
        <v>1</v>
      </c>
      <c r="Q1117" s="51">
        <v>1</v>
      </c>
      <c r="R1117" s="51">
        <v>1</v>
      </c>
      <c r="S1117" s="51">
        <v>1</v>
      </c>
      <c r="T1117" s="51">
        <v>1</v>
      </c>
      <c r="U1117" s="51">
        <v>0</v>
      </c>
      <c r="V1117" s="51" t="s">
        <v>3779</v>
      </c>
      <c r="W111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17" t="str">
        <f>IF(cto1255AMCO3[[#This Row],[Calificacion]]=1,"Aprobado","Subsanar")</f>
        <v>Subsanar</v>
      </c>
    </row>
    <row r="1118" spans="1:24" customFormat="1" hidden="1">
      <c r="A1118">
        <v>1117</v>
      </c>
      <c r="B1118" t="s">
        <v>3780</v>
      </c>
      <c r="C1118" s="13" t="s">
        <v>3781</v>
      </c>
      <c r="D1118" t="s">
        <v>1049</v>
      </c>
      <c r="E1118" s="26" t="s">
        <v>3782</v>
      </c>
      <c r="F1118" s="6">
        <v>22</v>
      </c>
      <c r="G1118" s="6">
        <v>44.083334000000001</v>
      </c>
      <c r="H1118" s="48">
        <v>22</v>
      </c>
      <c r="I1118" s="4">
        <f t="shared" si="60"/>
        <v>0</v>
      </c>
      <c r="J1118" s="10">
        <f t="shared" si="61"/>
        <v>7.0000000000000007E-2</v>
      </c>
      <c r="K1118" t="str">
        <f t="shared" si="62"/>
        <v>Dentro del rango</v>
      </c>
      <c r="L1118" s="48">
        <v>1</v>
      </c>
      <c r="M1118" s="48">
        <v>1</v>
      </c>
      <c r="N1118" s="48">
        <v>1</v>
      </c>
      <c r="O1118" s="48">
        <v>1</v>
      </c>
      <c r="P1118" s="48">
        <v>1</v>
      </c>
      <c r="Q1118" s="48">
        <v>1</v>
      </c>
      <c r="R1118" s="48">
        <v>1</v>
      </c>
      <c r="S1118" s="48">
        <v>1</v>
      </c>
      <c r="T1118" s="48">
        <v>1</v>
      </c>
      <c r="U1118" s="48">
        <v>0</v>
      </c>
      <c r="V1118" s="48" t="s">
        <v>3783</v>
      </c>
      <c r="W111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18" t="str">
        <f>IF(cto1255AMCO3[[#This Row],[Calificacion]]=1,"Aprobado","Subsanar")</f>
        <v>Subsanar</v>
      </c>
    </row>
    <row r="1119" spans="1:24" customFormat="1" hidden="1">
      <c r="A1119">
        <v>1118</v>
      </c>
      <c r="B1119" t="s">
        <v>1106</v>
      </c>
      <c r="C1119" s="13" t="s">
        <v>1107</v>
      </c>
      <c r="D1119" t="s">
        <v>1049</v>
      </c>
      <c r="E1119" s="26" t="s">
        <v>1108</v>
      </c>
      <c r="F1119" s="6">
        <v>214</v>
      </c>
      <c r="G1119" s="6">
        <v>214.602575</v>
      </c>
      <c r="H1119" s="51">
        <v>214</v>
      </c>
      <c r="I1119" s="4">
        <f t="shared" si="60"/>
        <v>0</v>
      </c>
      <c r="J1119" s="10">
        <f t="shared" si="61"/>
        <v>0.06</v>
      </c>
      <c r="K1119" t="str">
        <f t="shared" si="62"/>
        <v>Dentro del rango</v>
      </c>
      <c r="L1119" s="51">
        <v>1</v>
      </c>
      <c r="M1119" s="51">
        <v>1</v>
      </c>
      <c r="N1119" s="51">
        <v>1</v>
      </c>
      <c r="O1119" s="51">
        <v>1</v>
      </c>
      <c r="P1119" s="51">
        <v>0</v>
      </c>
      <c r="Q1119" s="51">
        <v>1</v>
      </c>
      <c r="R1119" s="51">
        <v>1</v>
      </c>
      <c r="S1119" s="51">
        <v>1</v>
      </c>
      <c r="T1119" s="51">
        <v>1</v>
      </c>
      <c r="U1119" s="51">
        <v>1</v>
      </c>
      <c r="V1119" s="51" t="s">
        <v>1063</v>
      </c>
      <c r="W111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19" t="str">
        <f>IF(cto1255AMCO3[[#This Row],[Calificacion]]=1,"Aprobado","Subsanar")</f>
        <v>Subsanar</v>
      </c>
    </row>
    <row r="1120" spans="1:24" customFormat="1" hidden="1">
      <c r="A1120">
        <v>1119</v>
      </c>
      <c r="B1120" t="s">
        <v>1109</v>
      </c>
      <c r="C1120" s="13" t="s">
        <v>1110</v>
      </c>
      <c r="D1120" t="s">
        <v>1049</v>
      </c>
      <c r="E1120" s="26" t="s">
        <v>1111</v>
      </c>
      <c r="F1120" s="6">
        <v>74</v>
      </c>
      <c r="G1120" s="6">
        <v>73.802491000000003</v>
      </c>
      <c r="H1120" s="48">
        <v>74</v>
      </c>
      <c r="I1120" s="4">
        <f t="shared" si="60"/>
        <v>0</v>
      </c>
      <c r="J1120" s="10">
        <f t="shared" si="61"/>
        <v>7.0000000000000007E-2</v>
      </c>
      <c r="K1120" t="str">
        <f t="shared" si="62"/>
        <v>Dentro del rango</v>
      </c>
      <c r="L1120" s="48">
        <v>1</v>
      </c>
      <c r="M1120" s="48">
        <v>1</v>
      </c>
      <c r="N1120" s="48">
        <v>1</v>
      </c>
      <c r="O1120" s="48">
        <v>1</v>
      </c>
      <c r="P1120" s="48">
        <v>0</v>
      </c>
      <c r="Q1120" s="48">
        <v>1</v>
      </c>
      <c r="R1120" s="48">
        <v>1</v>
      </c>
      <c r="S1120" s="48">
        <v>1</v>
      </c>
      <c r="T1120" s="48">
        <v>1</v>
      </c>
      <c r="U1120" s="48">
        <v>1</v>
      </c>
      <c r="V1120" s="48" t="s">
        <v>1063</v>
      </c>
      <c r="W112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20" t="str">
        <f>IF(cto1255AMCO3[[#This Row],[Calificacion]]=1,"Aprobado","Subsanar")</f>
        <v>Subsanar</v>
      </c>
    </row>
    <row r="1121" spans="1:24" customFormat="1" hidden="1">
      <c r="A1121">
        <v>1120</v>
      </c>
      <c r="B1121" t="s">
        <v>1112</v>
      </c>
      <c r="C1121" s="13" t="s">
        <v>1113</v>
      </c>
      <c r="D1121" t="s">
        <v>1049</v>
      </c>
      <c r="E1121" s="26" t="s">
        <v>1114</v>
      </c>
      <c r="F1121" s="6">
        <v>138</v>
      </c>
      <c r="G1121" s="6">
        <v>138.26988299999999</v>
      </c>
      <c r="H1121" s="51">
        <v>138</v>
      </c>
      <c r="I1121" s="4">
        <f t="shared" si="60"/>
        <v>0</v>
      </c>
      <c r="J1121" s="10">
        <f t="shared" si="61"/>
        <v>0.06</v>
      </c>
      <c r="K1121" t="str">
        <f t="shared" si="62"/>
        <v>Dentro del rango</v>
      </c>
      <c r="L1121" s="51">
        <v>1</v>
      </c>
      <c r="M1121" s="51">
        <v>1</v>
      </c>
      <c r="N1121" s="51">
        <v>1</v>
      </c>
      <c r="O1121" s="51">
        <v>1</v>
      </c>
      <c r="P1121" s="51">
        <v>0</v>
      </c>
      <c r="Q1121" s="51">
        <v>1</v>
      </c>
      <c r="R1121" s="51">
        <v>1</v>
      </c>
      <c r="S1121" s="51">
        <v>1</v>
      </c>
      <c r="T1121" s="51">
        <v>1</v>
      </c>
      <c r="U1121" s="51">
        <v>1</v>
      </c>
      <c r="V1121" s="51" t="s">
        <v>1063</v>
      </c>
      <c r="W11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21" t="str">
        <f>IF(cto1255AMCO3[[#This Row],[Calificacion]]=1,"Aprobado","Subsanar")</f>
        <v>Subsanar</v>
      </c>
    </row>
    <row r="1122" spans="1:24" customFormat="1" hidden="1">
      <c r="A1122">
        <v>1121</v>
      </c>
      <c r="B1122" t="s">
        <v>1115</v>
      </c>
      <c r="C1122" s="13" t="s">
        <v>1116</v>
      </c>
      <c r="D1122" t="s">
        <v>1049</v>
      </c>
      <c r="E1122" s="26" t="s">
        <v>1117</v>
      </c>
      <c r="F1122" s="6">
        <v>79</v>
      </c>
      <c r="G1122" s="6">
        <v>78.724627999999996</v>
      </c>
      <c r="H1122" s="48">
        <v>79</v>
      </c>
      <c r="I1122" s="4">
        <f t="shared" si="60"/>
        <v>0</v>
      </c>
      <c r="J1122" s="10">
        <f t="shared" si="61"/>
        <v>7.0000000000000007E-2</v>
      </c>
      <c r="K1122" t="str">
        <f t="shared" si="62"/>
        <v>Dentro del rango</v>
      </c>
      <c r="L1122" s="48">
        <v>1</v>
      </c>
      <c r="M1122" s="48">
        <v>1</v>
      </c>
      <c r="N1122" s="48">
        <v>1</v>
      </c>
      <c r="O1122" s="48">
        <v>1</v>
      </c>
      <c r="P1122" s="48">
        <v>0</v>
      </c>
      <c r="Q1122" s="48">
        <v>1</v>
      </c>
      <c r="R1122" s="48">
        <v>1</v>
      </c>
      <c r="S1122" s="48">
        <v>1</v>
      </c>
      <c r="T1122" s="48">
        <v>1</v>
      </c>
      <c r="U1122" s="48">
        <v>1</v>
      </c>
      <c r="V1122" s="48" t="s">
        <v>1063</v>
      </c>
      <c r="W112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22" t="str">
        <f>IF(cto1255AMCO3[[#This Row],[Calificacion]]=1,"Aprobado","Subsanar")</f>
        <v>Subsanar</v>
      </c>
    </row>
    <row r="1123" spans="1:24" customFormat="1" hidden="1">
      <c r="A1123">
        <v>1122</v>
      </c>
      <c r="B1123" t="s">
        <v>3784</v>
      </c>
      <c r="C1123" s="13" t="s">
        <v>3785</v>
      </c>
      <c r="D1123" t="s">
        <v>1049</v>
      </c>
      <c r="E1123" s="26" t="s">
        <v>3786</v>
      </c>
      <c r="F1123" s="6">
        <v>47</v>
      </c>
      <c r="G1123" s="6">
        <v>46.972901</v>
      </c>
      <c r="H1123" s="48">
        <v>47</v>
      </c>
      <c r="I1123" s="4">
        <f t="shared" si="60"/>
        <v>0</v>
      </c>
      <c r="J1123" s="10">
        <f t="shared" si="61"/>
        <v>7.0000000000000007E-2</v>
      </c>
      <c r="K1123" t="str">
        <f t="shared" si="62"/>
        <v>Dentro del rango</v>
      </c>
      <c r="L1123" s="48">
        <v>1</v>
      </c>
      <c r="M1123" s="48">
        <v>1</v>
      </c>
      <c r="N1123" s="48">
        <v>1</v>
      </c>
      <c r="O1123" s="48">
        <v>1</v>
      </c>
      <c r="P1123" s="48">
        <v>1</v>
      </c>
      <c r="Q1123" s="48">
        <v>1</v>
      </c>
      <c r="R1123" s="48">
        <v>1</v>
      </c>
      <c r="S1123" s="48">
        <v>1</v>
      </c>
      <c r="T1123" s="48">
        <v>0</v>
      </c>
      <c r="U1123" s="48">
        <v>0</v>
      </c>
      <c r="V1123" s="48" t="s">
        <v>3787</v>
      </c>
      <c r="W112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123" t="str">
        <f>IF(cto1255AMCO3[[#This Row],[Calificacion]]=1,"Aprobado","Subsanar")</f>
        <v>Subsanar</v>
      </c>
    </row>
    <row r="1124" spans="1:24" customFormat="1" hidden="1">
      <c r="A1124">
        <v>1123</v>
      </c>
      <c r="B1124" t="s">
        <v>3788</v>
      </c>
      <c r="C1124" s="13" t="s">
        <v>3789</v>
      </c>
      <c r="D1124" t="s">
        <v>1049</v>
      </c>
      <c r="E1124" s="26" t="s">
        <v>3790</v>
      </c>
      <c r="F1124" s="6">
        <v>145</v>
      </c>
      <c r="G1124" s="6">
        <v>145.553507</v>
      </c>
      <c r="H1124" s="51">
        <v>145</v>
      </c>
      <c r="I1124" s="4">
        <f t="shared" si="60"/>
        <v>0</v>
      </c>
      <c r="J1124" s="10">
        <f t="shared" si="61"/>
        <v>0.06</v>
      </c>
      <c r="K1124" t="str">
        <f t="shared" si="62"/>
        <v>Dentro del rango</v>
      </c>
      <c r="L1124" s="51">
        <v>1</v>
      </c>
      <c r="M1124" s="51">
        <v>1</v>
      </c>
      <c r="N1124" s="51">
        <v>1</v>
      </c>
      <c r="O1124" s="51">
        <v>1</v>
      </c>
      <c r="P1124" s="51">
        <v>1</v>
      </c>
      <c r="Q1124" s="51">
        <v>1</v>
      </c>
      <c r="R1124" s="51">
        <v>1</v>
      </c>
      <c r="S1124" s="51">
        <v>1</v>
      </c>
      <c r="T1124" s="51">
        <v>1</v>
      </c>
      <c r="U1124" s="51">
        <v>0</v>
      </c>
      <c r="V1124" s="51" t="s">
        <v>3791</v>
      </c>
      <c r="W112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24" t="str">
        <f>IF(cto1255AMCO3[[#This Row],[Calificacion]]=1,"Aprobado","Subsanar")</f>
        <v>Subsanar</v>
      </c>
    </row>
    <row r="1125" spans="1:24" customFormat="1" hidden="1">
      <c r="A1125">
        <v>1124</v>
      </c>
      <c r="B1125" t="s">
        <v>3792</v>
      </c>
      <c r="C1125" s="13" t="s">
        <v>3793</v>
      </c>
      <c r="D1125" t="s">
        <v>1049</v>
      </c>
      <c r="E1125" s="26" t="s">
        <v>3794</v>
      </c>
      <c r="F1125" s="6">
        <v>148</v>
      </c>
      <c r="G1125" s="6">
        <v>147.65587500000001</v>
      </c>
      <c r="H1125" s="48">
        <v>148</v>
      </c>
      <c r="I1125" s="4">
        <f t="shared" si="60"/>
        <v>0</v>
      </c>
      <c r="J1125" s="10">
        <f t="shared" si="61"/>
        <v>0.06</v>
      </c>
      <c r="K1125" t="str">
        <f t="shared" si="62"/>
        <v>Dentro del rango</v>
      </c>
      <c r="L1125" s="48">
        <v>1</v>
      </c>
      <c r="M1125" s="48">
        <v>1</v>
      </c>
      <c r="N1125" s="48">
        <v>1</v>
      </c>
      <c r="O1125" s="48">
        <v>1</v>
      </c>
      <c r="P1125" s="48">
        <v>1</v>
      </c>
      <c r="Q1125" s="48">
        <v>1</v>
      </c>
      <c r="R1125" s="48">
        <v>1</v>
      </c>
      <c r="S1125" s="48">
        <v>1</v>
      </c>
      <c r="T1125" s="48">
        <v>1</v>
      </c>
      <c r="U1125" s="48">
        <v>0</v>
      </c>
      <c r="V1125" s="48" t="s">
        <v>3795</v>
      </c>
      <c r="W112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25" t="str">
        <f>IF(cto1255AMCO3[[#This Row],[Calificacion]]=1,"Aprobado","Subsanar")</f>
        <v>Subsanar</v>
      </c>
    </row>
    <row r="1126" spans="1:24" customFormat="1" hidden="1">
      <c r="A1126">
        <v>1125</v>
      </c>
      <c r="B1126" t="s">
        <v>3796</v>
      </c>
      <c r="C1126" s="13" t="s">
        <v>3797</v>
      </c>
      <c r="D1126" t="s">
        <v>1049</v>
      </c>
      <c r="E1126" s="26" t="s">
        <v>3798</v>
      </c>
      <c r="F1126" s="6">
        <v>72</v>
      </c>
      <c r="G1126" s="6">
        <v>71.725189999999998</v>
      </c>
      <c r="H1126" s="51">
        <v>72</v>
      </c>
      <c r="I1126" s="4">
        <f t="shared" si="60"/>
        <v>0</v>
      </c>
      <c r="J1126" s="10">
        <f t="shared" si="61"/>
        <v>7.0000000000000007E-2</v>
      </c>
      <c r="K1126" t="str">
        <f t="shared" si="62"/>
        <v>Dentro del rango</v>
      </c>
      <c r="L1126" s="51">
        <v>1</v>
      </c>
      <c r="M1126" s="51">
        <v>1</v>
      </c>
      <c r="N1126" s="51">
        <v>1</v>
      </c>
      <c r="O1126" s="51">
        <v>1</v>
      </c>
      <c r="P1126" s="51">
        <v>1</v>
      </c>
      <c r="Q1126" s="51">
        <v>1</v>
      </c>
      <c r="R1126" s="51">
        <v>1</v>
      </c>
      <c r="S1126" s="51">
        <v>1</v>
      </c>
      <c r="T1126" s="51">
        <v>1</v>
      </c>
      <c r="U1126" s="51">
        <v>0</v>
      </c>
      <c r="V1126" s="51" t="s">
        <v>3799</v>
      </c>
      <c r="W112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26" t="str">
        <f>IF(cto1255AMCO3[[#This Row],[Calificacion]]=1,"Aprobado","Subsanar")</f>
        <v>Subsanar</v>
      </c>
    </row>
    <row r="1127" spans="1:24" customFormat="1" hidden="1">
      <c r="A1127">
        <v>1126</v>
      </c>
      <c r="B1127" t="s">
        <v>1196</v>
      </c>
      <c r="C1127" s="13" t="s">
        <v>1197</v>
      </c>
      <c r="D1127" t="s">
        <v>1049</v>
      </c>
      <c r="E1127" s="26" t="s">
        <v>1198</v>
      </c>
      <c r="F1127" s="6">
        <v>127</v>
      </c>
      <c r="G1127" s="6">
        <v>126.36037399999999</v>
      </c>
      <c r="H1127" s="51">
        <v>127</v>
      </c>
      <c r="I1127" s="4">
        <f t="shared" si="60"/>
        <v>0</v>
      </c>
      <c r="J1127" s="10">
        <f t="shared" si="61"/>
        <v>0.06</v>
      </c>
      <c r="K1127" t="str">
        <f t="shared" si="62"/>
        <v>Dentro del rango</v>
      </c>
      <c r="L1127" s="51">
        <v>1</v>
      </c>
      <c r="M1127" s="51">
        <v>1</v>
      </c>
      <c r="N1127" s="51">
        <v>1</v>
      </c>
      <c r="O1127" s="51">
        <v>1</v>
      </c>
      <c r="P1127" s="51">
        <v>0</v>
      </c>
      <c r="Q1127" s="51">
        <v>1</v>
      </c>
      <c r="R1127" s="51">
        <v>1</v>
      </c>
      <c r="S1127" s="51">
        <v>1</v>
      </c>
      <c r="T1127" s="51">
        <v>1</v>
      </c>
      <c r="U1127" s="51">
        <v>1</v>
      </c>
      <c r="V1127" s="51" t="s">
        <v>1063</v>
      </c>
      <c r="W112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27" t="str">
        <f>IF(cto1255AMCO3[[#This Row],[Calificacion]]=1,"Aprobado","Subsanar")</f>
        <v>Subsanar</v>
      </c>
    </row>
    <row r="1128" spans="1:24" customFormat="1" hidden="1">
      <c r="A1128">
        <v>1127</v>
      </c>
      <c r="B1128" t="s">
        <v>1199</v>
      </c>
      <c r="C1128" s="13" t="s">
        <v>1200</v>
      </c>
      <c r="D1128" t="s">
        <v>1049</v>
      </c>
      <c r="E1128" s="26" t="s">
        <v>1201</v>
      </c>
      <c r="F1128" s="6">
        <v>180</v>
      </c>
      <c r="G1128" s="6">
        <v>180.43904499999999</v>
      </c>
      <c r="H1128" s="48">
        <v>180</v>
      </c>
      <c r="I1128" s="4">
        <f t="shared" si="60"/>
        <v>0</v>
      </c>
      <c r="J1128" s="10">
        <f t="shared" si="61"/>
        <v>0.06</v>
      </c>
      <c r="K1128" t="str">
        <f t="shared" si="62"/>
        <v>Dentro del rango</v>
      </c>
      <c r="L1128" s="48">
        <v>1</v>
      </c>
      <c r="M1128" s="48">
        <v>1</v>
      </c>
      <c r="N1128" s="48">
        <v>1</v>
      </c>
      <c r="O1128" s="48">
        <v>1</v>
      </c>
      <c r="P1128" s="48">
        <v>0</v>
      </c>
      <c r="Q1128" s="48">
        <v>1</v>
      </c>
      <c r="R1128" s="48">
        <v>1</v>
      </c>
      <c r="S1128" s="48">
        <v>1</v>
      </c>
      <c r="T1128" s="48">
        <v>1</v>
      </c>
      <c r="U1128" s="48">
        <v>1</v>
      </c>
      <c r="V1128" s="48" t="s">
        <v>1063</v>
      </c>
      <c r="W112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28" t="str">
        <f>IF(cto1255AMCO3[[#This Row],[Calificacion]]=1,"Aprobado","Subsanar")</f>
        <v>Subsanar</v>
      </c>
    </row>
    <row r="1129" spans="1:24" customFormat="1" hidden="1">
      <c r="A1129">
        <v>1128</v>
      </c>
      <c r="B1129" t="s">
        <v>1202</v>
      </c>
      <c r="C1129" s="13" t="s">
        <v>1203</v>
      </c>
      <c r="D1129" t="s">
        <v>1049</v>
      </c>
      <c r="E1129" s="26" t="s">
        <v>1204</v>
      </c>
      <c r="F1129" s="6">
        <v>78</v>
      </c>
      <c r="G1129" s="6">
        <v>77.765304</v>
      </c>
      <c r="H1129" s="51">
        <v>78</v>
      </c>
      <c r="I1129" s="4">
        <f t="shared" si="60"/>
        <v>0</v>
      </c>
      <c r="J1129" s="10">
        <f t="shared" si="61"/>
        <v>7.0000000000000007E-2</v>
      </c>
      <c r="K1129" t="str">
        <f t="shared" si="62"/>
        <v>Dentro del rango</v>
      </c>
      <c r="L1129" s="51">
        <v>1</v>
      </c>
      <c r="M1129" s="51">
        <v>1</v>
      </c>
      <c r="N1129" s="51">
        <v>1</v>
      </c>
      <c r="O1129" s="51">
        <v>1</v>
      </c>
      <c r="P1129" s="51">
        <v>0</v>
      </c>
      <c r="Q1129" s="51">
        <v>1</v>
      </c>
      <c r="R1129" s="51">
        <v>1</v>
      </c>
      <c r="S1129" s="51">
        <v>1</v>
      </c>
      <c r="T1129" s="51">
        <v>1</v>
      </c>
      <c r="U1129" s="51">
        <v>1</v>
      </c>
      <c r="V1129" s="51" t="s">
        <v>1063</v>
      </c>
      <c r="W112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29" t="str">
        <f>IF(cto1255AMCO3[[#This Row],[Calificacion]]=1,"Aprobado","Subsanar")</f>
        <v>Subsanar</v>
      </c>
    </row>
    <row r="1130" spans="1:24" customFormat="1" hidden="1">
      <c r="A1130">
        <v>1129</v>
      </c>
      <c r="B1130" t="s">
        <v>1205</v>
      </c>
      <c r="C1130" s="13" t="s">
        <v>1206</v>
      </c>
      <c r="D1130" t="s">
        <v>1049</v>
      </c>
      <c r="E1130" s="26" t="s">
        <v>1207</v>
      </c>
      <c r="F1130" s="6">
        <v>84</v>
      </c>
      <c r="G1130" s="6">
        <v>84.377379000000005</v>
      </c>
      <c r="H1130" s="48">
        <v>84</v>
      </c>
      <c r="I1130" s="4">
        <f t="shared" si="60"/>
        <v>0</v>
      </c>
      <c r="J1130" s="10">
        <f t="shared" si="61"/>
        <v>0.06</v>
      </c>
      <c r="K1130" t="str">
        <f t="shared" si="62"/>
        <v>Dentro del rango</v>
      </c>
      <c r="L1130" s="48">
        <v>1</v>
      </c>
      <c r="M1130" s="48">
        <v>1</v>
      </c>
      <c r="N1130" s="48">
        <v>1</v>
      </c>
      <c r="O1130" s="48">
        <v>1</v>
      </c>
      <c r="P1130" s="48">
        <v>0</v>
      </c>
      <c r="Q1130" s="48">
        <v>1</v>
      </c>
      <c r="R1130" s="48">
        <v>1</v>
      </c>
      <c r="S1130" s="48">
        <v>1</v>
      </c>
      <c r="T1130" s="48">
        <v>1</v>
      </c>
      <c r="U1130" s="48">
        <v>1</v>
      </c>
      <c r="V1130" s="48" t="s">
        <v>1063</v>
      </c>
      <c r="W113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30" t="str">
        <f>IF(cto1255AMCO3[[#This Row],[Calificacion]]=1,"Aprobado","Subsanar")</f>
        <v>Subsanar</v>
      </c>
    </row>
    <row r="1131" spans="1:24" customFormat="1" hidden="1">
      <c r="A1131">
        <v>1130</v>
      </c>
      <c r="B1131" t="s">
        <v>1208</v>
      </c>
      <c r="C1131" s="13" t="s">
        <v>1209</v>
      </c>
      <c r="D1131" t="s">
        <v>1049</v>
      </c>
      <c r="E1131" s="26" t="s">
        <v>1210</v>
      </c>
      <c r="F1131" s="6">
        <v>62</v>
      </c>
      <c r="G1131" s="6">
        <v>62.206024999999997</v>
      </c>
      <c r="H1131" s="51">
        <v>62</v>
      </c>
      <c r="I1131" s="4">
        <f t="shared" si="60"/>
        <v>0</v>
      </c>
      <c r="J1131" s="10">
        <f t="shared" si="61"/>
        <v>7.0000000000000007E-2</v>
      </c>
      <c r="K1131" t="str">
        <f t="shared" si="62"/>
        <v>Dentro del rango</v>
      </c>
      <c r="L1131" s="51">
        <v>1</v>
      </c>
      <c r="M1131" s="51">
        <v>1</v>
      </c>
      <c r="N1131" s="51">
        <v>1</v>
      </c>
      <c r="O1131" s="51">
        <v>1</v>
      </c>
      <c r="P1131" s="51">
        <v>0</v>
      </c>
      <c r="Q1131" s="51">
        <v>1</v>
      </c>
      <c r="R1131" s="51">
        <v>1</v>
      </c>
      <c r="S1131" s="51">
        <v>1</v>
      </c>
      <c r="T1131" s="51">
        <v>1</v>
      </c>
      <c r="U1131" s="51">
        <v>1</v>
      </c>
      <c r="V1131" s="51" t="s">
        <v>1063</v>
      </c>
      <c r="W113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31" t="str">
        <f>IF(cto1255AMCO3[[#This Row],[Calificacion]]=1,"Aprobado","Subsanar")</f>
        <v>Subsanar</v>
      </c>
    </row>
    <row r="1132" spans="1:24" customFormat="1" hidden="1">
      <c r="A1132">
        <v>1131</v>
      </c>
      <c r="B1132" t="s">
        <v>1214</v>
      </c>
      <c r="C1132" s="13" t="s">
        <v>1215</v>
      </c>
      <c r="D1132" t="s">
        <v>1049</v>
      </c>
      <c r="E1132" s="26" t="s">
        <v>1216</v>
      </c>
      <c r="F1132" s="6">
        <v>143</v>
      </c>
      <c r="G1132" s="6">
        <v>142.894452</v>
      </c>
      <c r="H1132" s="51">
        <v>143</v>
      </c>
      <c r="I1132" s="4">
        <f t="shared" si="60"/>
        <v>0</v>
      </c>
      <c r="J1132" s="10">
        <f t="shared" si="61"/>
        <v>0.06</v>
      </c>
      <c r="K1132" t="str">
        <f t="shared" si="62"/>
        <v>Dentro del rango</v>
      </c>
      <c r="L1132" s="51">
        <v>1</v>
      </c>
      <c r="M1132" s="51">
        <v>1</v>
      </c>
      <c r="N1132" s="51">
        <v>1</v>
      </c>
      <c r="O1132" s="51">
        <v>1</v>
      </c>
      <c r="P1132" s="51">
        <v>0</v>
      </c>
      <c r="Q1132" s="51">
        <v>1</v>
      </c>
      <c r="R1132" s="51">
        <v>1</v>
      </c>
      <c r="S1132" s="51">
        <v>1</v>
      </c>
      <c r="T1132" s="51">
        <v>1</v>
      </c>
      <c r="U1132" s="51">
        <v>1</v>
      </c>
      <c r="V1132" s="51" t="s">
        <v>1063</v>
      </c>
      <c r="W113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32" t="str">
        <f>IF(cto1255AMCO3[[#This Row],[Calificacion]]=1,"Aprobado","Subsanar")</f>
        <v>Subsanar</v>
      </c>
    </row>
    <row r="1133" spans="1:24" customFormat="1" hidden="1">
      <c r="A1133">
        <v>1132</v>
      </c>
      <c r="B1133" t="s">
        <v>1217</v>
      </c>
      <c r="C1133" s="13" t="s">
        <v>1218</v>
      </c>
      <c r="D1133" t="s">
        <v>1049</v>
      </c>
      <c r="E1133" s="26" t="s">
        <v>1219</v>
      </c>
      <c r="F1133" s="6">
        <v>147</v>
      </c>
      <c r="G1133" s="6">
        <v>147.04335399999999</v>
      </c>
      <c r="H1133" s="48">
        <v>147</v>
      </c>
      <c r="I1133" s="4">
        <f t="shared" si="60"/>
        <v>0</v>
      </c>
      <c r="J1133" s="10">
        <f t="shared" si="61"/>
        <v>0.06</v>
      </c>
      <c r="K1133" t="str">
        <f t="shared" si="62"/>
        <v>Dentro del rango</v>
      </c>
      <c r="L1133" s="48">
        <v>1</v>
      </c>
      <c r="M1133" s="48">
        <v>1</v>
      </c>
      <c r="N1133" s="48">
        <v>1</v>
      </c>
      <c r="O1133" s="48">
        <v>1</v>
      </c>
      <c r="P1133" s="48">
        <v>0</v>
      </c>
      <c r="Q1133" s="48">
        <v>1</v>
      </c>
      <c r="R1133" s="48">
        <v>1</v>
      </c>
      <c r="S1133" s="48">
        <v>1</v>
      </c>
      <c r="T1133" s="48">
        <v>1</v>
      </c>
      <c r="U1133" s="48">
        <v>1</v>
      </c>
      <c r="V1133" s="48" t="s">
        <v>1063</v>
      </c>
      <c r="W113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33" t="str">
        <f>IF(cto1255AMCO3[[#This Row],[Calificacion]]=1,"Aprobado","Subsanar")</f>
        <v>Subsanar</v>
      </c>
    </row>
    <row r="1134" spans="1:24" customFormat="1" hidden="1">
      <c r="A1134">
        <v>1133</v>
      </c>
      <c r="B1134" t="s">
        <v>1220</v>
      </c>
      <c r="C1134" s="13" t="s">
        <v>1221</v>
      </c>
      <c r="D1134" t="s">
        <v>1049</v>
      </c>
      <c r="E1134" s="26" t="s">
        <v>1222</v>
      </c>
      <c r="F1134" s="6">
        <v>147</v>
      </c>
      <c r="G1134" s="6">
        <v>146.568817</v>
      </c>
      <c r="H1134" s="51">
        <v>147</v>
      </c>
      <c r="I1134" s="4">
        <f t="shared" si="60"/>
        <v>0</v>
      </c>
      <c r="J1134" s="10">
        <f t="shared" si="61"/>
        <v>0.06</v>
      </c>
      <c r="K1134" t="str">
        <f t="shared" si="62"/>
        <v>Dentro del rango</v>
      </c>
      <c r="L1134" s="51">
        <v>1</v>
      </c>
      <c r="M1134" s="51">
        <v>1</v>
      </c>
      <c r="N1134" s="51">
        <v>1</v>
      </c>
      <c r="O1134" s="51">
        <v>1</v>
      </c>
      <c r="P1134" s="51">
        <v>0</v>
      </c>
      <c r="Q1134" s="51">
        <v>1</v>
      </c>
      <c r="R1134" s="51">
        <v>1</v>
      </c>
      <c r="S1134" s="51">
        <v>1</v>
      </c>
      <c r="T1134" s="51">
        <v>1</v>
      </c>
      <c r="U1134" s="51">
        <v>1</v>
      </c>
      <c r="V1134" s="51" t="s">
        <v>1063</v>
      </c>
      <c r="W113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34" t="str">
        <f>IF(cto1255AMCO3[[#This Row],[Calificacion]]=1,"Aprobado","Subsanar")</f>
        <v>Subsanar</v>
      </c>
    </row>
    <row r="1135" spans="1:24" customFormat="1" hidden="1">
      <c r="A1135">
        <v>1134</v>
      </c>
      <c r="B1135" t="s">
        <v>3800</v>
      </c>
      <c r="C1135" s="13" t="s">
        <v>3801</v>
      </c>
      <c r="D1135" t="s">
        <v>1049</v>
      </c>
      <c r="E1135" s="26" t="s">
        <v>3802</v>
      </c>
      <c r="F1135" s="6">
        <v>0</v>
      </c>
      <c r="G1135" s="6">
        <v>33.118861000000003</v>
      </c>
      <c r="H1135" s="51">
        <v>0</v>
      </c>
      <c r="I1135" s="4" t="e">
        <f t="shared" si="60"/>
        <v>#DIV/0!</v>
      </c>
      <c r="J1135" s="10">
        <f t="shared" si="61"/>
        <v>7.0000000000000007E-2</v>
      </c>
      <c r="K1135" t="e">
        <f t="shared" si="62"/>
        <v>#DIV/0!</v>
      </c>
      <c r="L1135" s="51">
        <v>0</v>
      </c>
      <c r="M1135" s="51">
        <v>1</v>
      </c>
      <c r="N1135" s="51">
        <v>0</v>
      </c>
      <c r="O1135" s="51">
        <v>1</v>
      </c>
      <c r="P1135" s="51">
        <v>1</v>
      </c>
      <c r="Q1135" s="51">
        <v>1</v>
      </c>
      <c r="R1135" s="51">
        <v>0</v>
      </c>
      <c r="S1135" s="51">
        <v>0</v>
      </c>
      <c r="T1135" s="51">
        <v>0</v>
      </c>
      <c r="U1135" s="51">
        <v>0</v>
      </c>
      <c r="V1135" s="51" t="s">
        <v>3803</v>
      </c>
      <c r="W113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0.4</v>
      </c>
      <c r="X1135" t="str">
        <f>IF(cto1255AMCO3[[#This Row],[Calificacion]]=1,"Aprobado","Subsanar")</f>
        <v>Subsanar</v>
      </c>
    </row>
    <row r="1136" spans="1:24" customFormat="1" hidden="1">
      <c r="A1136">
        <v>1135</v>
      </c>
      <c r="B1136" t="s">
        <v>3804</v>
      </c>
      <c r="C1136" s="13" t="s">
        <v>3805</v>
      </c>
      <c r="D1136" t="s">
        <v>1049</v>
      </c>
      <c r="E1136" s="26" t="s">
        <v>3802</v>
      </c>
      <c r="F1136" s="6">
        <v>0</v>
      </c>
      <c r="G1136" s="6">
        <v>31.127286999999999</v>
      </c>
      <c r="H1136" s="48">
        <v>0</v>
      </c>
      <c r="I1136" s="4" t="e">
        <f t="shared" si="60"/>
        <v>#DIV/0!</v>
      </c>
      <c r="J1136" s="10">
        <f t="shared" si="61"/>
        <v>7.0000000000000007E-2</v>
      </c>
      <c r="K1136" t="e">
        <f t="shared" si="62"/>
        <v>#DIV/0!</v>
      </c>
      <c r="L1136" s="48">
        <v>1</v>
      </c>
      <c r="M1136" s="48">
        <v>1</v>
      </c>
      <c r="N1136" s="48">
        <v>0</v>
      </c>
      <c r="O1136" s="48">
        <v>1</v>
      </c>
      <c r="P1136" s="48">
        <v>1</v>
      </c>
      <c r="Q1136" s="48">
        <v>1</v>
      </c>
      <c r="R1136" s="48">
        <v>0</v>
      </c>
      <c r="S1136" s="48">
        <v>0</v>
      </c>
      <c r="T1136" s="48">
        <v>0</v>
      </c>
      <c r="U1136" s="48">
        <v>0</v>
      </c>
      <c r="V1136" s="48" t="s">
        <v>3806</v>
      </c>
      <c r="W113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0.5</v>
      </c>
      <c r="X1136" t="str">
        <f>IF(cto1255AMCO3[[#This Row],[Calificacion]]=1,"Aprobado","Subsanar")</f>
        <v>Subsanar</v>
      </c>
    </row>
    <row r="1137" spans="1:24" customFormat="1" hidden="1">
      <c r="A1137">
        <v>1136</v>
      </c>
      <c r="B1137" t="s">
        <v>1253</v>
      </c>
      <c r="C1137" s="13" t="s">
        <v>1254</v>
      </c>
      <c r="D1137" t="s">
        <v>1049</v>
      </c>
      <c r="E1137" s="26" t="s">
        <v>1255</v>
      </c>
      <c r="F1137" s="6">
        <v>151</v>
      </c>
      <c r="G1137" s="6">
        <v>151.32227700000001</v>
      </c>
      <c r="H1137" s="48">
        <v>151</v>
      </c>
      <c r="I1137" s="4">
        <f t="shared" si="60"/>
        <v>0</v>
      </c>
      <c r="J1137" s="10">
        <f t="shared" si="61"/>
        <v>0.06</v>
      </c>
      <c r="K1137" t="str">
        <f t="shared" si="62"/>
        <v>Dentro del rango</v>
      </c>
      <c r="L1137" s="48">
        <v>1</v>
      </c>
      <c r="M1137" s="48">
        <v>1</v>
      </c>
      <c r="N1137" s="48">
        <v>1</v>
      </c>
      <c r="O1137" s="48">
        <v>1</v>
      </c>
      <c r="P1137" s="48">
        <v>0</v>
      </c>
      <c r="Q1137" s="48">
        <v>1</v>
      </c>
      <c r="R1137" s="48">
        <v>1</v>
      </c>
      <c r="S1137" s="48">
        <v>1</v>
      </c>
      <c r="T1137" s="48">
        <v>1</v>
      </c>
      <c r="U1137" s="48">
        <v>1</v>
      </c>
      <c r="V1137" s="48" t="s">
        <v>1063</v>
      </c>
      <c r="W113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37" t="str">
        <f>IF(cto1255AMCO3[[#This Row],[Calificacion]]=1,"Aprobado","Subsanar")</f>
        <v>Subsanar</v>
      </c>
    </row>
    <row r="1138" spans="1:24" customFormat="1" hidden="1">
      <c r="A1138">
        <v>1137</v>
      </c>
      <c r="B1138" t="s">
        <v>1256</v>
      </c>
      <c r="C1138" s="13" t="s">
        <v>1257</v>
      </c>
      <c r="D1138" t="s">
        <v>1049</v>
      </c>
      <c r="E1138" s="26" t="s">
        <v>1258</v>
      </c>
      <c r="F1138" s="6">
        <v>251</v>
      </c>
      <c r="G1138" s="6">
        <v>251.58069699999999</v>
      </c>
      <c r="H1138" s="51">
        <v>251</v>
      </c>
      <c r="I1138" s="4">
        <f t="shared" si="60"/>
        <v>0</v>
      </c>
      <c r="J1138" s="10">
        <f t="shared" si="61"/>
        <v>0.04</v>
      </c>
      <c r="K1138" t="str">
        <f t="shared" si="62"/>
        <v>Dentro del rango</v>
      </c>
      <c r="L1138" s="51">
        <v>1</v>
      </c>
      <c r="M1138" s="51">
        <v>1</v>
      </c>
      <c r="N1138" s="51">
        <v>1</v>
      </c>
      <c r="O1138" s="51">
        <v>1</v>
      </c>
      <c r="P1138" s="51">
        <v>0</v>
      </c>
      <c r="Q1138" s="51">
        <v>1</v>
      </c>
      <c r="R1138" s="51">
        <v>1</v>
      </c>
      <c r="S1138" s="51">
        <v>1</v>
      </c>
      <c r="T1138" s="51">
        <v>1</v>
      </c>
      <c r="U1138" s="51">
        <v>1</v>
      </c>
      <c r="V1138" s="51" t="s">
        <v>1063</v>
      </c>
      <c r="W113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38" t="str">
        <f>IF(cto1255AMCO3[[#This Row],[Calificacion]]=1,"Aprobado","Subsanar")</f>
        <v>Subsanar</v>
      </c>
    </row>
    <row r="1139" spans="1:24" customFormat="1" hidden="1">
      <c r="A1139">
        <v>1138</v>
      </c>
      <c r="B1139" t="s">
        <v>1259</v>
      </c>
      <c r="C1139" s="13" t="s">
        <v>1260</v>
      </c>
      <c r="D1139" t="s">
        <v>1049</v>
      </c>
      <c r="E1139" s="26" t="s">
        <v>1261</v>
      </c>
      <c r="F1139" s="6">
        <v>131</v>
      </c>
      <c r="G1139" s="6">
        <v>130.786102</v>
      </c>
      <c r="H1139" s="48">
        <v>131</v>
      </c>
      <c r="I1139" s="4">
        <f t="shared" si="60"/>
        <v>0</v>
      </c>
      <c r="J1139" s="10">
        <f t="shared" si="61"/>
        <v>0.06</v>
      </c>
      <c r="K1139" t="str">
        <f t="shared" si="62"/>
        <v>Dentro del rango</v>
      </c>
      <c r="L1139" s="48">
        <v>1</v>
      </c>
      <c r="M1139" s="48">
        <v>1</v>
      </c>
      <c r="N1139" s="48">
        <v>1</v>
      </c>
      <c r="O1139" s="48">
        <v>1</v>
      </c>
      <c r="P1139" s="48">
        <v>0</v>
      </c>
      <c r="Q1139" s="48">
        <v>1</v>
      </c>
      <c r="R1139" s="48">
        <v>1</v>
      </c>
      <c r="S1139" s="48">
        <v>1</v>
      </c>
      <c r="T1139" s="48">
        <v>1</v>
      </c>
      <c r="U1139" s="48">
        <v>1</v>
      </c>
      <c r="V1139" s="48" t="s">
        <v>1063</v>
      </c>
      <c r="W113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39" t="str">
        <f>IF(cto1255AMCO3[[#This Row],[Calificacion]]=1,"Aprobado","Subsanar")</f>
        <v>Subsanar</v>
      </c>
    </row>
    <row r="1140" spans="1:24" customFormat="1" hidden="1">
      <c r="A1140">
        <v>1139</v>
      </c>
      <c r="B1140" t="s">
        <v>1262</v>
      </c>
      <c r="C1140" s="13" t="s">
        <v>1263</v>
      </c>
      <c r="D1140" t="s">
        <v>1049</v>
      </c>
      <c r="E1140" s="26" t="s">
        <v>1264</v>
      </c>
      <c r="F1140" s="6">
        <v>213</v>
      </c>
      <c r="G1140" s="6">
        <v>212.57805500000001</v>
      </c>
      <c r="H1140" s="51">
        <v>213</v>
      </c>
      <c r="I1140" s="4">
        <f t="shared" si="60"/>
        <v>0</v>
      </c>
      <c r="J1140" s="10">
        <f t="shared" si="61"/>
        <v>0.06</v>
      </c>
      <c r="K1140" t="str">
        <f t="shared" si="62"/>
        <v>Dentro del rango</v>
      </c>
      <c r="L1140" s="51">
        <v>1</v>
      </c>
      <c r="M1140" s="51">
        <v>1</v>
      </c>
      <c r="N1140" s="51">
        <v>1</v>
      </c>
      <c r="O1140" s="51">
        <v>1</v>
      </c>
      <c r="P1140" s="51">
        <v>0</v>
      </c>
      <c r="Q1140" s="51">
        <v>1</v>
      </c>
      <c r="R1140" s="51">
        <v>1</v>
      </c>
      <c r="S1140" s="51">
        <v>1</v>
      </c>
      <c r="T1140" s="51">
        <v>1</v>
      </c>
      <c r="U1140" s="51">
        <v>1</v>
      </c>
      <c r="V1140" s="51" t="s">
        <v>1063</v>
      </c>
      <c r="W114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40" t="str">
        <f>IF(cto1255AMCO3[[#This Row],[Calificacion]]=1,"Aprobado","Subsanar")</f>
        <v>Subsanar</v>
      </c>
    </row>
    <row r="1141" spans="1:24" customFormat="1" hidden="1">
      <c r="A1141">
        <v>1140</v>
      </c>
      <c r="B1141" t="s">
        <v>1277</v>
      </c>
      <c r="C1141" s="13" t="s">
        <v>1278</v>
      </c>
      <c r="D1141" t="s">
        <v>1049</v>
      </c>
      <c r="E1141" s="26" t="s">
        <v>1279</v>
      </c>
      <c r="F1141" s="6">
        <v>142</v>
      </c>
      <c r="G1141" s="6">
        <v>138.70470800000001</v>
      </c>
      <c r="H1141" s="48">
        <v>142</v>
      </c>
      <c r="I1141" s="4">
        <f t="shared" si="60"/>
        <v>0</v>
      </c>
      <c r="J1141" s="10">
        <f t="shared" si="61"/>
        <v>0.06</v>
      </c>
      <c r="K1141" t="str">
        <f t="shared" si="62"/>
        <v>Dentro del rango</v>
      </c>
      <c r="L1141" s="48">
        <v>1</v>
      </c>
      <c r="M1141" s="48">
        <v>1</v>
      </c>
      <c r="N1141" s="48">
        <v>1</v>
      </c>
      <c r="O1141" s="48">
        <v>1</v>
      </c>
      <c r="P1141" s="48">
        <v>0</v>
      </c>
      <c r="Q1141" s="48">
        <v>1</v>
      </c>
      <c r="R1141" s="48">
        <v>1</v>
      </c>
      <c r="S1141" s="48">
        <v>1</v>
      </c>
      <c r="T1141" s="48">
        <v>1</v>
      </c>
      <c r="U1141" s="48">
        <v>1</v>
      </c>
      <c r="V1141" s="48" t="s">
        <v>1063</v>
      </c>
      <c r="W114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41" t="str">
        <f>IF(cto1255AMCO3[[#This Row],[Calificacion]]=1,"Aprobado","Subsanar")</f>
        <v>Subsanar</v>
      </c>
    </row>
    <row r="1142" spans="1:24" customFormat="1" hidden="1">
      <c r="A1142">
        <v>1141</v>
      </c>
      <c r="B1142" t="s">
        <v>1280</v>
      </c>
      <c r="C1142" s="13" t="s">
        <v>1281</v>
      </c>
      <c r="D1142" t="s">
        <v>1049</v>
      </c>
      <c r="E1142" s="26" t="s">
        <v>1282</v>
      </c>
      <c r="F1142" s="6">
        <v>143</v>
      </c>
      <c r="G1142" s="6">
        <v>140.180375</v>
      </c>
      <c r="H1142" s="51">
        <v>143</v>
      </c>
      <c r="I1142" s="4">
        <f t="shared" si="60"/>
        <v>0</v>
      </c>
      <c r="J1142" s="10">
        <f t="shared" si="61"/>
        <v>0.06</v>
      </c>
      <c r="K1142" t="str">
        <f t="shared" si="62"/>
        <v>Dentro del rango</v>
      </c>
      <c r="L1142" s="51">
        <v>1</v>
      </c>
      <c r="M1142" s="51">
        <v>1</v>
      </c>
      <c r="N1142" s="51">
        <v>1</v>
      </c>
      <c r="O1142" s="51">
        <v>1</v>
      </c>
      <c r="P1142" s="51">
        <v>0</v>
      </c>
      <c r="Q1142" s="51">
        <v>1</v>
      </c>
      <c r="R1142" s="51">
        <v>1</v>
      </c>
      <c r="S1142" s="51">
        <v>1</v>
      </c>
      <c r="T1142" s="51">
        <v>1</v>
      </c>
      <c r="U1142" s="51">
        <v>1</v>
      </c>
      <c r="V1142" s="51" t="s">
        <v>1063</v>
      </c>
      <c r="W114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42" t="str">
        <f>IF(cto1255AMCO3[[#This Row],[Calificacion]]=1,"Aprobado","Subsanar")</f>
        <v>Subsanar</v>
      </c>
    </row>
    <row r="1143" spans="1:24" customFormat="1" hidden="1">
      <c r="A1143">
        <v>1142</v>
      </c>
      <c r="B1143" t="s">
        <v>1283</v>
      </c>
      <c r="C1143" s="13" t="s">
        <v>1284</v>
      </c>
      <c r="D1143" t="s">
        <v>1049</v>
      </c>
      <c r="E1143" s="26" t="s">
        <v>1285</v>
      </c>
      <c r="F1143" s="6">
        <v>64</v>
      </c>
      <c r="G1143" s="6">
        <v>63.795668999999997</v>
      </c>
      <c r="H1143" s="48">
        <v>64</v>
      </c>
      <c r="I1143" s="4">
        <f t="shared" si="60"/>
        <v>0</v>
      </c>
      <c r="J1143" s="10">
        <f t="shared" si="61"/>
        <v>7.0000000000000007E-2</v>
      </c>
      <c r="K1143" t="str">
        <f t="shared" si="62"/>
        <v>Dentro del rango</v>
      </c>
      <c r="L1143" s="48">
        <v>1</v>
      </c>
      <c r="M1143" s="48">
        <v>1</v>
      </c>
      <c r="N1143" s="48">
        <v>1</v>
      </c>
      <c r="O1143" s="48">
        <v>1</v>
      </c>
      <c r="P1143" s="48">
        <v>0</v>
      </c>
      <c r="Q1143" s="48">
        <v>1</v>
      </c>
      <c r="R1143" s="48">
        <v>1</v>
      </c>
      <c r="S1143" s="48">
        <v>1</v>
      </c>
      <c r="T1143" s="48">
        <v>1</v>
      </c>
      <c r="U1143" s="48">
        <v>1</v>
      </c>
      <c r="V1143" s="48" t="s">
        <v>1063</v>
      </c>
      <c r="W114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43" t="str">
        <f>IF(cto1255AMCO3[[#This Row],[Calificacion]]=1,"Aprobado","Subsanar")</f>
        <v>Subsanar</v>
      </c>
    </row>
    <row r="1144" spans="1:24" customFormat="1" hidden="1">
      <c r="A1144">
        <v>1143</v>
      </c>
      <c r="B1144" t="s">
        <v>1286</v>
      </c>
      <c r="C1144" s="13" t="s">
        <v>1287</v>
      </c>
      <c r="D1144" t="s">
        <v>1049</v>
      </c>
      <c r="E1144" s="26" t="s">
        <v>1288</v>
      </c>
      <c r="F1144" s="6">
        <v>97</v>
      </c>
      <c r="G1144" s="6">
        <v>96.742939000000007</v>
      </c>
      <c r="H1144" s="51">
        <v>97</v>
      </c>
      <c r="I1144" s="4">
        <f t="shared" si="60"/>
        <v>0</v>
      </c>
      <c r="J1144" s="10">
        <f t="shared" si="61"/>
        <v>0.06</v>
      </c>
      <c r="K1144" t="str">
        <f t="shared" si="62"/>
        <v>Dentro del rango</v>
      </c>
      <c r="L1144" s="51">
        <v>1</v>
      </c>
      <c r="M1144" s="51">
        <v>1</v>
      </c>
      <c r="N1144" s="51">
        <v>1</v>
      </c>
      <c r="O1144" s="51">
        <v>1</v>
      </c>
      <c r="P1144" s="51">
        <v>0</v>
      </c>
      <c r="Q1144" s="51">
        <v>1</v>
      </c>
      <c r="R1144" s="51">
        <v>1</v>
      </c>
      <c r="S1144" s="51">
        <v>1</v>
      </c>
      <c r="T1144" s="51">
        <v>1</v>
      </c>
      <c r="U1144" s="51">
        <v>1</v>
      </c>
      <c r="V1144" s="51" t="s">
        <v>1063</v>
      </c>
      <c r="W114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44" t="str">
        <f>IF(cto1255AMCO3[[#This Row],[Calificacion]]=1,"Aprobado","Subsanar")</f>
        <v>Subsanar</v>
      </c>
    </row>
    <row r="1145" spans="1:24" customFormat="1" hidden="1">
      <c r="A1145">
        <v>1144</v>
      </c>
      <c r="B1145" t="s">
        <v>1289</v>
      </c>
      <c r="C1145" s="13" t="s">
        <v>1290</v>
      </c>
      <c r="D1145" t="s">
        <v>1049</v>
      </c>
      <c r="E1145" s="26" t="s">
        <v>1291</v>
      </c>
      <c r="F1145" s="6">
        <v>228</v>
      </c>
      <c r="G1145" s="6">
        <v>219.962197</v>
      </c>
      <c r="H1145" s="48">
        <v>228</v>
      </c>
      <c r="I1145" s="4">
        <f t="shared" si="60"/>
        <v>0</v>
      </c>
      <c r="J1145" s="10">
        <f t="shared" si="61"/>
        <v>0.06</v>
      </c>
      <c r="K1145" t="str">
        <f t="shared" si="62"/>
        <v>Dentro del rango</v>
      </c>
      <c r="L1145" s="48">
        <v>1</v>
      </c>
      <c r="M1145" s="48">
        <v>1</v>
      </c>
      <c r="N1145" s="48">
        <v>1</v>
      </c>
      <c r="O1145" s="48">
        <v>1</v>
      </c>
      <c r="P1145" s="48">
        <v>0</v>
      </c>
      <c r="Q1145" s="48">
        <v>1</v>
      </c>
      <c r="R1145" s="48">
        <v>1</v>
      </c>
      <c r="S1145" s="48">
        <v>1</v>
      </c>
      <c r="T1145" s="48">
        <v>1</v>
      </c>
      <c r="U1145" s="48">
        <v>1</v>
      </c>
      <c r="V1145" s="48" t="s">
        <v>1063</v>
      </c>
      <c r="W114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45" t="str">
        <f>IF(cto1255AMCO3[[#This Row],[Calificacion]]=1,"Aprobado","Subsanar")</f>
        <v>Subsanar</v>
      </c>
    </row>
    <row r="1146" spans="1:24" customFormat="1" hidden="1">
      <c r="A1146">
        <v>1145</v>
      </c>
      <c r="B1146" t="s">
        <v>1310</v>
      </c>
      <c r="C1146" s="13" t="s">
        <v>1311</v>
      </c>
      <c r="D1146" t="s">
        <v>1049</v>
      </c>
      <c r="E1146" s="26" t="s">
        <v>1312</v>
      </c>
      <c r="F1146" s="6">
        <v>144</v>
      </c>
      <c r="G1146" s="6">
        <v>144.30936199999999</v>
      </c>
      <c r="H1146" s="51">
        <v>144</v>
      </c>
      <c r="I1146" s="4">
        <f t="shared" si="60"/>
        <v>0</v>
      </c>
      <c r="J1146" s="10">
        <f t="shared" si="61"/>
        <v>0.06</v>
      </c>
      <c r="K1146" t="str">
        <f t="shared" si="62"/>
        <v>Dentro del rango</v>
      </c>
      <c r="L1146" s="51">
        <v>1</v>
      </c>
      <c r="M1146" s="51">
        <v>1</v>
      </c>
      <c r="N1146" s="51">
        <v>1</v>
      </c>
      <c r="O1146" s="51">
        <v>1</v>
      </c>
      <c r="P1146" s="51">
        <v>0</v>
      </c>
      <c r="Q1146" s="51">
        <v>1</v>
      </c>
      <c r="R1146" s="51">
        <v>1</v>
      </c>
      <c r="S1146" s="51">
        <v>1</v>
      </c>
      <c r="T1146" s="51">
        <v>1</v>
      </c>
      <c r="U1146" s="51">
        <v>1</v>
      </c>
      <c r="V1146" s="73" t="s">
        <v>6622</v>
      </c>
      <c r="W114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46" t="str">
        <f>IF(cto1255AMCO3[[#This Row],[Calificacion]]=1,"Aprobado","Subsanar")</f>
        <v>Subsanar</v>
      </c>
    </row>
    <row r="1147" spans="1:24" customFormat="1" hidden="1">
      <c r="A1147">
        <v>1146</v>
      </c>
      <c r="B1147" t="s">
        <v>1314</v>
      </c>
      <c r="C1147" s="13" t="s">
        <v>1315</v>
      </c>
      <c r="D1147" t="s">
        <v>1049</v>
      </c>
      <c r="E1147" s="26" t="s">
        <v>1316</v>
      </c>
      <c r="F1147" s="6">
        <v>149</v>
      </c>
      <c r="G1147" s="6">
        <v>148.876499</v>
      </c>
      <c r="H1147" s="48">
        <v>149</v>
      </c>
      <c r="I1147" s="4">
        <f t="shared" si="60"/>
        <v>0</v>
      </c>
      <c r="J1147" s="10">
        <f t="shared" si="61"/>
        <v>0.06</v>
      </c>
      <c r="K1147" t="str">
        <f t="shared" si="62"/>
        <v>Dentro del rango</v>
      </c>
      <c r="L1147" s="48">
        <v>1</v>
      </c>
      <c r="M1147" s="48">
        <v>1</v>
      </c>
      <c r="N1147" s="48">
        <v>1</v>
      </c>
      <c r="O1147" s="48">
        <v>1</v>
      </c>
      <c r="P1147" s="48">
        <v>0</v>
      </c>
      <c r="Q1147" s="48">
        <v>1</v>
      </c>
      <c r="R1147" s="48">
        <v>1</v>
      </c>
      <c r="S1147" s="48">
        <v>1</v>
      </c>
      <c r="T1147" s="48">
        <v>1</v>
      </c>
      <c r="U1147" s="48">
        <v>1</v>
      </c>
      <c r="V1147" s="48" t="s">
        <v>1313</v>
      </c>
      <c r="W114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47" t="str">
        <f>IF(cto1255AMCO3[[#This Row],[Calificacion]]=1,"Aprobado","Subsanar")</f>
        <v>Subsanar</v>
      </c>
    </row>
    <row r="1148" spans="1:24" customFormat="1" hidden="1">
      <c r="A1148">
        <v>1147</v>
      </c>
      <c r="B1148" t="s">
        <v>1317</v>
      </c>
      <c r="C1148" s="13" t="s">
        <v>1318</v>
      </c>
      <c r="D1148" t="s">
        <v>1049</v>
      </c>
      <c r="E1148" s="26" t="s">
        <v>1319</v>
      </c>
      <c r="F1148" s="6">
        <v>149</v>
      </c>
      <c r="G1148" s="6">
        <v>148.947542</v>
      </c>
      <c r="H1148" s="51">
        <v>149</v>
      </c>
      <c r="I1148" s="4">
        <f t="shared" si="60"/>
        <v>0</v>
      </c>
      <c r="J1148" s="10">
        <f t="shared" si="61"/>
        <v>0.06</v>
      </c>
      <c r="K1148" t="str">
        <f t="shared" si="62"/>
        <v>Dentro del rango</v>
      </c>
      <c r="L1148" s="51">
        <v>1</v>
      </c>
      <c r="M1148" s="51">
        <v>1</v>
      </c>
      <c r="N1148" s="51">
        <v>1</v>
      </c>
      <c r="O1148" s="51">
        <v>1</v>
      </c>
      <c r="P1148" s="51">
        <v>0</v>
      </c>
      <c r="Q1148" s="51">
        <v>1</v>
      </c>
      <c r="R1148" s="51">
        <v>1</v>
      </c>
      <c r="S1148" s="51">
        <v>1</v>
      </c>
      <c r="T1148" s="51">
        <v>1</v>
      </c>
      <c r="U1148" s="51">
        <v>1</v>
      </c>
      <c r="V1148" s="51" t="s">
        <v>1313</v>
      </c>
      <c r="W11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48" t="str">
        <f>IF(cto1255AMCO3[[#This Row],[Calificacion]]=1,"Aprobado","Subsanar")</f>
        <v>Subsanar</v>
      </c>
    </row>
    <row r="1149" spans="1:24" customFormat="1" hidden="1">
      <c r="A1149">
        <v>1148</v>
      </c>
      <c r="B1149" t="s">
        <v>1320</v>
      </c>
      <c r="C1149" s="13" t="s">
        <v>1321</v>
      </c>
      <c r="D1149" t="s">
        <v>1049</v>
      </c>
      <c r="E1149" s="26" t="s">
        <v>1322</v>
      </c>
      <c r="F1149" s="6">
        <v>69</v>
      </c>
      <c r="G1149" s="6">
        <v>69.514756000000006</v>
      </c>
      <c r="H1149" s="48">
        <v>69</v>
      </c>
      <c r="I1149" s="4">
        <f t="shared" si="60"/>
        <v>0</v>
      </c>
      <c r="J1149" s="10">
        <f t="shared" si="61"/>
        <v>7.0000000000000007E-2</v>
      </c>
      <c r="K1149" t="str">
        <f t="shared" si="62"/>
        <v>Dentro del rango</v>
      </c>
      <c r="L1149" s="48">
        <v>1</v>
      </c>
      <c r="M1149" s="48">
        <v>1</v>
      </c>
      <c r="N1149" s="48">
        <v>1</v>
      </c>
      <c r="O1149" s="48">
        <v>1</v>
      </c>
      <c r="P1149" s="48">
        <v>0</v>
      </c>
      <c r="Q1149" s="48">
        <v>1</v>
      </c>
      <c r="R1149" s="48">
        <v>1</v>
      </c>
      <c r="S1149" s="48">
        <v>1</v>
      </c>
      <c r="T1149" s="48">
        <v>1</v>
      </c>
      <c r="U1149" s="48">
        <v>1</v>
      </c>
      <c r="V1149" s="48" t="s">
        <v>1313</v>
      </c>
      <c r="W11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49" t="str">
        <f>IF(cto1255AMCO3[[#This Row],[Calificacion]]=1,"Aprobado","Subsanar")</f>
        <v>Subsanar</v>
      </c>
    </row>
    <row r="1150" spans="1:24" customFormat="1" hidden="1">
      <c r="A1150">
        <v>1149</v>
      </c>
      <c r="B1150" t="s">
        <v>1326</v>
      </c>
      <c r="C1150" s="13" t="s">
        <v>1327</v>
      </c>
      <c r="D1150" t="s">
        <v>1049</v>
      </c>
      <c r="E1150" s="26" t="s">
        <v>1328</v>
      </c>
      <c r="F1150" s="6">
        <v>155</v>
      </c>
      <c r="G1150" s="6">
        <v>155.23371399999999</v>
      </c>
      <c r="H1150" s="48">
        <v>155</v>
      </c>
      <c r="I1150" s="4">
        <f t="shared" si="60"/>
        <v>0</v>
      </c>
      <c r="J1150" s="10">
        <f t="shared" si="61"/>
        <v>0.06</v>
      </c>
      <c r="K1150" t="str">
        <f t="shared" si="62"/>
        <v>Dentro del rango</v>
      </c>
      <c r="L1150" s="48">
        <v>1</v>
      </c>
      <c r="M1150" s="48">
        <v>1</v>
      </c>
      <c r="N1150" s="48">
        <v>1</v>
      </c>
      <c r="O1150" s="48">
        <v>1</v>
      </c>
      <c r="P1150" s="48">
        <v>0</v>
      </c>
      <c r="Q1150" s="48">
        <v>1</v>
      </c>
      <c r="R1150" s="48">
        <v>1</v>
      </c>
      <c r="S1150" s="48">
        <v>1</v>
      </c>
      <c r="T1150" s="48">
        <v>1</v>
      </c>
      <c r="U1150" s="48">
        <v>1</v>
      </c>
      <c r="V1150" s="48" t="s">
        <v>1063</v>
      </c>
      <c r="W115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50" t="str">
        <f>IF(cto1255AMCO3[[#This Row],[Calificacion]]=1,"Aprobado","Subsanar")</f>
        <v>Subsanar</v>
      </c>
    </row>
    <row r="1151" spans="1:24" customFormat="1" hidden="1">
      <c r="A1151">
        <v>1150</v>
      </c>
      <c r="B1151" t="s">
        <v>1329</v>
      </c>
      <c r="C1151" s="13" t="s">
        <v>1330</v>
      </c>
      <c r="D1151" t="s">
        <v>1049</v>
      </c>
      <c r="E1151" s="26" t="s">
        <v>1331</v>
      </c>
      <c r="F1151" s="6">
        <v>156</v>
      </c>
      <c r="G1151" s="6">
        <v>156.32637199999999</v>
      </c>
      <c r="H1151" s="51">
        <v>156</v>
      </c>
      <c r="I1151" s="4">
        <f t="shared" si="60"/>
        <v>0</v>
      </c>
      <c r="J1151" s="10">
        <f t="shared" si="61"/>
        <v>0.06</v>
      </c>
      <c r="K1151" t="str">
        <f t="shared" si="62"/>
        <v>Dentro del rango</v>
      </c>
      <c r="L1151" s="51">
        <v>1</v>
      </c>
      <c r="M1151" s="51">
        <v>1</v>
      </c>
      <c r="N1151" s="51">
        <v>1</v>
      </c>
      <c r="O1151" s="51">
        <v>1</v>
      </c>
      <c r="P1151" s="51">
        <v>0</v>
      </c>
      <c r="Q1151" s="51">
        <v>1</v>
      </c>
      <c r="R1151" s="51">
        <v>1</v>
      </c>
      <c r="S1151" s="51">
        <v>1</v>
      </c>
      <c r="T1151" s="51">
        <v>1</v>
      </c>
      <c r="U1151" s="51">
        <v>1</v>
      </c>
      <c r="V1151" s="51" t="s">
        <v>1063</v>
      </c>
      <c r="W11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51" t="str">
        <f>IF(cto1255AMCO3[[#This Row],[Calificacion]]=1,"Aprobado","Subsanar")</f>
        <v>Subsanar</v>
      </c>
    </row>
    <row r="1152" spans="1:24" customFormat="1" hidden="1">
      <c r="A1152">
        <v>1151</v>
      </c>
      <c r="B1152" t="s">
        <v>1332</v>
      </c>
      <c r="C1152" s="13" t="s">
        <v>1333</v>
      </c>
      <c r="D1152" t="s">
        <v>1049</v>
      </c>
      <c r="E1152" s="26" t="s">
        <v>1334</v>
      </c>
      <c r="F1152" s="6">
        <v>86</v>
      </c>
      <c r="G1152" s="6">
        <v>85.757706999999996</v>
      </c>
      <c r="H1152" s="48">
        <v>86</v>
      </c>
      <c r="I1152" s="4">
        <f t="shared" si="60"/>
        <v>0</v>
      </c>
      <c r="J1152" s="10">
        <f t="shared" si="61"/>
        <v>0.06</v>
      </c>
      <c r="K1152" t="str">
        <f t="shared" si="62"/>
        <v>Dentro del rango</v>
      </c>
      <c r="L1152" s="48">
        <v>1</v>
      </c>
      <c r="M1152" s="48">
        <v>1</v>
      </c>
      <c r="N1152" s="48">
        <v>1</v>
      </c>
      <c r="O1152" s="48">
        <v>1</v>
      </c>
      <c r="P1152" s="48">
        <v>0</v>
      </c>
      <c r="Q1152" s="48">
        <v>1</v>
      </c>
      <c r="R1152" s="48">
        <v>1</v>
      </c>
      <c r="S1152" s="48">
        <v>1</v>
      </c>
      <c r="T1152" s="48">
        <v>1</v>
      </c>
      <c r="U1152" s="48">
        <v>1</v>
      </c>
      <c r="V1152" s="48" t="s">
        <v>1063</v>
      </c>
      <c r="W115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52" t="str">
        <f>IF(cto1255AMCO3[[#This Row],[Calificacion]]=1,"Aprobado","Subsanar")</f>
        <v>Subsanar</v>
      </c>
    </row>
    <row r="1153" spans="1:24" customFormat="1" hidden="1">
      <c r="A1153">
        <v>1152</v>
      </c>
      <c r="B1153" t="s">
        <v>1335</v>
      </c>
      <c r="C1153" s="13" t="s">
        <v>1336</v>
      </c>
      <c r="D1153" t="s">
        <v>1049</v>
      </c>
      <c r="E1153" s="26" t="s">
        <v>1337</v>
      </c>
      <c r="F1153" s="6">
        <v>88</v>
      </c>
      <c r="G1153" s="6">
        <v>87.987994</v>
      </c>
      <c r="H1153" s="51">
        <v>88</v>
      </c>
      <c r="I1153" s="4">
        <f t="shared" si="60"/>
        <v>0</v>
      </c>
      <c r="J1153" s="10">
        <f t="shared" si="61"/>
        <v>0.06</v>
      </c>
      <c r="K1153" t="str">
        <f t="shared" si="62"/>
        <v>Dentro del rango</v>
      </c>
      <c r="L1153" s="51">
        <v>1</v>
      </c>
      <c r="M1153" s="51">
        <v>1</v>
      </c>
      <c r="N1153" s="51">
        <v>1</v>
      </c>
      <c r="O1153" s="51">
        <v>1</v>
      </c>
      <c r="P1153" s="51">
        <v>0</v>
      </c>
      <c r="Q1153" s="51">
        <v>1</v>
      </c>
      <c r="R1153" s="51">
        <v>1</v>
      </c>
      <c r="S1153" s="51">
        <v>1</v>
      </c>
      <c r="T1153" s="51">
        <v>1</v>
      </c>
      <c r="U1153" s="51">
        <v>1</v>
      </c>
      <c r="V1153" s="51" t="s">
        <v>1063</v>
      </c>
      <c r="W115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53" t="str">
        <f>IF(cto1255AMCO3[[#This Row],[Calificacion]]=1,"Aprobado","Subsanar")</f>
        <v>Subsanar</v>
      </c>
    </row>
    <row r="1154" spans="1:24" customFormat="1" hidden="1">
      <c r="A1154">
        <v>1153</v>
      </c>
      <c r="B1154" t="s">
        <v>1338</v>
      </c>
      <c r="C1154" s="13" t="s">
        <v>1339</v>
      </c>
      <c r="D1154" t="s">
        <v>1049</v>
      </c>
      <c r="E1154" s="26" t="s">
        <v>1340</v>
      </c>
      <c r="F1154" s="6">
        <v>64</v>
      </c>
      <c r="G1154" s="6">
        <v>64.465577999999994</v>
      </c>
      <c r="H1154" s="48">
        <v>64</v>
      </c>
      <c r="I1154" s="4">
        <f t="shared" si="60"/>
        <v>0</v>
      </c>
      <c r="J1154" s="10">
        <f t="shared" si="61"/>
        <v>7.0000000000000007E-2</v>
      </c>
      <c r="K1154" t="str">
        <f t="shared" si="62"/>
        <v>Dentro del rango</v>
      </c>
      <c r="L1154" s="48">
        <v>1</v>
      </c>
      <c r="M1154" s="48">
        <v>1</v>
      </c>
      <c r="N1154" s="48">
        <v>1</v>
      </c>
      <c r="O1154" s="48">
        <v>1</v>
      </c>
      <c r="P1154" s="48">
        <v>0</v>
      </c>
      <c r="Q1154" s="48">
        <v>1</v>
      </c>
      <c r="R1154" s="48">
        <v>1</v>
      </c>
      <c r="S1154" s="48">
        <v>1</v>
      </c>
      <c r="T1154" s="48">
        <v>1</v>
      </c>
      <c r="U1154" s="48">
        <v>1</v>
      </c>
      <c r="V1154" s="48" t="s">
        <v>1063</v>
      </c>
      <c r="W115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54" t="str">
        <f>IF(cto1255AMCO3[[#This Row],[Calificacion]]=1,"Aprobado","Subsanar")</f>
        <v>Subsanar</v>
      </c>
    </row>
    <row r="1155" spans="1:24" customFormat="1" hidden="1">
      <c r="A1155">
        <v>1154</v>
      </c>
      <c r="B1155" t="s">
        <v>1359</v>
      </c>
      <c r="C1155" s="13" t="s">
        <v>1360</v>
      </c>
      <c r="D1155" t="s">
        <v>1049</v>
      </c>
      <c r="E1155" s="26" t="s">
        <v>1361</v>
      </c>
      <c r="F1155" s="6">
        <v>84</v>
      </c>
      <c r="G1155" s="6">
        <v>84.301945000000003</v>
      </c>
      <c r="H1155" s="51">
        <v>84</v>
      </c>
      <c r="I1155" s="4">
        <f t="shared" si="60"/>
        <v>0</v>
      </c>
      <c r="J1155" s="10">
        <f t="shared" si="61"/>
        <v>0.06</v>
      </c>
      <c r="K1155" t="str">
        <f t="shared" si="62"/>
        <v>Dentro del rango</v>
      </c>
      <c r="L1155" s="51">
        <v>1</v>
      </c>
      <c r="M1155" s="51">
        <v>1</v>
      </c>
      <c r="N1155" s="51">
        <v>1</v>
      </c>
      <c r="O1155" s="51">
        <v>1</v>
      </c>
      <c r="P1155" s="51">
        <v>0</v>
      </c>
      <c r="Q1155" s="51">
        <v>1</v>
      </c>
      <c r="R1155" s="51">
        <v>1</v>
      </c>
      <c r="S1155" s="51">
        <v>1</v>
      </c>
      <c r="T1155" s="51">
        <v>1</v>
      </c>
      <c r="U1155" s="51">
        <v>1</v>
      </c>
      <c r="V1155" s="51" t="s">
        <v>1063</v>
      </c>
      <c r="W115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55" t="str">
        <f>IF(cto1255AMCO3[[#This Row],[Calificacion]]=1,"Aprobado","Subsanar")</f>
        <v>Subsanar</v>
      </c>
    </row>
    <row r="1156" spans="1:24" customFormat="1" hidden="1">
      <c r="A1156">
        <v>1155</v>
      </c>
      <c r="B1156" t="s">
        <v>1362</v>
      </c>
      <c r="C1156" s="13" t="s">
        <v>1363</v>
      </c>
      <c r="D1156" t="s">
        <v>1049</v>
      </c>
      <c r="E1156" s="26" t="s">
        <v>1364</v>
      </c>
      <c r="F1156" s="6">
        <v>162</v>
      </c>
      <c r="G1156" s="6">
        <v>162.39130399999999</v>
      </c>
      <c r="H1156" s="48">
        <v>162</v>
      </c>
      <c r="I1156" s="4">
        <f t="shared" si="60"/>
        <v>0</v>
      </c>
      <c r="J1156" s="10">
        <f t="shared" si="61"/>
        <v>0.06</v>
      </c>
      <c r="K1156" t="str">
        <f t="shared" si="62"/>
        <v>Dentro del rango</v>
      </c>
      <c r="L1156" s="48">
        <v>1</v>
      </c>
      <c r="M1156" s="48">
        <v>1</v>
      </c>
      <c r="N1156" s="48">
        <v>1</v>
      </c>
      <c r="O1156" s="48">
        <v>1</v>
      </c>
      <c r="P1156" s="48">
        <v>0</v>
      </c>
      <c r="Q1156" s="48">
        <v>1</v>
      </c>
      <c r="R1156" s="48">
        <v>1</v>
      </c>
      <c r="S1156" s="48">
        <v>1</v>
      </c>
      <c r="T1156" s="48">
        <v>1</v>
      </c>
      <c r="U1156" s="48">
        <v>1</v>
      </c>
      <c r="V1156" s="48" t="s">
        <v>1063</v>
      </c>
      <c r="W115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56" t="str">
        <f>IF(cto1255AMCO3[[#This Row],[Calificacion]]=1,"Aprobado","Subsanar")</f>
        <v>Subsanar</v>
      </c>
    </row>
    <row r="1157" spans="1:24" customFormat="1" hidden="1">
      <c r="A1157">
        <v>1156</v>
      </c>
      <c r="B1157" t="s">
        <v>1365</v>
      </c>
      <c r="C1157" s="13" t="s">
        <v>1366</v>
      </c>
      <c r="D1157" t="s">
        <v>1049</v>
      </c>
      <c r="E1157" s="26" t="s">
        <v>1367</v>
      </c>
      <c r="F1157" s="6">
        <v>146</v>
      </c>
      <c r="G1157" s="6">
        <v>151.80391299999999</v>
      </c>
      <c r="H1157" s="51">
        <v>146</v>
      </c>
      <c r="I1157" s="4">
        <f t="shared" si="60"/>
        <v>0</v>
      </c>
      <c r="J1157" s="10">
        <f t="shared" si="61"/>
        <v>0.06</v>
      </c>
      <c r="K1157" t="str">
        <f t="shared" si="62"/>
        <v>Dentro del rango</v>
      </c>
      <c r="L1157" s="51">
        <v>1</v>
      </c>
      <c r="M1157" s="51">
        <v>1</v>
      </c>
      <c r="N1157" s="51">
        <v>1</v>
      </c>
      <c r="O1157" s="51">
        <v>1</v>
      </c>
      <c r="P1157" s="51">
        <v>0</v>
      </c>
      <c r="Q1157" s="51">
        <v>1</v>
      </c>
      <c r="R1157" s="51">
        <v>1</v>
      </c>
      <c r="S1157" s="51">
        <v>1</v>
      </c>
      <c r="T1157" s="51">
        <v>1</v>
      </c>
      <c r="U1157" s="51">
        <v>1</v>
      </c>
      <c r="V1157" s="51" t="s">
        <v>1063</v>
      </c>
      <c r="W115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57" t="str">
        <f>IF(cto1255AMCO3[[#This Row],[Calificacion]]=1,"Aprobado","Subsanar")</f>
        <v>Subsanar</v>
      </c>
    </row>
    <row r="1158" spans="1:24" customFormat="1" hidden="1">
      <c r="A1158">
        <v>1157</v>
      </c>
      <c r="B1158" t="s">
        <v>1368</v>
      </c>
      <c r="C1158" s="13" t="s">
        <v>1369</v>
      </c>
      <c r="D1158" t="s">
        <v>1049</v>
      </c>
      <c r="E1158" s="26" t="s">
        <v>1370</v>
      </c>
      <c r="F1158" s="6">
        <v>146</v>
      </c>
      <c r="G1158" s="6">
        <v>145.57319899999999</v>
      </c>
      <c r="H1158" s="48">
        <v>146</v>
      </c>
      <c r="I1158" s="4">
        <f t="shared" si="60"/>
        <v>0</v>
      </c>
      <c r="J1158" s="10">
        <f t="shared" si="61"/>
        <v>0.06</v>
      </c>
      <c r="K1158" t="str">
        <f t="shared" si="62"/>
        <v>Dentro del rango</v>
      </c>
      <c r="L1158" s="48">
        <v>1</v>
      </c>
      <c r="M1158" s="48">
        <v>1</v>
      </c>
      <c r="N1158" s="48">
        <v>1</v>
      </c>
      <c r="O1158" s="48">
        <v>1</v>
      </c>
      <c r="P1158" s="48">
        <v>0</v>
      </c>
      <c r="Q1158" s="48">
        <v>1</v>
      </c>
      <c r="R1158" s="48">
        <v>1</v>
      </c>
      <c r="S1158" s="48">
        <v>1</v>
      </c>
      <c r="T1158" s="48">
        <v>1</v>
      </c>
      <c r="U1158" s="48">
        <v>1</v>
      </c>
      <c r="V1158" s="48" t="s">
        <v>1063</v>
      </c>
      <c r="W115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58" t="str">
        <f>IF(cto1255AMCO3[[#This Row],[Calificacion]]=1,"Aprobado","Subsanar")</f>
        <v>Subsanar</v>
      </c>
    </row>
    <row r="1159" spans="1:24" customFormat="1" hidden="1">
      <c r="A1159">
        <v>1158</v>
      </c>
      <c r="B1159" t="s">
        <v>1413</v>
      </c>
      <c r="C1159" s="13" t="s">
        <v>1414</v>
      </c>
      <c r="D1159" t="s">
        <v>1049</v>
      </c>
      <c r="E1159" s="26" t="s">
        <v>1415</v>
      </c>
      <c r="F1159" s="6">
        <v>145</v>
      </c>
      <c r="G1159" s="6">
        <v>145.08309600000001</v>
      </c>
      <c r="H1159" s="51">
        <v>145</v>
      </c>
      <c r="I1159" s="4">
        <f t="shared" si="60"/>
        <v>0</v>
      </c>
      <c r="J1159" s="10">
        <f t="shared" si="61"/>
        <v>0.06</v>
      </c>
      <c r="K1159" t="str">
        <f t="shared" si="62"/>
        <v>Dentro del rango</v>
      </c>
      <c r="L1159" s="51">
        <v>1</v>
      </c>
      <c r="M1159" s="51">
        <v>1</v>
      </c>
      <c r="N1159" s="51">
        <v>1</v>
      </c>
      <c r="O1159" s="51">
        <v>1</v>
      </c>
      <c r="P1159" s="51">
        <v>0</v>
      </c>
      <c r="Q1159" s="51">
        <v>1</v>
      </c>
      <c r="R1159" s="51">
        <v>1</v>
      </c>
      <c r="S1159" s="51">
        <v>1</v>
      </c>
      <c r="T1159" s="51">
        <v>1</v>
      </c>
      <c r="U1159" s="51">
        <v>1</v>
      </c>
      <c r="V1159" s="51" t="s">
        <v>1063</v>
      </c>
      <c r="W115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59" t="str">
        <f>IF(cto1255AMCO3[[#This Row],[Calificacion]]=1,"Aprobado","Subsanar")</f>
        <v>Subsanar</v>
      </c>
    </row>
    <row r="1160" spans="1:24" customFormat="1" hidden="1">
      <c r="A1160">
        <v>1159</v>
      </c>
      <c r="B1160" t="s">
        <v>1416</v>
      </c>
      <c r="C1160" s="13" t="s">
        <v>1417</v>
      </c>
      <c r="D1160" t="s">
        <v>1049</v>
      </c>
      <c r="E1160" s="26" t="s">
        <v>1418</v>
      </c>
      <c r="F1160" s="6">
        <v>144</v>
      </c>
      <c r="G1160" s="6">
        <v>144.21724399999999</v>
      </c>
      <c r="H1160" s="48">
        <v>144</v>
      </c>
      <c r="I1160" s="4">
        <f t="shared" si="60"/>
        <v>0</v>
      </c>
      <c r="J1160" s="10">
        <f t="shared" si="61"/>
        <v>0.06</v>
      </c>
      <c r="K1160" t="str">
        <f t="shared" si="62"/>
        <v>Dentro del rango</v>
      </c>
      <c r="L1160" s="48">
        <v>1</v>
      </c>
      <c r="M1160" s="48">
        <v>1</v>
      </c>
      <c r="N1160" s="48">
        <v>1</v>
      </c>
      <c r="O1160" s="48">
        <v>1</v>
      </c>
      <c r="P1160" s="48">
        <v>0</v>
      </c>
      <c r="Q1160" s="48">
        <v>1</v>
      </c>
      <c r="R1160" s="48">
        <v>1</v>
      </c>
      <c r="S1160" s="48">
        <v>1</v>
      </c>
      <c r="T1160" s="48">
        <v>1</v>
      </c>
      <c r="U1160" s="48">
        <v>1</v>
      </c>
      <c r="V1160" s="48" t="s">
        <v>1063</v>
      </c>
      <c r="W116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60" t="str">
        <f>IF(cto1255AMCO3[[#This Row],[Calificacion]]=1,"Aprobado","Subsanar")</f>
        <v>Subsanar</v>
      </c>
    </row>
    <row r="1161" spans="1:24" customFormat="1" hidden="1">
      <c r="A1161">
        <v>1160</v>
      </c>
      <c r="B1161" t="s">
        <v>1419</v>
      </c>
      <c r="C1161" s="13" t="s">
        <v>1420</v>
      </c>
      <c r="D1161" t="s">
        <v>1049</v>
      </c>
      <c r="E1161" s="26" t="s">
        <v>1421</v>
      </c>
      <c r="F1161" s="6">
        <v>67</v>
      </c>
      <c r="G1161" s="6">
        <v>67.539469999999994</v>
      </c>
      <c r="H1161" s="51">
        <v>67</v>
      </c>
      <c r="I1161" s="4">
        <f t="shared" si="60"/>
        <v>0</v>
      </c>
      <c r="J1161" s="10">
        <f t="shared" si="61"/>
        <v>7.0000000000000007E-2</v>
      </c>
      <c r="K1161" t="str">
        <f t="shared" si="62"/>
        <v>Dentro del rango</v>
      </c>
      <c r="L1161" s="51">
        <v>1</v>
      </c>
      <c r="M1161" s="51">
        <v>1</v>
      </c>
      <c r="N1161" s="51">
        <v>1</v>
      </c>
      <c r="O1161" s="51">
        <v>1</v>
      </c>
      <c r="P1161" s="51">
        <v>0</v>
      </c>
      <c r="Q1161" s="51">
        <v>1</v>
      </c>
      <c r="R1161" s="51">
        <v>1</v>
      </c>
      <c r="S1161" s="51">
        <v>1</v>
      </c>
      <c r="T1161" s="51">
        <v>1</v>
      </c>
      <c r="U1161" s="51">
        <v>1</v>
      </c>
      <c r="V1161" s="51" t="s">
        <v>1063</v>
      </c>
      <c r="W116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61" t="str">
        <f>IF(cto1255AMCO3[[#This Row],[Calificacion]]=1,"Aprobado","Subsanar")</f>
        <v>Subsanar</v>
      </c>
    </row>
    <row r="1162" spans="1:24" customFormat="1" hidden="1">
      <c r="A1162">
        <v>1161</v>
      </c>
      <c r="B1162" t="s">
        <v>1422</v>
      </c>
      <c r="C1162" s="13" t="s">
        <v>1423</v>
      </c>
      <c r="D1162" t="s">
        <v>1049</v>
      </c>
      <c r="E1162" s="26" t="s">
        <v>1424</v>
      </c>
      <c r="F1162" s="6">
        <v>72</v>
      </c>
      <c r="G1162" s="6">
        <v>72.036544000000006</v>
      </c>
      <c r="H1162" s="48">
        <v>72</v>
      </c>
      <c r="I1162" s="4">
        <f t="shared" si="60"/>
        <v>0</v>
      </c>
      <c r="J1162" s="10">
        <f t="shared" si="61"/>
        <v>7.0000000000000007E-2</v>
      </c>
      <c r="K1162" t="str">
        <f t="shared" si="62"/>
        <v>Dentro del rango</v>
      </c>
      <c r="L1162" s="48">
        <v>1</v>
      </c>
      <c r="M1162" s="48">
        <v>1</v>
      </c>
      <c r="N1162" s="48">
        <v>1</v>
      </c>
      <c r="O1162" s="48">
        <v>1</v>
      </c>
      <c r="P1162" s="48">
        <v>0</v>
      </c>
      <c r="Q1162" s="48">
        <v>1</v>
      </c>
      <c r="R1162" s="48">
        <v>1</v>
      </c>
      <c r="S1162" s="48">
        <v>1</v>
      </c>
      <c r="T1162" s="48">
        <v>1</v>
      </c>
      <c r="U1162" s="48">
        <v>1</v>
      </c>
      <c r="V1162" s="48" t="s">
        <v>1063</v>
      </c>
      <c r="W116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62" t="str">
        <f>IF(cto1255AMCO3[[#This Row],[Calificacion]]=1,"Aprobado","Subsanar")</f>
        <v>Subsanar</v>
      </c>
    </row>
    <row r="1163" spans="1:24" customFormat="1" hidden="1">
      <c r="A1163">
        <v>1162</v>
      </c>
      <c r="B1163" t="s">
        <v>1425</v>
      </c>
      <c r="C1163" s="13" t="s">
        <v>1426</v>
      </c>
      <c r="D1163" t="s">
        <v>1049</v>
      </c>
      <c r="E1163" s="26" t="s">
        <v>1427</v>
      </c>
      <c r="F1163" s="6">
        <v>74</v>
      </c>
      <c r="G1163" s="6">
        <v>73.902411999999998</v>
      </c>
      <c r="H1163" s="51">
        <v>74</v>
      </c>
      <c r="I1163" s="4">
        <f t="shared" si="60"/>
        <v>0</v>
      </c>
      <c r="J1163" s="10">
        <f t="shared" si="61"/>
        <v>7.0000000000000007E-2</v>
      </c>
      <c r="K1163" t="str">
        <f t="shared" si="62"/>
        <v>Dentro del rango</v>
      </c>
      <c r="L1163" s="51">
        <v>1</v>
      </c>
      <c r="M1163" s="51">
        <v>1</v>
      </c>
      <c r="N1163" s="51">
        <v>1</v>
      </c>
      <c r="O1163" s="51">
        <v>1</v>
      </c>
      <c r="P1163" s="51">
        <v>0</v>
      </c>
      <c r="Q1163" s="51">
        <v>1</v>
      </c>
      <c r="R1163" s="51">
        <v>1</v>
      </c>
      <c r="S1163" s="51">
        <v>1</v>
      </c>
      <c r="T1163" s="51">
        <v>1</v>
      </c>
      <c r="U1163" s="51">
        <v>1</v>
      </c>
      <c r="V1163" s="51" t="s">
        <v>1063</v>
      </c>
      <c r="W116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63" t="str">
        <f>IF(cto1255AMCO3[[#This Row],[Calificacion]]=1,"Aprobado","Subsanar")</f>
        <v>Subsanar</v>
      </c>
    </row>
    <row r="1164" spans="1:24" customFormat="1" hidden="1">
      <c r="A1164">
        <v>1163</v>
      </c>
      <c r="B1164" t="s">
        <v>3807</v>
      </c>
      <c r="C1164" s="13" t="s">
        <v>3808</v>
      </c>
      <c r="D1164" t="s">
        <v>1430</v>
      </c>
      <c r="E1164" s="26" t="s">
        <v>3809</v>
      </c>
      <c r="F1164" s="6">
        <v>71</v>
      </c>
      <c r="G1164" s="6">
        <v>70.703982999999994</v>
      </c>
      <c r="H1164" s="48">
        <v>71</v>
      </c>
      <c r="I1164" s="32">
        <v>0</v>
      </c>
      <c r="J1164" s="59">
        <v>7.0000000000000007E-2</v>
      </c>
      <c r="K1164" s="48" t="s">
        <v>861</v>
      </c>
      <c r="L1164" s="48">
        <v>1</v>
      </c>
      <c r="M1164" s="48">
        <v>1</v>
      </c>
      <c r="N1164" s="48">
        <v>1</v>
      </c>
      <c r="O1164" s="48">
        <v>1</v>
      </c>
      <c r="P1164" s="48">
        <v>0</v>
      </c>
      <c r="Q1164" s="48">
        <v>1</v>
      </c>
      <c r="R1164" s="48">
        <v>1</v>
      </c>
      <c r="S1164" s="48">
        <v>1</v>
      </c>
      <c r="T1164" s="48">
        <v>1</v>
      </c>
      <c r="U1164" s="48">
        <v>1</v>
      </c>
      <c r="V1164" s="48" t="s">
        <v>3810</v>
      </c>
      <c r="W116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64" t="str">
        <f>IF(cto1255AMCO3[[#This Row],[Calificacion]]=1,"Aprobado","Subsanar")</f>
        <v>Subsanar</v>
      </c>
    </row>
    <row r="1165" spans="1:24" customFormat="1" hidden="1">
      <c r="A1165">
        <v>1164</v>
      </c>
      <c r="B1165" t="s">
        <v>3811</v>
      </c>
      <c r="C1165" s="13" t="s">
        <v>3812</v>
      </c>
      <c r="D1165" t="s">
        <v>1430</v>
      </c>
      <c r="E1165" s="26" t="s">
        <v>3813</v>
      </c>
      <c r="F1165" s="6">
        <v>81</v>
      </c>
      <c r="G1165" s="6">
        <v>81.065353000000002</v>
      </c>
      <c r="H1165" s="51">
        <v>81</v>
      </c>
      <c r="I1165" s="34">
        <v>0</v>
      </c>
      <c r="J1165" s="64">
        <v>0.06</v>
      </c>
      <c r="K1165" s="51" t="s">
        <v>861</v>
      </c>
      <c r="L1165" s="51">
        <v>1</v>
      </c>
      <c r="M1165" s="51">
        <v>1</v>
      </c>
      <c r="N1165" s="51">
        <v>1</v>
      </c>
      <c r="O1165" s="51">
        <v>1</v>
      </c>
      <c r="P1165" s="51">
        <v>0</v>
      </c>
      <c r="Q1165" s="51">
        <v>1</v>
      </c>
      <c r="R1165" s="51">
        <v>1</v>
      </c>
      <c r="S1165" s="51">
        <v>1</v>
      </c>
      <c r="T1165" s="51">
        <v>1</v>
      </c>
      <c r="U1165" s="51">
        <v>1</v>
      </c>
      <c r="V1165" s="51" t="s">
        <v>3810</v>
      </c>
      <c r="W116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65" t="str">
        <f>IF(cto1255AMCO3[[#This Row],[Calificacion]]=1,"Aprobado","Subsanar")</f>
        <v>Subsanar</v>
      </c>
    </row>
    <row r="1166" spans="1:24" customFormat="1" hidden="1">
      <c r="A1166">
        <v>1165</v>
      </c>
      <c r="B1166" t="s">
        <v>3814</v>
      </c>
      <c r="C1166" s="13" t="s">
        <v>3815</v>
      </c>
      <c r="D1166" t="s">
        <v>1430</v>
      </c>
      <c r="E1166" s="26" t="s">
        <v>3816</v>
      </c>
      <c r="F1166" s="6">
        <v>134</v>
      </c>
      <c r="G1166" s="6">
        <v>133.67801800000001</v>
      </c>
      <c r="H1166" s="48">
        <v>134</v>
      </c>
      <c r="I1166" s="32">
        <v>0</v>
      </c>
      <c r="J1166" s="59">
        <v>0.06</v>
      </c>
      <c r="K1166" s="48" t="s">
        <v>861</v>
      </c>
      <c r="L1166" s="48">
        <v>1</v>
      </c>
      <c r="M1166" s="48">
        <v>1</v>
      </c>
      <c r="N1166" s="48">
        <v>1</v>
      </c>
      <c r="O1166" s="48">
        <v>1</v>
      </c>
      <c r="P1166" s="48">
        <v>0</v>
      </c>
      <c r="Q1166" s="48">
        <v>1</v>
      </c>
      <c r="R1166" s="48">
        <v>1</v>
      </c>
      <c r="S1166" s="48">
        <v>1</v>
      </c>
      <c r="T1166" s="48">
        <v>1</v>
      </c>
      <c r="U1166" s="48">
        <v>1</v>
      </c>
      <c r="V1166" s="48" t="s">
        <v>3810</v>
      </c>
      <c r="W116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66" t="str">
        <f>IF(cto1255AMCO3[[#This Row],[Calificacion]]=1,"Aprobado","Subsanar")</f>
        <v>Subsanar</v>
      </c>
    </row>
    <row r="1167" spans="1:24" customFormat="1" hidden="1">
      <c r="A1167">
        <v>1166</v>
      </c>
      <c r="B1167" t="s">
        <v>3817</v>
      </c>
      <c r="C1167" s="13" t="s">
        <v>3818</v>
      </c>
      <c r="D1167" t="s">
        <v>1430</v>
      </c>
      <c r="E1167" s="26" t="s">
        <v>3819</v>
      </c>
      <c r="F1167" s="6">
        <v>68</v>
      </c>
      <c r="G1167" s="6">
        <v>68.103892000000002</v>
      </c>
      <c r="H1167" s="51">
        <v>68</v>
      </c>
      <c r="I1167" s="34">
        <v>0</v>
      </c>
      <c r="J1167" s="64">
        <v>7.0000000000000007E-2</v>
      </c>
      <c r="K1167" s="51" t="s">
        <v>861</v>
      </c>
      <c r="L1167" s="51">
        <v>1</v>
      </c>
      <c r="M1167" s="51">
        <v>1</v>
      </c>
      <c r="N1167" s="51">
        <v>1</v>
      </c>
      <c r="O1167" s="51">
        <v>1</v>
      </c>
      <c r="P1167" s="51">
        <v>0</v>
      </c>
      <c r="Q1167" s="51">
        <v>1</v>
      </c>
      <c r="R1167" s="51">
        <v>1</v>
      </c>
      <c r="S1167" s="51">
        <v>1</v>
      </c>
      <c r="T1167" s="51">
        <v>1</v>
      </c>
      <c r="U1167" s="51">
        <v>1</v>
      </c>
      <c r="V1167" s="51" t="s">
        <v>3810</v>
      </c>
      <c r="W116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67" t="str">
        <f>IF(cto1255AMCO3[[#This Row],[Calificacion]]=1,"Aprobado","Subsanar")</f>
        <v>Subsanar</v>
      </c>
    </row>
    <row r="1168" spans="1:24" customFormat="1" hidden="1">
      <c r="A1168">
        <v>1167</v>
      </c>
      <c r="B1168" t="s">
        <v>3820</v>
      </c>
      <c r="C1168" s="13" t="s">
        <v>3821</v>
      </c>
      <c r="D1168" t="s">
        <v>1430</v>
      </c>
      <c r="E1168" s="26" t="s">
        <v>3822</v>
      </c>
      <c r="F1168" s="6">
        <v>75</v>
      </c>
      <c r="G1168" s="6">
        <v>75.166659999999993</v>
      </c>
      <c r="H1168" s="51">
        <v>75</v>
      </c>
      <c r="I1168" s="34">
        <v>0</v>
      </c>
      <c r="J1168" s="64">
        <v>7.0000000000000007E-2</v>
      </c>
      <c r="K1168" s="51" t="s">
        <v>861</v>
      </c>
      <c r="L1168" s="51">
        <v>1</v>
      </c>
      <c r="M1168" s="51">
        <v>1</v>
      </c>
      <c r="N1168" s="51">
        <v>1</v>
      </c>
      <c r="O1168" s="51">
        <v>1</v>
      </c>
      <c r="P1168" s="51">
        <v>0</v>
      </c>
      <c r="Q1168" s="51">
        <v>1</v>
      </c>
      <c r="R1168" s="51">
        <v>1</v>
      </c>
      <c r="S1168" s="51">
        <v>1</v>
      </c>
      <c r="T1168" s="51">
        <v>1</v>
      </c>
      <c r="U1168" s="51">
        <v>1</v>
      </c>
      <c r="V1168" s="51" t="s">
        <v>3810</v>
      </c>
      <c r="W116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68" t="str">
        <f>IF(cto1255AMCO3[[#This Row],[Calificacion]]=1,"Aprobado","Subsanar")</f>
        <v>Subsanar</v>
      </c>
    </row>
    <row r="1169" spans="1:24" customFormat="1" hidden="1">
      <c r="A1169">
        <v>1168</v>
      </c>
      <c r="B1169" t="s">
        <v>3823</v>
      </c>
      <c r="C1169" s="13" t="s">
        <v>3824</v>
      </c>
      <c r="D1169" t="s">
        <v>1430</v>
      </c>
      <c r="E1169" s="26" t="s">
        <v>3825</v>
      </c>
      <c r="F1169" s="6">
        <v>142</v>
      </c>
      <c r="G1169" s="6">
        <v>142.41890900000001</v>
      </c>
      <c r="H1169" s="51">
        <v>142</v>
      </c>
      <c r="I1169" s="34">
        <v>0</v>
      </c>
      <c r="J1169" s="64">
        <v>0.06</v>
      </c>
      <c r="K1169" s="51" t="s">
        <v>861</v>
      </c>
      <c r="L1169" s="51">
        <v>1</v>
      </c>
      <c r="M1169" s="51">
        <v>1</v>
      </c>
      <c r="N1169" s="51">
        <v>1</v>
      </c>
      <c r="O1169" s="51">
        <v>1</v>
      </c>
      <c r="P1169" s="51">
        <v>0</v>
      </c>
      <c r="Q1169" s="51">
        <v>1</v>
      </c>
      <c r="R1169" s="51">
        <v>1</v>
      </c>
      <c r="S1169" s="51">
        <v>1</v>
      </c>
      <c r="T1169" s="51">
        <v>1</v>
      </c>
      <c r="U1169" s="51">
        <v>1</v>
      </c>
      <c r="V1169" s="51" t="s">
        <v>3810</v>
      </c>
      <c r="W116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69" t="str">
        <f>IF(cto1255AMCO3[[#This Row],[Calificacion]]=1,"Aprobado","Subsanar")</f>
        <v>Subsanar</v>
      </c>
    </row>
    <row r="1170" spans="1:24" customFormat="1" hidden="1">
      <c r="A1170">
        <v>1169</v>
      </c>
      <c r="B1170" t="s">
        <v>3826</v>
      </c>
      <c r="C1170" s="13" t="s">
        <v>3827</v>
      </c>
      <c r="D1170" t="s">
        <v>1430</v>
      </c>
      <c r="E1170" s="26" t="s">
        <v>3828</v>
      </c>
      <c r="F1170" s="6">
        <v>83</v>
      </c>
      <c r="G1170" s="6">
        <v>82.610878999999997</v>
      </c>
      <c r="H1170" s="48">
        <v>83</v>
      </c>
      <c r="I1170" s="32">
        <v>0</v>
      </c>
      <c r="J1170" s="59">
        <v>0.06</v>
      </c>
      <c r="K1170" s="48" t="s">
        <v>861</v>
      </c>
      <c r="L1170" s="48">
        <v>1</v>
      </c>
      <c r="M1170" s="48">
        <v>1</v>
      </c>
      <c r="N1170" s="48">
        <v>1</v>
      </c>
      <c r="O1170" s="48">
        <v>1</v>
      </c>
      <c r="P1170" s="48">
        <v>0</v>
      </c>
      <c r="Q1170" s="48">
        <v>1</v>
      </c>
      <c r="R1170" s="48">
        <v>1</v>
      </c>
      <c r="S1170" s="48">
        <v>1</v>
      </c>
      <c r="T1170" s="48">
        <v>1</v>
      </c>
      <c r="U1170" s="48">
        <v>1</v>
      </c>
      <c r="V1170" s="48" t="s">
        <v>3810</v>
      </c>
      <c r="W117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70" t="str">
        <f>IF(cto1255AMCO3[[#This Row],[Calificacion]]=1,"Aprobado","Subsanar")</f>
        <v>Subsanar</v>
      </c>
    </row>
    <row r="1171" spans="1:24" customFormat="1" hidden="1">
      <c r="A1171">
        <v>1170</v>
      </c>
      <c r="B1171" t="s">
        <v>3829</v>
      </c>
      <c r="C1171" s="13" t="s">
        <v>3830</v>
      </c>
      <c r="D1171" t="s">
        <v>1430</v>
      </c>
      <c r="E1171" s="26" t="s">
        <v>3831</v>
      </c>
      <c r="F1171" s="6">
        <v>76</v>
      </c>
      <c r="G1171" s="6">
        <v>75.828580000000002</v>
      </c>
      <c r="H1171" s="51">
        <v>76</v>
      </c>
      <c r="I1171" s="34">
        <v>0</v>
      </c>
      <c r="J1171" s="64">
        <v>7.0000000000000007E-2</v>
      </c>
      <c r="K1171" s="51" t="s">
        <v>861</v>
      </c>
      <c r="L1171" s="51">
        <v>1</v>
      </c>
      <c r="M1171" s="51">
        <v>1</v>
      </c>
      <c r="N1171" s="51">
        <v>1</v>
      </c>
      <c r="O1171" s="51">
        <v>1</v>
      </c>
      <c r="P1171" s="51">
        <v>0</v>
      </c>
      <c r="Q1171" s="51">
        <v>1</v>
      </c>
      <c r="R1171" s="51">
        <v>1</v>
      </c>
      <c r="S1171" s="51">
        <v>1</v>
      </c>
      <c r="T1171" s="51">
        <v>1</v>
      </c>
      <c r="U1171" s="51">
        <v>1</v>
      </c>
      <c r="V1171" s="51" t="s">
        <v>3810</v>
      </c>
      <c r="W117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71" t="str">
        <f>IF(cto1255AMCO3[[#This Row],[Calificacion]]=1,"Aprobado","Subsanar")</f>
        <v>Subsanar</v>
      </c>
    </row>
    <row r="1172" spans="1:24" customFormat="1" hidden="1">
      <c r="A1172">
        <v>1171</v>
      </c>
      <c r="B1172" t="s">
        <v>3832</v>
      </c>
      <c r="C1172" s="13" t="s">
        <v>3833</v>
      </c>
      <c r="D1172" t="s">
        <v>1430</v>
      </c>
      <c r="E1172" s="26" t="s">
        <v>3834</v>
      </c>
      <c r="F1172" s="6">
        <v>65</v>
      </c>
      <c r="G1172" s="6">
        <v>65.255070000000003</v>
      </c>
      <c r="H1172" s="48">
        <v>65</v>
      </c>
      <c r="I1172" s="32">
        <v>0</v>
      </c>
      <c r="J1172" s="59">
        <v>7.0000000000000007E-2</v>
      </c>
      <c r="K1172" s="48" t="s">
        <v>861</v>
      </c>
      <c r="L1172" s="48">
        <v>1</v>
      </c>
      <c r="M1172" s="48">
        <v>1</v>
      </c>
      <c r="N1172" s="48">
        <v>1</v>
      </c>
      <c r="O1172" s="48">
        <v>1</v>
      </c>
      <c r="P1172" s="48">
        <v>0</v>
      </c>
      <c r="Q1172" s="48">
        <v>1</v>
      </c>
      <c r="R1172" s="48">
        <v>1</v>
      </c>
      <c r="S1172" s="48">
        <v>1</v>
      </c>
      <c r="T1172" s="48">
        <v>1</v>
      </c>
      <c r="U1172" s="48">
        <v>1</v>
      </c>
      <c r="V1172" s="48" t="s">
        <v>3810</v>
      </c>
      <c r="W117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72" t="str">
        <f>IF(cto1255AMCO3[[#This Row],[Calificacion]]=1,"Aprobado","Subsanar")</f>
        <v>Subsanar</v>
      </c>
    </row>
    <row r="1173" spans="1:24" customFormat="1" hidden="1">
      <c r="A1173">
        <v>1172</v>
      </c>
      <c r="B1173" t="s">
        <v>3835</v>
      </c>
      <c r="C1173" s="13" t="s">
        <v>3836</v>
      </c>
      <c r="D1173" t="s">
        <v>1430</v>
      </c>
      <c r="E1173" s="26" t="s">
        <v>3837</v>
      </c>
      <c r="F1173" s="6">
        <v>74</v>
      </c>
      <c r="G1173" s="6">
        <v>73.670648999999997</v>
      </c>
      <c r="H1173" s="51">
        <v>74</v>
      </c>
      <c r="I1173" s="34">
        <v>0</v>
      </c>
      <c r="J1173" s="64">
        <v>7.0000000000000007E-2</v>
      </c>
      <c r="K1173" s="51" t="s">
        <v>861</v>
      </c>
      <c r="L1173" s="51">
        <v>1</v>
      </c>
      <c r="M1173" s="51">
        <v>1</v>
      </c>
      <c r="N1173" s="51">
        <v>1</v>
      </c>
      <c r="O1173" s="51">
        <v>1</v>
      </c>
      <c r="P1173" s="51">
        <v>0</v>
      </c>
      <c r="Q1173" s="51">
        <v>1</v>
      </c>
      <c r="R1173" s="51">
        <v>1</v>
      </c>
      <c r="S1173" s="51">
        <v>1</v>
      </c>
      <c r="T1173" s="51">
        <v>1</v>
      </c>
      <c r="U1173" s="51">
        <v>1</v>
      </c>
      <c r="V1173" s="51" t="s">
        <v>3810</v>
      </c>
      <c r="W117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73" t="str">
        <f>IF(cto1255AMCO3[[#This Row],[Calificacion]]=1,"Aprobado","Subsanar")</f>
        <v>Subsanar</v>
      </c>
    </row>
    <row r="1174" spans="1:24" customFormat="1" hidden="1">
      <c r="A1174">
        <v>1173</v>
      </c>
      <c r="B1174" t="s">
        <v>3838</v>
      </c>
      <c r="C1174" s="13" t="s">
        <v>3839</v>
      </c>
      <c r="D1174" t="s">
        <v>1430</v>
      </c>
      <c r="E1174" s="26" t="s">
        <v>3840</v>
      </c>
      <c r="F1174" s="6">
        <v>145</v>
      </c>
      <c r="G1174" s="6">
        <v>144.73065299999999</v>
      </c>
      <c r="H1174" s="48">
        <v>145</v>
      </c>
      <c r="I1174" s="32">
        <v>0</v>
      </c>
      <c r="J1174" s="59">
        <v>0.06</v>
      </c>
      <c r="K1174" s="48" t="s">
        <v>861</v>
      </c>
      <c r="L1174" s="48">
        <v>1</v>
      </c>
      <c r="M1174" s="48">
        <v>1</v>
      </c>
      <c r="N1174" s="48">
        <v>1</v>
      </c>
      <c r="O1174" s="48">
        <v>1</v>
      </c>
      <c r="P1174" s="48">
        <v>0</v>
      </c>
      <c r="Q1174" s="48">
        <v>1</v>
      </c>
      <c r="R1174" s="48">
        <v>1</v>
      </c>
      <c r="S1174" s="48">
        <v>1</v>
      </c>
      <c r="T1174" s="48">
        <v>1</v>
      </c>
      <c r="U1174" s="48">
        <v>1</v>
      </c>
      <c r="V1174" s="48" t="s">
        <v>3810</v>
      </c>
      <c r="W117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74" t="str">
        <f>IF(cto1255AMCO3[[#This Row],[Calificacion]]=1,"Aprobado","Subsanar")</f>
        <v>Subsanar</v>
      </c>
    </row>
    <row r="1175" spans="1:24" customFormat="1" hidden="1">
      <c r="A1175">
        <v>1174</v>
      </c>
      <c r="B1175" t="s">
        <v>3841</v>
      </c>
      <c r="C1175" s="13" t="s">
        <v>3842</v>
      </c>
      <c r="D1175" t="s">
        <v>1430</v>
      </c>
      <c r="E1175" s="26" t="s">
        <v>3843</v>
      </c>
      <c r="F1175" s="6">
        <v>147</v>
      </c>
      <c r="G1175" s="6">
        <v>146.932479</v>
      </c>
      <c r="H1175" s="51">
        <v>147</v>
      </c>
      <c r="I1175" s="34">
        <v>0</v>
      </c>
      <c r="J1175" s="64">
        <v>0.06</v>
      </c>
      <c r="K1175" s="51" t="s">
        <v>861</v>
      </c>
      <c r="L1175" s="51">
        <v>1</v>
      </c>
      <c r="M1175" s="51">
        <v>1</v>
      </c>
      <c r="N1175" s="51">
        <v>1</v>
      </c>
      <c r="O1175" s="51">
        <v>1</v>
      </c>
      <c r="P1175" s="51">
        <v>0</v>
      </c>
      <c r="Q1175" s="51">
        <v>1</v>
      </c>
      <c r="R1175" s="51">
        <v>1</v>
      </c>
      <c r="S1175" s="51">
        <v>1</v>
      </c>
      <c r="T1175" s="51">
        <v>1</v>
      </c>
      <c r="U1175" s="51">
        <v>1</v>
      </c>
      <c r="V1175" s="51" t="s">
        <v>3810</v>
      </c>
      <c r="W117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75" t="str">
        <f>IF(cto1255AMCO3[[#This Row],[Calificacion]]=1,"Aprobado","Subsanar")</f>
        <v>Subsanar</v>
      </c>
    </row>
    <row r="1176" spans="1:24" customFormat="1" hidden="1">
      <c r="A1176">
        <v>1175</v>
      </c>
      <c r="B1176" t="s">
        <v>3844</v>
      </c>
      <c r="C1176" s="13" t="s">
        <v>3845</v>
      </c>
      <c r="D1176" t="s">
        <v>1430</v>
      </c>
      <c r="E1176" s="26" t="s">
        <v>3846</v>
      </c>
      <c r="F1176" s="6">
        <v>152</v>
      </c>
      <c r="G1176" s="6">
        <v>152.082067</v>
      </c>
      <c r="H1176" s="48">
        <v>152</v>
      </c>
      <c r="I1176" s="32">
        <v>0</v>
      </c>
      <c r="J1176" s="59">
        <v>0.06</v>
      </c>
      <c r="K1176" s="48" t="s">
        <v>861</v>
      </c>
      <c r="L1176" s="48">
        <v>1</v>
      </c>
      <c r="M1176" s="48">
        <v>1</v>
      </c>
      <c r="N1176" s="48">
        <v>1</v>
      </c>
      <c r="O1176" s="48">
        <v>1</v>
      </c>
      <c r="P1176" s="48">
        <v>0</v>
      </c>
      <c r="Q1176" s="48">
        <v>1</v>
      </c>
      <c r="R1176" s="48">
        <v>1</v>
      </c>
      <c r="S1176" s="48">
        <v>1</v>
      </c>
      <c r="T1176" s="48">
        <v>1</v>
      </c>
      <c r="U1176" s="48">
        <v>1</v>
      </c>
      <c r="V1176" s="48" t="s">
        <v>3847</v>
      </c>
      <c r="W117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76" t="str">
        <f>IF(cto1255AMCO3[[#This Row],[Calificacion]]=1,"Aprobado","Subsanar")</f>
        <v>Subsanar</v>
      </c>
    </row>
    <row r="1177" spans="1:24" customFormat="1" hidden="1">
      <c r="A1177">
        <v>1176</v>
      </c>
      <c r="B1177" t="s">
        <v>3848</v>
      </c>
      <c r="C1177" s="13" t="s">
        <v>3849</v>
      </c>
      <c r="D1177" t="s">
        <v>1430</v>
      </c>
      <c r="E1177" s="26" t="s">
        <v>3850</v>
      </c>
      <c r="F1177" s="6">
        <v>41</v>
      </c>
      <c r="G1177" s="6">
        <v>41.523249999999997</v>
      </c>
      <c r="H1177" s="51">
        <v>41</v>
      </c>
      <c r="I1177" s="34">
        <v>0</v>
      </c>
      <c r="J1177" s="64">
        <v>7.0000000000000007E-2</v>
      </c>
      <c r="K1177" s="51" t="s">
        <v>861</v>
      </c>
      <c r="L1177" s="51">
        <v>1</v>
      </c>
      <c r="M1177" s="51">
        <v>1</v>
      </c>
      <c r="N1177" s="51">
        <v>1</v>
      </c>
      <c r="O1177" s="51">
        <v>1</v>
      </c>
      <c r="P1177" s="51">
        <v>0</v>
      </c>
      <c r="Q1177" s="51">
        <v>1</v>
      </c>
      <c r="R1177" s="51">
        <v>1</v>
      </c>
      <c r="S1177" s="51">
        <v>1</v>
      </c>
      <c r="T1177" s="51">
        <v>1</v>
      </c>
      <c r="U1177" s="51">
        <v>1</v>
      </c>
      <c r="V1177" s="51" t="s">
        <v>3810</v>
      </c>
      <c r="W117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77" t="str">
        <f>IF(cto1255AMCO3[[#This Row],[Calificacion]]=1,"Aprobado","Subsanar")</f>
        <v>Subsanar</v>
      </c>
    </row>
    <row r="1178" spans="1:24" customFormat="1" hidden="1">
      <c r="A1178">
        <v>1177</v>
      </c>
      <c r="B1178" t="s">
        <v>3851</v>
      </c>
      <c r="C1178" s="13" t="s">
        <v>3852</v>
      </c>
      <c r="D1178" t="s">
        <v>1430</v>
      </c>
      <c r="E1178" s="26" t="s">
        <v>3853</v>
      </c>
      <c r="F1178" s="6">
        <v>146</v>
      </c>
      <c r="G1178" s="6">
        <v>145.61366200000001</v>
      </c>
      <c r="H1178" s="48">
        <v>146</v>
      </c>
      <c r="I1178" s="32">
        <v>0</v>
      </c>
      <c r="J1178" s="59">
        <v>0.06</v>
      </c>
      <c r="K1178" s="48" t="s">
        <v>861</v>
      </c>
      <c r="L1178" s="48">
        <v>1</v>
      </c>
      <c r="M1178" s="48">
        <v>1</v>
      </c>
      <c r="N1178" s="48">
        <v>1</v>
      </c>
      <c r="O1178" s="48">
        <v>1</v>
      </c>
      <c r="P1178" s="48">
        <v>0</v>
      </c>
      <c r="Q1178" s="48">
        <v>1</v>
      </c>
      <c r="R1178" s="48">
        <v>1</v>
      </c>
      <c r="S1178" s="48">
        <v>1</v>
      </c>
      <c r="T1178" s="48">
        <v>1</v>
      </c>
      <c r="U1178" s="48">
        <v>1</v>
      </c>
      <c r="V1178" s="48" t="s">
        <v>3810</v>
      </c>
      <c r="W117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78" t="str">
        <f>IF(cto1255AMCO3[[#This Row],[Calificacion]]=1,"Aprobado","Subsanar")</f>
        <v>Subsanar</v>
      </c>
    </row>
    <row r="1179" spans="1:24" customFormat="1" hidden="1">
      <c r="A1179">
        <v>1178</v>
      </c>
      <c r="B1179" t="s">
        <v>3854</v>
      </c>
      <c r="C1179" s="13" t="s">
        <v>3855</v>
      </c>
      <c r="D1179" t="s">
        <v>1430</v>
      </c>
      <c r="E1179" s="26" t="s">
        <v>3856</v>
      </c>
      <c r="F1179" s="6">
        <v>148</v>
      </c>
      <c r="G1179" s="6">
        <v>147.81243900000001</v>
      </c>
      <c r="H1179" s="51">
        <v>148</v>
      </c>
      <c r="I1179" s="34">
        <v>0</v>
      </c>
      <c r="J1179" s="64">
        <v>0.06</v>
      </c>
      <c r="K1179" s="51" t="s">
        <v>861</v>
      </c>
      <c r="L1179" s="51">
        <v>1</v>
      </c>
      <c r="M1179" s="51">
        <v>1</v>
      </c>
      <c r="N1179" s="51">
        <v>1</v>
      </c>
      <c r="O1179" s="51">
        <v>1</v>
      </c>
      <c r="P1179" s="51">
        <v>0</v>
      </c>
      <c r="Q1179" s="51">
        <v>1</v>
      </c>
      <c r="R1179" s="51">
        <v>1</v>
      </c>
      <c r="S1179" s="51">
        <v>1</v>
      </c>
      <c r="T1179" s="51">
        <v>1</v>
      </c>
      <c r="U1179" s="51">
        <v>1</v>
      </c>
      <c r="V1179" s="51" t="s">
        <v>3810</v>
      </c>
      <c r="W117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79" t="str">
        <f>IF(cto1255AMCO3[[#This Row],[Calificacion]]=1,"Aprobado","Subsanar")</f>
        <v>Subsanar</v>
      </c>
    </row>
    <row r="1180" spans="1:24" customFormat="1" hidden="1">
      <c r="A1180">
        <v>1179</v>
      </c>
      <c r="B1180" t="s">
        <v>3857</v>
      </c>
      <c r="C1180" s="13" t="s">
        <v>3858</v>
      </c>
      <c r="D1180" t="s">
        <v>1430</v>
      </c>
      <c r="E1180" s="26" t="s">
        <v>3859</v>
      </c>
      <c r="F1180" s="6">
        <v>147</v>
      </c>
      <c r="G1180" s="6">
        <v>147.08265800000001</v>
      </c>
      <c r="H1180" s="48">
        <v>147</v>
      </c>
      <c r="I1180" s="32">
        <v>0</v>
      </c>
      <c r="J1180" s="59">
        <v>0.06</v>
      </c>
      <c r="K1180" s="48" t="s">
        <v>861</v>
      </c>
      <c r="L1180" s="48">
        <v>1</v>
      </c>
      <c r="M1180" s="48">
        <v>1</v>
      </c>
      <c r="N1180" s="48">
        <v>1</v>
      </c>
      <c r="O1180" s="48">
        <v>1</v>
      </c>
      <c r="P1180" s="48">
        <v>0</v>
      </c>
      <c r="Q1180" s="48">
        <v>1</v>
      </c>
      <c r="R1180" s="48">
        <v>1</v>
      </c>
      <c r="S1180" s="48">
        <v>1</v>
      </c>
      <c r="T1180" s="48">
        <v>1</v>
      </c>
      <c r="U1180" s="48">
        <v>1</v>
      </c>
      <c r="V1180" s="48" t="s">
        <v>3810</v>
      </c>
      <c r="W118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80" t="str">
        <f>IF(cto1255AMCO3[[#This Row],[Calificacion]]=1,"Aprobado","Subsanar")</f>
        <v>Subsanar</v>
      </c>
    </row>
    <row r="1181" spans="1:24" customFormat="1" hidden="1">
      <c r="A1181">
        <v>1180</v>
      </c>
      <c r="B1181" t="s">
        <v>3860</v>
      </c>
      <c r="C1181" s="13" t="s">
        <v>3861</v>
      </c>
      <c r="D1181" t="s">
        <v>1430</v>
      </c>
      <c r="E1181" s="26" t="s">
        <v>3862</v>
      </c>
      <c r="F1181" s="6">
        <v>141</v>
      </c>
      <c r="G1181" s="6">
        <v>140.09331399999999</v>
      </c>
      <c r="H1181" s="51">
        <v>141</v>
      </c>
      <c r="I1181" s="34">
        <v>0</v>
      </c>
      <c r="J1181" s="64">
        <v>0.06</v>
      </c>
      <c r="K1181" s="51" t="s">
        <v>861</v>
      </c>
      <c r="L1181" s="51">
        <v>1</v>
      </c>
      <c r="M1181" s="51">
        <v>1</v>
      </c>
      <c r="N1181" s="51">
        <v>1</v>
      </c>
      <c r="O1181" s="51">
        <v>1</v>
      </c>
      <c r="P1181" s="51">
        <v>0</v>
      </c>
      <c r="Q1181" s="51">
        <v>1</v>
      </c>
      <c r="R1181" s="51">
        <v>1</v>
      </c>
      <c r="S1181" s="51">
        <v>1</v>
      </c>
      <c r="T1181" s="51">
        <v>1</v>
      </c>
      <c r="U1181" s="51">
        <v>1</v>
      </c>
      <c r="V1181" s="51" t="s">
        <v>3810</v>
      </c>
      <c r="W118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81" t="str">
        <f>IF(cto1255AMCO3[[#This Row],[Calificacion]]=1,"Aprobado","Subsanar")</f>
        <v>Subsanar</v>
      </c>
    </row>
    <row r="1182" spans="1:24" customFormat="1" hidden="1">
      <c r="A1182">
        <v>1181</v>
      </c>
      <c r="B1182" t="s">
        <v>3863</v>
      </c>
      <c r="C1182" s="13" t="s">
        <v>3864</v>
      </c>
      <c r="D1182" t="s">
        <v>1430</v>
      </c>
      <c r="E1182" s="26" t="s">
        <v>3865</v>
      </c>
      <c r="F1182" s="6">
        <v>139</v>
      </c>
      <c r="G1182" s="6">
        <v>140.089394</v>
      </c>
      <c r="H1182" s="48">
        <v>139</v>
      </c>
      <c r="I1182" s="32">
        <v>0</v>
      </c>
      <c r="J1182" s="59">
        <v>0.06</v>
      </c>
      <c r="K1182" s="48" t="s">
        <v>861</v>
      </c>
      <c r="L1182" s="48">
        <v>1</v>
      </c>
      <c r="M1182" s="48">
        <v>1</v>
      </c>
      <c r="N1182" s="48">
        <v>1</v>
      </c>
      <c r="O1182" s="48">
        <v>1</v>
      </c>
      <c r="P1182" s="48">
        <v>0</v>
      </c>
      <c r="Q1182" s="48">
        <v>1</v>
      </c>
      <c r="R1182" s="48">
        <v>1</v>
      </c>
      <c r="S1182" s="48">
        <v>1</v>
      </c>
      <c r="T1182" s="48">
        <v>1</v>
      </c>
      <c r="U1182" s="48">
        <v>1</v>
      </c>
      <c r="V1182" s="48" t="s">
        <v>3810</v>
      </c>
      <c r="W118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82" t="str">
        <f>IF(cto1255AMCO3[[#This Row],[Calificacion]]=1,"Aprobado","Subsanar")</f>
        <v>Subsanar</v>
      </c>
    </row>
    <row r="1183" spans="1:24" customFormat="1" hidden="1">
      <c r="A1183">
        <v>1182</v>
      </c>
      <c r="B1183" t="s">
        <v>3866</v>
      </c>
      <c r="C1183" s="13" t="s">
        <v>3867</v>
      </c>
      <c r="D1183" t="s">
        <v>1430</v>
      </c>
      <c r="E1183" s="26" t="s">
        <v>3868</v>
      </c>
      <c r="F1183" s="6">
        <v>140</v>
      </c>
      <c r="G1183" s="6">
        <v>142.6523</v>
      </c>
      <c r="H1183" s="51">
        <v>140</v>
      </c>
      <c r="I1183" s="34">
        <v>0</v>
      </c>
      <c r="J1183" s="64">
        <v>0.06</v>
      </c>
      <c r="K1183" s="51" t="s">
        <v>861</v>
      </c>
      <c r="L1183" s="51">
        <v>1</v>
      </c>
      <c r="M1183" s="51">
        <v>1</v>
      </c>
      <c r="N1183" s="51">
        <v>1</v>
      </c>
      <c r="O1183" s="51">
        <v>1</v>
      </c>
      <c r="P1183" s="51">
        <v>0</v>
      </c>
      <c r="Q1183" s="51">
        <v>1</v>
      </c>
      <c r="R1183" s="51">
        <v>1</v>
      </c>
      <c r="S1183" s="51">
        <v>1</v>
      </c>
      <c r="T1183" s="51">
        <v>1</v>
      </c>
      <c r="U1183" s="51">
        <v>1</v>
      </c>
      <c r="V1183" s="51" t="s">
        <v>3810</v>
      </c>
      <c r="W118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83" t="str">
        <f>IF(cto1255AMCO3[[#This Row],[Calificacion]]=1,"Aprobado","Subsanar")</f>
        <v>Subsanar</v>
      </c>
    </row>
    <row r="1184" spans="1:24" customFormat="1" hidden="1">
      <c r="A1184">
        <v>1183</v>
      </c>
      <c r="B1184" t="s">
        <v>3869</v>
      </c>
      <c r="C1184" s="13" t="s">
        <v>3870</v>
      </c>
      <c r="D1184" t="s">
        <v>1430</v>
      </c>
      <c r="E1184" s="26" t="s">
        <v>3871</v>
      </c>
      <c r="F1184" s="6">
        <v>139</v>
      </c>
      <c r="G1184" s="6">
        <v>140.091341</v>
      </c>
      <c r="H1184" s="48">
        <v>139</v>
      </c>
      <c r="I1184" s="32">
        <v>0</v>
      </c>
      <c r="J1184" s="59">
        <v>0.06</v>
      </c>
      <c r="K1184" s="48" t="s">
        <v>861</v>
      </c>
      <c r="L1184" s="48">
        <v>1</v>
      </c>
      <c r="M1184" s="48">
        <v>1</v>
      </c>
      <c r="N1184" s="48">
        <v>1</v>
      </c>
      <c r="O1184" s="48">
        <v>1</v>
      </c>
      <c r="P1184" s="48">
        <v>0</v>
      </c>
      <c r="Q1184" s="48">
        <v>1</v>
      </c>
      <c r="R1184" s="48">
        <v>1</v>
      </c>
      <c r="S1184" s="48">
        <v>1</v>
      </c>
      <c r="T1184" s="48">
        <v>1</v>
      </c>
      <c r="U1184" s="48">
        <v>1</v>
      </c>
      <c r="V1184" s="48" t="s">
        <v>3810</v>
      </c>
      <c r="W118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84" t="str">
        <f>IF(cto1255AMCO3[[#This Row],[Calificacion]]=1,"Aprobado","Subsanar")</f>
        <v>Subsanar</v>
      </c>
    </row>
    <row r="1185" spans="1:24" customFormat="1" hidden="1">
      <c r="A1185">
        <v>1184</v>
      </c>
      <c r="B1185" t="s">
        <v>3872</v>
      </c>
      <c r="C1185" s="13" t="s">
        <v>3873</v>
      </c>
      <c r="D1185" t="s">
        <v>1430</v>
      </c>
      <c r="E1185" s="26" t="s">
        <v>3874</v>
      </c>
      <c r="F1185" s="6">
        <v>139</v>
      </c>
      <c r="G1185" s="6">
        <v>140.09350599999999</v>
      </c>
      <c r="H1185" s="51">
        <v>139</v>
      </c>
      <c r="I1185" s="34">
        <v>0</v>
      </c>
      <c r="J1185" s="64">
        <v>0.06</v>
      </c>
      <c r="K1185" s="51" t="s">
        <v>861</v>
      </c>
      <c r="L1185" s="51">
        <v>1</v>
      </c>
      <c r="M1185" s="51">
        <v>1</v>
      </c>
      <c r="N1185" s="51">
        <v>1</v>
      </c>
      <c r="O1185" s="51">
        <v>1</v>
      </c>
      <c r="P1185" s="51">
        <v>0</v>
      </c>
      <c r="Q1185" s="51">
        <v>1</v>
      </c>
      <c r="R1185" s="51">
        <v>1</v>
      </c>
      <c r="S1185" s="51">
        <v>1</v>
      </c>
      <c r="T1185" s="51">
        <v>1</v>
      </c>
      <c r="U1185" s="51">
        <v>1</v>
      </c>
      <c r="V1185" s="51" t="s">
        <v>3810</v>
      </c>
      <c r="W118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85" t="str">
        <f>IF(cto1255AMCO3[[#This Row],[Calificacion]]=1,"Aprobado","Subsanar")</f>
        <v>Subsanar</v>
      </c>
    </row>
    <row r="1186" spans="1:24" customFormat="1" hidden="1">
      <c r="A1186">
        <v>1185</v>
      </c>
      <c r="B1186" t="s">
        <v>3875</v>
      </c>
      <c r="C1186" s="13" t="s">
        <v>3876</v>
      </c>
      <c r="D1186" t="s">
        <v>1430</v>
      </c>
      <c r="E1186" s="26" t="s">
        <v>3877</v>
      </c>
      <c r="F1186" s="6">
        <v>145</v>
      </c>
      <c r="G1186" s="6">
        <v>140.08694700000001</v>
      </c>
      <c r="H1186" s="48">
        <v>145</v>
      </c>
      <c r="I1186" s="32">
        <v>0</v>
      </c>
      <c r="J1186" s="59">
        <v>0.06</v>
      </c>
      <c r="K1186" s="48" t="s">
        <v>861</v>
      </c>
      <c r="L1186" s="48">
        <v>1</v>
      </c>
      <c r="M1186" s="48">
        <v>0</v>
      </c>
      <c r="N1186" s="48">
        <v>1</v>
      </c>
      <c r="O1186" s="48">
        <v>1</v>
      </c>
      <c r="P1186" s="48">
        <v>0</v>
      </c>
      <c r="Q1186" s="48">
        <v>1</v>
      </c>
      <c r="R1186" s="48">
        <v>1</v>
      </c>
      <c r="S1186" s="48">
        <v>1</v>
      </c>
      <c r="T1186" s="48">
        <v>1</v>
      </c>
      <c r="U1186" s="48">
        <v>1</v>
      </c>
      <c r="V1186" s="48" t="s">
        <v>3878</v>
      </c>
      <c r="W118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186" t="str">
        <f>IF(cto1255AMCO3[[#This Row],[Calificacion]]=1,"Aprobado","Subsanar")</f>
        <v>Subsanar</v>
      </c>
    </row>
    <row r="1187" spans="1:24" customFormat="1" hidden="1">
      <c r="A1187">
        <v>1186</v>
      </c>
      <c r="B1187" t="s">
        <v>3879</v>
      </c>
      <c r="C1187" s="13" t="s">
        <v>3880</v>
      </c>
      <c r="D1187" t="s">
        <v>1430</v>
      </c>
      <c r="E1187" s="26" t="s">
        <v>3881</v>
      </c>
      <c r="F1187" s="6">
        <v>140</v>
      </c>
      <c r="G1187" s="6">
        <v>140.26177999999999</v>
      </c>
      <c r="H1187" s="48">
        <v>140</v>
      </c>
      <c r="I1187" s="32">
        <v>0</v>
      </c>
      <c r="J1187" s="59">
        <v>0.06</v>
      </c>
      <c r="K1187" s="48" t="s">
        <v>861</v>
      </c>
      <c r="L1187" s="48">
        <v>1</v>
      </c>
      <c r="M1187" s="48">
        <v>1</v>
      </c>
      <c r="N1187" s="48">
        <v>1</v>
      </c>
      <c r="O1187" s="48">
        <v>1</v>
      </c>
      <c r="P1187" s="48">
        <v>0</v>
      </c>
      <c r="Q1187" s="48">
        <v>1</v>
      </c>
      <c r="R1187" s="48">
        <v>1</v>
      </c>
      <c r="S1187" s="48">
        <v>1</v>
      </c>
      <c r="T1187" s="48">
        <v>1</v>
      </c>
      <c r="U1187" s="48">
        <v>1</v>
      </c>
      <c r="V1187" s="48" t="s">
        <v>3810</v>
      </c>
      <c r="W118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87" t="str">
        <f>IF(cto1255AMCO3[[#This Row],[Calificacion]]=1,"Aprobado","Subsanar")</f>
        <v>Subsanar</v>
      </c>
    </row>
    <row r="1188" spans="1:24" customFormat="1" hidden="1">
      <c r="A1188">
        <v>1187</v>
      </c>
      <c r="B1188" t="s">
        <v>3882</v>
      </c>
      <c r="C1188" s="13" t="s">
        <v>3883</v>
      </c>
      <c r="D1188" t="s">
        <v>1430</v>
      </c>
      <c r="E1188" s="26" t="s">
        <v>3884</v>
      </c>
      <c r="F1188" s="6">
        <v>142</v>
      </c>
      <c r="G1188" s="6">
        <v>142.09867199999999</v>
      </c>
      <c r="H1188" s="51">
        <v>142</v>
      </c>
      <c r="I1188" s="34">
        <v>0</v>
      </c>
      <c r="J1188" s="64">
        <v>0.06</v>
      </c>
      <c r="K1188" s="51" t="s">
        <v>861</v>
      </c>
      <c r="L1188" s="51">
        <v>1</v>
      </c>
      <c r="M1188" s="51">
        <v>1</v>
      </c>
      <c r="N1188" s="51">
        <v>1</v>
      </c>
      <c r="O1188" s="51">
        <v>1</v>
      </c>
      <c r="P1188" s="51">
        <v>0</v>
      </c>
      <c r="Q1188" s="51">
        <v>1</v>
      </c>
      <c r="R1188" s="51">
        <v>1</v>
      </c>
      <c r="S1188" s="51">
        <v>1</v>
      </c>
      <c r="T1188" s="51">
        <v>1</v>
      </c>
      <c r="U1188" s="51">
        <v>1</v>
      </c>
      <c r="V1188" s="51" t="s">
        <v>3810</v>
      </c>
      <c r="W118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88" t="str">
        <f>IF(cto1255AMCO3[[#This Row],[Calificacion]]=1,"Aprobado","Subsanar")</f>
        <v>Subsanar</v>
      </c>
    </row>
    <row r="1189" spans="1:24" customFormat="1" hidden="1">
      <c r="A1189">
        <v>1188</v>
      </c>
      <c r="B1189" t="s">
        <v>3885</v>
      </c>
      <c r="C1189" s="13" t="s">
        <v>3886</v>
      </c>
      <c r="D1189" t="s">
        <v>1430</v>
      </c>
      <c r="E1189" s="26" t="s">
        <v>3887</v>
      </c>
      <c r="F1189" s="6">
        <v>142</v>
      </c>
      <c r="G1189" s="6">
        <v>142.38695000000001</v>
      </c>
      <c r="H1189" s="48">
        <v>142</v>
      </c>
      <c r="I1189" s="32">
        <v>0</v>
      </c>
      <c r="J1189" s="59">
        <v>0.06</v>
      </c>
      <c r="K1189" s="48" t="s">
        <v>861</v>
      </c>
      <c r="L1189" s="48">
        <v>1</v>
      </c>
      <c r="M1189" s="48">
        <v>1</v>
      </c>
      <c r="N1189" s="48">
        <v>1</v>
      </c>
      <c r="O1189" s="48">
        <v>1</v>
      </c>
      <c r="P1189" s="48">
        <v>0</v>
      </c>
      <c r="Q1189" s="48">
        <v>1</v>
      </c>
      <c r="R1189" s="48">
        <v>1</v>
      </c>
      <c r="S1189" s="48">
        <v>1</v>
      </c>
      <c r="T1189" s="48">
        <v>1</v>
      </c>
      <c r="U1189" s="48">
        <v>1</v>
      </c>
      <c r="V1189" s="48" t="s">
        <v>3847</v>
      </c>
      <c r="W118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89" t="str">
        <f>IF(cto1255AMCO3[[#This Row],[Calificacion]]=1,"Aprobado","Subsanar")</f>
        <v>Subsanar</v>
      </c>
    </row>
    <row r="1190" spans="1:24" customFormat="1" hidden="1">
      <c r="A1190">
        <v>1189</v>
      </c>
      <c r="B1190" t="s">
        <v>3888</v>
      </c>
      <c r="C1190" s="13" t="s">
        <v>3889</v>
      </c>
      <c r="D1190" t="s">
        <v>1430</v>
      </c>
      <c r="E1190" s="26" t="s">
        <v>3890</v>
      </c>
      <c r="F1190" s="6">
        <v>72</v>
      </c>
      <c r="G1190" s="6">
        <v>71.915244999999999</v>
      </c>
      <c r="H1190" s="51">
        <v>72</v>
      </c>
      <c r="I1190" s="34">
        <v>0</v>
      </c>
      <c r="J1190" s="64">
        <v>7.0000000000000007E-2</v>
      </c>
      <c r="K1190" s="51" t="s">
        <v>861</v>
      </c>
      <c r="L1190" s="51">
        <v>1</v>
      </c>
      <c r="M1190" s="51">
        <v>1</v>
      </c>
      <c r="N1190" s="51">
        <v>1</v>
      </c>
      <c r="O1190" s="51">
        <v>1</v>
      </c>
      <c r="P1190" s="51">
        <v>0</v>
      </c>
      <c r="Q1190" s="51">
        <v>1</v>
      </c>
      <c r="R1190" s="51">
        <v>1</v>
      </c>
      <c r="S1190" s="51">
        <v>1</v>
      </c>
      <c r="T1190" s="51">
        <v>1</v>
      </c>
      <c r="U1190" s="51">
        <v>1</v>
      </c>
      <c r="V1190" s="51" t="s">
        <v>3847</v>
      </c>
      <c r="W119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90" t="str">
        <f>IF(cto1255AMCO3[[#This Row],[Calificacion]]=1,"Aprobado","Subsanar")</f>
        <v>Subsanar</v>
      </c>
    </row>
    <row r="1191" spans="1:24" customFormat="1" hidden="1">
      <c r="A1191">
        <v>1190</v>
      </c>
      <c r="B1191" t="s">
        <v>3891</v>
      </c>
      <c r="C1191" s="13" t="s">
        <v>3892</v>
      </c>
      <c r="D1191" t="s">
        <v>1430</v>
      </c>
      <c r="E1191" s="26" t="s">
        <v>3893</v>
      </c>
      <c r="F1191" s="6">
        <v>64</v>
      </c>
      <c r="G1191" s="6">
        <v>64.250044000000003</v>
      </c>
      <c r="H1191" s="48">
        <v>64</v>
      </c>
      <c r="I1191" s="32">
        <v>0</v>
      </c>
      <c r="J1191" s="59">
        <v>7.0000000000000007E-2</v>
      </c>
      <c r="K1191" s="48" t="s">
        <v>861</v>
      </c>
      <c r="L1191" s="48">
        <v>1</v>
      </c>
      <c r="M1191" s="48">
        <v>1</v>
      </c>
      <c r="N1191" s="48">
        <v>1</v>
      </c>
      <c r="O1191" s="48">
        <v>1</v>
      </c>
      <c r="P1191" s="48">
        <v>0</v>
      </c>
      <c r="Q1191" s="48">
        <v>1</v>
      </c>
      <c r="R1191" s="48">
        <v>1</v>
      </c>
      <c r="S1191" s="48">
        <v>1</v>
      </c>
      <c r="T1191" s="48">
        <v>1</v>
      </c>
      <c r="U1191" s="48">
        <v>1</v>
      </c>
      <c r="V1191" s="48" t="s">
        <v>3810</v>
      </c>
      <c r="W119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91" t="str">
        <f>IF(cto1255AMCO3[[#This Row],[Calificacion]]=1,"Aprobado","Subsanar")</f>
        <v>Subsanar</v>
      </c>
    </row>
    <row r="1192" spans="1:24" customFormat="1" hidden="1">
      <c r="A1192">
        <v>1191</v>
      </c>
      <c r="B1192" t="s">
        <v>3894</v>
      </c>
      <c r="C1192" s="13" t="s">
        <v>3895</v>
      </c>
      <c r="D1192" t="s">
        <v>1430</v>
      </c>
      <c r="E1192" s="26" t="s">
        <v>3896</v>
      </c>
      <c r="F1192" s="6">
        <v>71</v>
      </c>
      <c r="G1192" s="6">
        <v>71.126518000000004</v>
      </c>
      <c r="H1192" s="51">
        <v>71</v>
      </c>
      <c r="I1192" s="34">
        <v>0</v>
      </c>
      <c r="J1192" s="64">
        <v>7.0000000000000007E-2</v>
      </c>
      <c r="K1192" s="51" t="s">
        <v>861</v>
      </c>
      <c r="L1192" s="51">
        <v>1</v>
      </c>
      <c r="M1192" s="51">
        <v>1</v>
      </c>
      <c r="N1192" s="51">
        <v>1</v>
      </c>
      <c r="O1192" s="51">
        <v>1</v>
      </c>
      <c r="P1192" s="51">
        <v>0</v>
      </c>
      <c r="Q1192" s="51">
        <v>1</v>
      </c>
      <c r="R1192" s="51">
        <v>1</v>
      </c>
      <c r="S1192" s="51">
        <v>1</v>
      </c>
      <c r="T1192" s="51">
        <v>1</v>
      </c>
      <c r="U1192" s="51">
        <v>1</v>
      </c>
      <c r="V1192" s="51" t="s">
        <v>3847</v>
      </c>
      <c r="W119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92" t="str">
        <f>IF(cto1255AMCO3[[#This Row],[Calificacion]]=1,"Aprobado","Subsanar")</f>
        <v>Subsanar</v>
      </c>
    </row>
    <row r="1193" spans="1:24" customFormat="1" hidden="1">
      <c r="A1193">
        <v>1192</v>
      </c>
      <c r="B1193" t="s">
        <v>3897</v>
      </c>
      <c r="C1193" s="13" t="s">
        <v>3898</v>
      </c>
      <c r="D1193" t="s">
        <v>1430</v>
      </c>
      <c r="E1193" s="26" t="s">
        <v>3899</v>
      </c>
      <c r="F1193" s="6">
        <v>41</v>
      </c>
      <c r="G1193" s="6">
        <v>41.483991000000003</v>
      </c>
      <c r="H1193" s="48">
        <v>41</v>
      </c>
      <c r="I1193" s="32">
        <v>0</v>
      </c>
      <c r="J1193" s="59">
        <v>7.0000000000000007E-2</v>
      </c>
      <c r="K1193" s="48" t="s">
        <v>861</v>
      </c>
      <c r="L1193" s="48">
        <v>1</v>
      </c>
      <c r="M1193" s="48">
        <v>1</v>
      </c>
      <c r="N1193" s="48">
        <v>1</v>
      </c>
      <c r="O1193" s="48">
        <v>1</v>
      </c>
      <c r="P1193" s="48">
        <v>0</v>
      </c>
      <c r="Q1193" s="48">
        <v>1</v>
      </c>
      <c r="R1193" s="48">
        <v>1</v>
      </c>
      <c r="S1193" s="48">
        <v>1</v>
      </c>
      <c r="T1193" s="48">
        <v>1</v>
      </c>
      <c r="U1193" s="48">
        <v>1</v>
      </c>
      <c r="V1193" s="48" t="s">
        <v>3810</v>
      </c>
      <c r="W119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93" t="str">
        <f>IF(cto1255AMCO3[[#This Row],[Calificacion]]=1,"Aprobado","Subsanar")</f>
        <v>Subsanar</v>
      </c>
    </row>
    <row r="1194" spans="1:24" customFormat="1" hidden="1">
      <c r="A1194">
        <v>1193</v>
      </c>
      <c r="B1194" t="s">
        <v>3900</v>
      </c>
      <c r="C1194" s="13" t="s">
        <v>3901</v>
      </c>
      <c r="D1194" t="s">
        <v>1430</v>
      </c>
      <c r="E1194" s="26" t="s">
        <v>3902</v>
      </c>
      <c r="F1194" s="6">
        <v>221</v>
      </c>
      <c r="G1194" s="6">
        <v>220.901556</v>
      </c>
      <c r="H1194" s="51">
        <v>221</v>
      </c>
      <c r="I1194" s="34">
        <v>0</v>
      </c>
      <c r="J1194" s="64">
        <v>0.06</v>
      </c>
      <c r="K1194" s="51" t="s">
        <v>861</v>
      </c>
      <c r="L1194" s="51">
        <v>1</v>
      </c>
      <c r="M1194" s="51">
        <v>1</v>
      </c>
      <c r="N1194" s="51">
        <v>1</v>
      </c>
      <c r="O1194" s="51">
        <v>1</v>
      </c>
      <c r="P1194" s="51">
        <v>0</v>
      </c>
      <c r="Q1194" s="51">
        <v>1</v>
      </c>
      <c r="R1194" s="51">
        <v>0</v>
      </c>
      <c r="S1194" s="51">
        <v>0</v>
      </c>
      <c r="T1194" s="51">
        <v>0</v>
      </c>
      <c r="U1194" s="51">
        <v>0</v>
      </c>
      <c r="V1194" s="51" t="s">
        <v>3903</v>
      </c>
      <c r="W119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0.5</v>
      </c>
      <c r="X1194" t="str">
        <f>IF(cto1255AMCO3[[#This Row],[Calificacion]]=1,"Aprobado","Subsanar")</f>
        <v>Subsanar</v>
      </c>
    </row>
    <row r="1195" spans="1:24" customFormat="1" hidden="1">
      <c r="A1195">
        <v>1194</v>
      </c>
      <c r="B1195" t="s">
        <v>3904</v>
      </c>
      <c r="C1195" s="13" t="s">
        <v>3905</v>
      </c>
      <c r="D1195" t="s">
        <v>1430</v>
      </c>
      <c r="E1195" s="26" t="s">
        <v>3906</v>
      </c>
      <c r="F1195" s="6">
        <v>150</v>
      </c>
      <c r="G1195" s="6">
        <v>150.052018</v>
      </c>
      <c r="H1195" s="48">
        <v>150</v>
      </c>
      <c r="I1195" s="32">
        <v>0</v>
      </c>
      <c r="J1195" s="59">
        <v>0.06</v>
      </c>
      <c r="K1195" s="48" t="s">
        <v>861</v>
      </c>
      <c r="L1195" s="48">
        <v>1</v>
      </c>
      <c r="M1195" s="48">
        <v>1</v>
      </c>
      <c r="N1195" s="48">
        <v>1</v>
      </c>
      <c r="O1195" s="48">
        <v>1</v>
      </c>
      <c r="P1195" s="48">
        <v>0</v>
      </c>
      <c r="Q1195" s="48">
        <v>1</v>
      </c>
      <c r="R1195" s="48">
        <v>1</v>
      </c>
      <c r="S1195" s="48">
        <v>1</v>
      </c>
      <c r="T1195" s="48">
        <v>1</v>
      </c>
      <c r="U1195" s="48">
        <v>1</v>
      </c>
      <c r="V1195" s="48" t="s">
        <v>3907</v>
      </c>
      <c r="W119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95" t="str">
        <f>IF(cto1255AMCO3[[#This Row],[Calificacion]]=1,"Aprobado","Subsanar")</f>
        <v>Subsanar</v>
      </c>
    </row>
    <row r="1196" spans="1:24" customFormat="1" hidden="1">
      <c r="A1196">
        <v>1195</v>
      </c>
      <c r="B1196" t="s">
        <v>3908</v>
      </c>
      <c r="C1196" s="13" t="s">
        <v>3909</v>
      </c>
      <c r="D1196" t="s">
        <v>1430</v>
      </c>
      <c r="E1196" s="26" t="s">
        <v>3910</v>
      </c>
      <c r="F1196" s="6">
        <v>68</v>
      </c>
      <c r="G1196" s="6">
        <v>68.175545999999997</v>
      </c>
      <c r="H1196" s="51">
        <v>68</v>
      </c>
      <c r="I1196" s="34">
        <v>0</v>
      </c>
      <c r="J1196" s="64">
        <v>7.0000000000000007E-2</v>
      </c>
      <c r="K1196" s="51" t="s">
        <v>861</v>
      </c>
      <c r="L1196" s="51">
        <v>1</v>
      </c>
      <c r="M1196" s="51">
        <v>1</v>
      </c>
      <c r="N1196" s="51">
        <v>1</v>
      </c>
      <c r="O1196" s="51">
        <v>1</v>
      </c>
      <c r="P1196" s="51">
        <v>0</v>
      </c>
      <c r="Q1196" s="51">
        <v>1</v>
      </c>
      <c r="R1196" s="51">
        <v>1</v>
      </c>
      <c r="S1196" s="51">
        <v>1</v>
      </c>
      <c r="T1196" s="51">
        <v>1</v>
      </c>
      <c r="U1196" s="51">
        <v>1</v>
      </c>
      <c r="V1196" s="51" t="s">
        <v>3907</v>
      </c>
      <c r="W119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96" t="str">
        <f>IF(cto1255AMCO3[[#This Row],[Calificacion]]=1,"Aprobado","Subsanar")</f>
        <v>Subsanar</v>
      </c>
    </row>
    <row r="1197" spans="1:24" customFormat="1" hidden="1">
      <c r="A1197">
        <v>1196</v>
      </c>
      <c r="B1197" t="s">
        <v>3911</v>
      </c>
      <c r="C1197" s="13" t="s">
        <v>3912</v>
      </c>
      <c r="D1197" t="s">
        <v>1430</v>
      </c>
      <c r="E1197" s="26" t="s">
        <v>3913</v>
      </c>
      <c r="F1197" s="6">
        <v>125</v>
      </c>
      <c r="G1197" s="6">
        <v>124.58741999999999</v>
      </c>
      <c r="H1197" s="48">
        <v>125</v>
      </c>
      <c r="I1197" s="32">
        <v>0</v>
      </c>
      <c r="J1197" s="59">
        <v>0.06</v>
      </c>
      <c r="K1197" s="48" t="s">
        <v>861</v>
      </c>
      <c r="L1197" s="48">
        <v>1</v>
      </c>
      <c r="M1197" s="48">
        <v>1</v>
      </c>
      <c r="N1197" s="48">
        <v>1</v>
      </c>
      <c r="O1197" s="48">
        <v>1</v>
      </c>
      <c r="P1197" s="48">
        <v>0</v>
      </c>
      <c r="Q1197" s="48">
        <v>1</v>
      </c>
      <c r="R1197" s="48">
        <v>0</v>
      </c>
      <c r="S1197" s="48">
        <v>0</v>
      </c>
      <c r="T1197" s="48">
        <v>0</v>
      </c>
      <c r="U1197" s="48">
        <v>0</v>
      </c>
      <c r="V1197" s="48" t="s">
        <v>3914</v>
      </c>
      <c r="W119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0.5</v>
      </c>
      <c r="X1197" t="str">
        <f>IF(cto1255AMCO3[[#This Row],[Calificacion]]=1,"Aprobado","Subsanar")</f>
        <v>Subsanar</v>
      </c>
    </row>
    <row r="1198" spans="1:24" customFormat="1" hidden="1">
      <c r="A1198">
        <v>1197</v>
      </c>
      <c r="B1198" t="s">
        <v>3915</v>
      </c>
      <c r="C1198" s="13" t="s">
        <v>3916</v>
      </c>
      <c r="D1198" t="s">
        <v>1430</v>
      </c>
      <c r="E1198" s="26" t="s">
        <v>3917</v>
      </c>
      <c r="F1198" s="6">
        <v>81</v>
      </c>
      <c r="G1198" s="6">
        <v>80.673235000000005</v>
      </c>
      <c r="H1198" s="51">
        <v>81</v>
      </c>
      <c r="I1198" s="34">
        <v>0</v>
      </c>
      <c r="J1198" s="64">
        <v>0.06</v>
      </c>
      <c r="K1198" s="51" t="s">
        <v>861</v>
      </c>
      <c r="L1198" s="51">
        <v>1</v>
      </c>
      <c r="M1198" s="51">
        <v>1</v>
      </c>
      <c r="N1198" s="51">
        <v>1</v>
      </c>
      <c r="O1198" s="51">
        <v>1</v>
      </c>
      <c r="P1198" s="51">
        <v>0</v>
      </c>
      <c r="Q1198" s="51">
        <v>1</v>
      </c>
      <c r="R1198" s="51">
        <v>1</v>
      </c>
      <c r="S1198" s="51">
        <v>1</v>
      </c>
      <c r="T1198" s="51">
        <v>1</v>
      </c>
      <c r="U1198" s="51">
        <v>1</v>
      </c>
      <c r="V1198" s="51" t="s">
        <v>3918</v>
      </c>
      <c r="W119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198" t="str">
        <f>IF(cto1255AMCO3[[#This Row],[Calificacion]]=1,"Aprobado","Subsanar")</f>
        <v>Subsanar</v>
      </c>
    </row>
    <row r="1199" spans="1:24" customFormat="1" hidden="1">
      <c r="A1199">
        <v>1198</v>
      </c>
      <c r="B1199" t="s">
        <v>3919</v>
      </c>
      <c r="C1199" s="13" t="s">
        <v>3920</v>
      </c>
      <c r="D1199" t="s">
        <v>1430</v>
      </c>
      <c r="E1199" s="26" t="s">
        <v>3921</v>
      </c>
      <c r="F1199" s="6">
        <v>219</v>
      </c>
      <c r="G1199" s="6">
        <v>218.67668699999999</v>
      </c>
      <c r="H1199" s="48">
        <v>219</v>
      </c>
      <c r="I1199" s="32">
        <v>0</v>
      </c>
      <c r="J1199" s="59">
        <v>0.06</v>
      </c>
      <c r="K1199" s="48" t="s">
        <v>861</v>
      </c>
      <c r="L1199" s="48">
        <v>1</v>
      </c>
      <c r="M1199" s="48">
        <v>0</v>
      </c>
      <c r="N1199" s="48">
        <v>1</v>
      </c>
      <c r="O1199" s="48">
        <v>1</v>
      </c>
      <c r="P1199" s="48">
        <v>0</v>
      </c>
      <c r="Q1199" s="48">
        <v>1</v>
      </c>
      <c r="R1199" s="48">
        <v>1</v>
      </c>
      <c r="S1199" s="48">
        <v>1</v>
      </c>
      <c r="T1199" s="48">
        <v>1</v>
      </c>
      <c r="U1199" s="48">
        <v>1</v>
      </c>
      <c r="V1199" s="48" t="s">
        <v>3922</v>
      </c>
      <c r="W119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199" t="str">
        <f>IF(cto1255AMCO3[[#This Row],[Calificacion]]=1,"Aprobado","Subsanar")</f>
        <v>Subsanar</v>
      </c>
    </row>
    <row r="1200" spans="1:24" customFormat="1" hidden="1">
      <c r="A1200">
        <v>1199</v>
      </c>
      <c r="B1200" t="s">
        <v>3923</v>
      </c>
      <c r="C1200" s="13" t="s">
        <v>3924</v>
      </c>
      <c r="D1200" t="s">
        <v>1430</v>
      </c>
      <c r="E1200" s="26" t="s">
        <v>3925</v>
      </c>
      <c r="F1200" s="6">
        <v>149</v>
      </c>
      <c r="G1200" s="6">
        <v>149.01477700000001</v>
      </c>
      <c r="H1200" s="51">
        <v>149</v>
      </c>
      <c r="I1200" s="34">
        <v>0</v>
      </c>
      <c r="J1200" s="64">
        <v>0.06</v>
      </c>
      <c r="K1200" s="51" t="s">
        <v>861</v>
      </c>
      <c r="L1200" s="51">
        <v>1</v>
      </c>
      <c r="M1200" s="51">
        <v>1</v>
      </c>
      <c r="N1200" s="51">
        <v>1</v>
      </c>
      <c r="O1200" s="51">
        <v>1</v>
      </c>
      <c r="P1200" s="51">
        <v>0</v>
      </c>
      <c r="Q1200" s="51">
        <v>1</v>
      </c>
      <c r="R1200" s="51">
        <v>1</v>
      </c>
      <c r="S1200" s="51">
        <v>1</v>
      </c>
      <c r="T1200" s="51">
        <v>1</v>
      </c>
      <c r="U1200" s="51">
        <v>1</v>
      </c>
      <c r="V1200" s="51" t="s">
        <v>3926</v>
      </c>
      <c r="W120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200" t="str">
        <f>IF(cto1255AMCO3[[#This Row],[Calificacion]]=1,"Aprobado","Subsanar")</f>
        <v>Subsanar</v>
      </c>
    </row>
    <row r="1201" spans="1:24" customFormat="1" hidden="1">
      <c r="A1201">
        <v>1200</v>
      </c>
      <c r="B1201" t="s">
        <v>3927</v>
      </c>
      <c r="C1201" s="13" t="s">
        <v>3928</v>
      </c>
      <c r="D1201" t="s">
        <v>1430</v>
      </c>
      <c r="E1201" s="26" t="s">
        <v>3929</v>
      </c>
      <c r="F1201" s="6">
        <v>146</v>
      </c>
      <c r="G1201" s="6">
        <v>145.64486600000001</v>
      </c>
      <c r="H1201" s="48">
        <v>146</v>
      </c>
      <c r="I1201" s="32">
        <v>0</v>
      </c>
      <c r="J1201" s="59">
        <v>0.06</v>
      </c>
      <c r="K1201" s="48" t="s">
        <v>861</v>
      </c>
      <c r="L1201" s="48">
        <v>1</v>
      </c>
      <c r="M1201" s="48">
        <v>1</v>
      </c>
      <c r="N1201" s="48">
        <v>1</v>
      </c>
      <c r="O1201" s="48">
        <v>1</v>
      </c>
      <c r="P1201" s="48">
        <v>0</v>
      </c>
      <c r="Q1201" s="48">
        <v>1</v>
      </c>
      <c r="R1201" s="48">
        <v>1</v>
      </c>
      <c r="S1201" s="48">
        <v>1</v>
      </c>
      <c r="T1201" s="48">
        <v>1</v>
      </c>
      <c r="U1201" s="48">
        <v>1</v>
      </c>
      <c r="V1201" s="48" t="s">
        <v>3930</v>
      </c>
      <c r="W120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201" t="str">
        <f>IF(cto1255AMCO3[[#This Row],[Calificacion]]=1,"Aprobado","Subsanar")</f>
        <v>Subsanar</v>
      </c>
    </row>
    <row r="1202" spans="1:24" customFormat="1" hidden="1">
      <c r="A1202">
        <v>1201</v>
      </c>
      <c r="B1202" t="s">
        <v>3931</v>
      </c>
      <c r="C1202" s="13" t="s">
        <v>3932</v>
      </c>
      <c r="D1202" t="s">
        <v>1430</v>
      </c>
      <c r="E1202" s="26" t="s">
        <v>3933</v>
      </c>
      <c r="F1202" s="6">
        <v>160</v>
      </c>
      <c r="G1202" s="6">
        <v>160.44217699999999</v>
      </c>
      <c r="H1202" s="51">
        <v>160</v>
      </c>
      <c r="I1202" s="34">
        <v>0</v>
      </c>
      <c r="J1202" s="64">
        <v>0.06</v>
      </c>
      <c r="K1202" s="51" t="s">
        <v>861</v>
      </c>
      <c r="L1202" s="51">
        <v>1</v>
      </c>
      <c r="M1202" s="51">
        <v>1</v>
      </c>
      <c r="N1202" s="51">
        <v>1</v>
      </c>
      <c r="O1202" s="51">
        <v>1</v>
      </c>
      <c r="P1202" s="51">
        <v>0</v>
      </c>
      <c r="Q1202" s="51">
        <v>1</v>
      </c>
      <c r="R1202" s="51">
        <v>1</v>
      </c>
      <c r="S1202" s="51">
        <v>1</v>
      </c>
      <c r="T1202" s="51">
        <v>1</v>
      </c>
      <c r="U1202" s="51">
        <v>1</v>
      </c>
      <c r="V1202" s="51" t="s">
        <v>3930</v>
      </c>
      <c r="W120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202" t="str">
        <f>IF(cto1255AMCO3[[#This Row],[Calificacion]]=1,"Aprobado","Subsanar")</f>
        <v>Subsanar</v>
      </c>
    </row>
    <row r="1203" spans="1:24" customFormat="1" hidden="1">
      <c r="A1203">
        <v>1202</v>
      </c>
      <c r="B1203" t="s">
        <v>3934</v>
      </c>
      <c r="C1203" s="13" t="s">
        <v>3935</v>
      </c>
      <c r="D1203" t="s">
        <v>1430</v>
      </c>
      <c r="E1203" s="26" t="s">
        <v>3936</v>
      </c>
      <c r="F1203" s="6">
        <v>73</v>
      </c>
      <c r="G1203" s="6">
        <v>72.911293999999998</v>
      </c>
      <c r="H1203" s="48">
        <v>73</v>
      </c>
      <c r="I1203" s="32">
        <v>0</v>
      </c>
      <c r="J1203" s="59">
        <v>7.0000000000000007E-2</v>
      </c>
      <c r="K1203" s="48" t="s">
        <v>861</v>
      </c>
      <c r="L1203" s="48">
        <v>1</v>
      </c>
      <c r="M1203" s="48">
        <v>1</v>
      </c>
      <c r="N1203" s="48">
        <v>1</v>
      </c>
      <c r="O1203" s="48">
        <v>1</v>
      </c>
      <c r="P1203" s="48">
        <v>0</v>
      </c>
      <c r="Q1203" s="48">
        <v>1</v>
      </c>
      <c r="R1203" s="48">
        <v>1</v>
      </c>
      <c r="S1203" s="48">
        <v>1</v>
      </c>
      <c r="T1203" s="48">
        <v>1</v>
      </c>
      <c r="U1203" s="48">
        <v>1</v>
      </c>
      <c r="V1203" s="48" t="s">
        <v>3937</v>
      </c>
      <c r="W120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203" t="str">
        <f>IF(cto1255AMCO3[[#This Row],[Calificacion]]=1,"Aprobado","Subsanar")</f>
        <v>Subsanar</v>
      </c>
    </row>
    <row r="1204" spans="1:24" customFormat="1" hidden="1">
      <c r="A1204">
        <v>1203</v>
      </c>
      <c r="B1204" t="s">
        <v>3938</v>
      </c>
      <c r="C1204" s="13" t="s">
        <v>3939</v>
      </c>
      <c r="D1204" t="s">
        <v>1430</v>
      </c>
      <c r="E1204" s="26" t="s">
        <v>3940</v>
      </c>
      <c r="F1204" s="6">
        <v>60</v>
      </c>
      <c r="G1204" s="6">
        <v>59.795374000000002</v>
      </c>
      <c r="H1204" s="51">
        <v>60</v>
      </c>
      <c r="I1204" s="34">
        <v>0</v>
      </c>
      <c r="J1204" s="64">
        <v>7.0000000000000007E-2</v>
      </c>
      <c r="K1204" s="51" t="s">
        <v>861</v>
      </c>
      <c r="L1204" s="51">
        <v>1</v>
      </c>
      <c r="M1204" s="51">
        <v>1</v>
      </c>
      <c r="N1204" s="51">
        <v>1</v>
      </c>
      <c r="O1204" s="51">
        <v>1</v>
      </c>
      <c r="P1204" s="51">
        <v>0</v>
      </c>
      <c r="Q1204" s="51">
        <v>1</v>
      </c>
      <c r="R1204" s="51">
        <v>1</v>
      </c>
      <c r="S1204" s="51">
        <v>1</v>
      </c>
      <c r="T1204" s="51">
        <v>1</v>
      </c>
      <c r="U1204" s="51">
        <v>1</v>
      </c>
      <c r="V1204" s="51" t="s">
        <v>3941</v>
      </c>
      <c r="W120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204" t="str">
        <f>IF(cto1255AMCO3[[#This Row],[Calificacion]]=1,"Aprobado","Subsanar")</f>
        <v>Subsanar</v>
      </c>
    </row>
    <row r="1205" spans="1:24" customFormat="1" hidden="1">
      <c r="A1205">
        <v>1204</v>
      </c>
      <c r="B1205" t="s">
        <v>3942</v>
      </c>
      <c r="C1205" s="13" t="s">
        <v>3943</v>
      </c>
      <c r="D1205" t="s">
        <v>1430</v>
      </c>
      <c r="E1205" s="26" t="s">
        <v>3944</v>
      </c>
      <c r="F1205" s="6">
        <v>149</v>
      </c>
      <c r="G1205" s="6">
        <v>149.07881800000001</v>
      </c>
      <c r="H1205" s="48">
        <v>149</v>
      </c>
      <c r="I1205" s="32">
        <v>0</v>
      </c>
      <c r="J1205" s="59">
        <v>0.06</v>
      </c>
      <c r="K1205" s="48" t="s">
        <v>861</v>
      </c>
      <c r="L1205" s="48">
        <v>1</v>
      </c>
      <c r="M1205" s="48">
        <v>1</v>
      </c>
      <c r="N1205" s="48">
        <v>1</v>
      </c>
      <c r="O1205" s="48">
        <v>1</v>
      </c>
      <c r="P1205" s="48">
        <v>0</v>
      </c>
      <c r="Q1205" s="48">
        <v>1</v>
      </c>
      <c r="R1205" s="48">
        <v>1</v>
      </c>
      <c r="S1205" s="48">
        <v>1</v>
      </c>
      <c r="T1205" s="48">
        <v>1</v>
      </c>
      <c r="U1205" s="48">
        <v>1</v>
      </c>
      <c r="V1205" s="48" t="s">
        <v>3945</v>
      </c>
      <c r="W120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205" t="str">
        <f>IF(cto1255AMCO3[[#This Row],[Calificacion]]=1,"Aprobado","Subsanar")</f>
        <v>Subsanar</v>
      </c>
    </row>
    <row r="1206" spans="1:24" customFormat="1" hidden="1">
      <c r="A1206">
        <v>1205</v>
      </c>
      <c r="B1206" t="s">
        <v>3946</v>
      </c>
      <c r="C1206" s="13" t="s">
        <v>3947</v>
      </c>
      <c r="D1206" t="s">
        <v>1430</v>
      </c>
      <c r="E1206" s="26" t="s">
        <v>3948</v>
      </c>
      <c r="F1206" s="6">
        <v>89</v>
      </c>
      <c r="G1206" s="6">
        <v>89.189773000000002</v>
      </c>
      <c r="H1206" s="51">
        <v>89</v>
      </c>
      <c r="I1206" s="34">
        <v>0</v>
      </c>
      <c r="J1206" s="64">
        <v>0.06</v>
      </c>
      <c r="K1206" s="51" t="s">
        <v>861</v>
      </c>
      <c r="L1206" s="51">
        <v>1</v>
      </c>
      <c r="M1206" s="51">
        <v>1</v>
      </c>
      <c r="N1206" s="51">
        <v>1</v>
      </c>
      <c r="O1206" s="51">
        <v>1</v>
      </c>
      <c r="P1206" s="51">
        <v>0</v>
      </c>
      <c r="Q1206" s="51">
        <v>1</v>
      </c>
      <c r="R1206" s="51">
        <v>1</v>
      </c>
      <c r="S1206" s="51">
        <v>1</v>
      </c>
      <c r="T1206" s="51">
        <v>1</v>
      </c>
      <c r="U1206" s="51">
        <v>1</v>
      </c>
      <c r="V1206" s="51" t="s">
        <v>3945</v>
      </c>
      <c r="W120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206" t="str">
        <f>IF(cto1255AMCO3[[#This Row],[Calificacion]]=1,"Aprobado","Subsanar")</f>
        <v>Subsanar</v>
      </c>
    </row>
    <row r="1207" spans="1:24" customFormat="1" hidden="1">
      <c r="A1207">
        <v>1206</v>
      </c>
      <c r="B1207" t="s">
        <v>3949</v>
      </c>
      <c r="C1207" s="13" t="s">
        <v>3950</v>
      </c>
      <c r="D1207" t="s">
        <v>1430</v>
      </c>
      <c r="E1207" s="26" t="s">
        <v>3951</v>
      </c>
      <c r="F1207" s="6">
        <v>155</v>
      </c>
      <c r="G1207" s="6">
        <v>154.804618</v>
      </c>
      <c r="H1207" s="48">
        <v>155</v>
      </c>
      <c r="I1207" s="32">
        <v>0</v>
      </c>
      <c r="J1207" s="59">
        <v>0.06</v>
      </c>
      <c r="K1207" s="48" t="s">
        <v>861</v>
      </c>
      <c r="L1207" s="48">
        <v>1</v>
      </c>
      <c r="M1207" s="48">
        <v>1</v>
      </c>
      <c r="N1207" s="48">
        <v>1</v>
      </c>
      <c r="O1207" s="48">
        <v>1</v>
      </c>
      <c r="P1207" s="48">
        <v>0</v>
      </c>
      <c r="Q1207" s="48">
        <v>1</v>
      </c>
      <c r="R1207" s="48">
        <v>1</v>
      </c>
      <c r="S1207" s="48">
        <v>1</v>
      </c>
      <c r="T1207" s="48">
        <v>1</v>
      </c>
      <c r="U1207" s="48">
        <v>1</v>
      </c>
      <c r="V1207" s="48" t="s">
        <v>3952</v>
      </c>
      <c r="W120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207" t="str">
        <f>IF(cto1255AMCO3[[#This Row],[Calificacion]]=1,"Aprobado","Subsanar")</f>
        <v>Subsanar</v>
      </c>
    </row>
    <row r="1208" spans="1:24" customFormat="1" hidden="1">
      <c r="A1208">
        <v>1207</v>
      </c>
      <c r="B1208" t="s">
        <v>3953</v>
      </c>
      <c r="C1208" s="13" t="s">
        <v>3954</v>
      </c>
      <c r="D1208" t="s">
        <v>1430</v>
      </c>
      <c r="E1208" s="26" t="s">
        <v>3955</v>
      </c>
      <c r="F1208" s="6">
        <v>81</v>
      </c>
      <c r="G1208" s="6">
        <v>81.244636</v>
      </c>
      <c r="H1208" s="48">
        <v>81</v>
      </c>
      <c r="I1208" s="32">
        <v>0</v>
      </c>
      <c r="J1208" s="59">
        <v>0.06</v>
      </c>
      <c r="K1208" s="48" t="s">
        <v>861</v>
      </c>
      <c r="L1208" s="48">
        <v>1</v>
      </c>
      <c r="M1208" s="48">
        <v>1</v>
      </c>
      <c r="N1208" s="48">
        <v>1</v>
      </c>
      <c r="O1208" s="48">
        <v>1</v>
      </c>
      <c r="P1208" s="48">
        <v>1</v>
      </c>
      <c r="Q1208" s="48">
        <v>1</v>
      </c>
      <c r="R1208" s="48">
        <v>0</v>
      </c>
      <c r="S1208" s="48">
        <v>1</v>
      </c>
      <c r="T1208" s="48">
        <v>1</v>
      </c>
      <c r="U1208" s="48">
        <v>1</v>
      </c>
      <c r="V1208" s="48" t="s">
        <v>3956</v>
      </c>
      <c r="W120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208" t="str">
        <f>IF(cto1255AMCO3[[#This Row],[Calificacion]]=1,"Aprobado","Subsanar")</f>
        <v>Subsanar</v>
      </c>
    </row>
    <row r="1209" spans="1:24" customFormat="1" hidden="1">
      <c r="A1209">
        <v>1208</v>
      </c>
      <c r="B1209" t="s">
        <v>3957</v>
      </c>
      <c r="C1209" s="13" t="s">
        <v>3958</v>
      </c>
      <c r="D1209" t="s">
        <v>1430</v>
      </c>
      <c r="E1209" s="26" t="s">
        <v>3959</v>
      </c>
      <c r="F1209" s="6">
        <v>146</v>
      </c>
      <c r="G1209" s="6">
        <v>145.67835500000001</v>
      </c>
      <c r="H1209" s="48">
        <v>146</v>
      </c>
      <c r="I1209" s="32">
        <v>0</v>
      </c>
      <c r="J1209" s="59">
        <v>0.06</v>
      </c>
      <c r="K1209" s="48" t="s">
        <v>861</v>
      </c>
      <c r="L1209" s="48">
        <v>1</v>
      </c>
      <c r="M1209" s="48">
        <v>1</v>
      </c>
      <c r="N1209" s="48">
        <v>1</v>
      </c>
      <c r="O1209" s="48">
        <v>1</v>
      </c>
      <c r="P1209" s="48">
        <v>0</v>
      </c>
      <c r="Q1209" s="48">
        <v>1</v>
      </c>
      <c r="R1209" s="48">
        <v>1</v>
      </c>
      <c r="S1209" s="48">
        <v>1</v>
      </c>
      <c r="T1209" s="48">
        <v>1</v>
      </c>
      <c r="U1209" s="48">
        <v>1</v>
      </c>
      <c r="V1209" s="48" t="s">
        <v>3937</v>
      </c>
      <c r="W120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209" t="str">
        <f>IF(cto1255AMCO3[[#This Row],[Calificacion]]=1,"Aprobado","Subsanar")</f>
        <v>Subsanar</v>
      </c>
    </row>
    <row r="1210" spans="1:24" customFormat="1" hidden="1">
      <c r="A1210">
        <v>1209</v>
      </c>
      <c r="B1210" t="s">
        <v>3960</v>
      </c>
      <c r="C1210" s="13" t="s">
        <v>3961</v>
      </c>
      <c r="D1210" t="s">
        <v>1430</v>
      </c>
      <c r="E1210" s="26" t="s">
        <v>3962</v>
      </c>
      <c r="F1210" s="6">
        <v>90</v>
      </c>
      <c r="G1210" s="6">
        <v>89.89528</v>
      </c>
      <c r="H1210" s="51">
        <v>90</v>
      </c>
      <c r="I1210" s="34">
        <v>0</v>
      </c>
      <c r="J1210" s="64">
        <v>0.06</v>
      </c>
      <c r="K1210" s="51" t="s">
        <v>861</v>
      </c>
      <c r="L1210" s="51">
        <v>1</v>
      </c>
      <c r="M1210" s="51">
        <v>1</v>
      </c>
      <c r="N1210" s="51">
        <v>1</v>
      </c>
      <c r="O1210" s="51">
        <v>1</v>
      </c>
      <c r="P1210" s="51">
        <v>0</v>
      </c>
      <c r="Q1210" s="51">
        <v>1</v>
      </c>
      <c r="R1210" s="51">
        <v>1</v>
      </c>
      <c r="S1210" s="51">
        <v>1</v>
      </c>
      <c r="T1210" s="51">
        <v>1</v>
      </c>
      <c r="U1210" s="51">
        <v>1</v>
      </c>
      <c r="V1210" s="51" t="s">
        <v>3945</v>
      </c>
      <c r="W121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210" t="str">
        <f>IF(cto1255AMCO3[[#This Row],[Calificacion]]=1,"Aprobado","Subsanar")</f>
        <v>Subsanar</v>
      </c>
    </row>
    <row r="1211" spans="1:24" customFormat="1" hidden="1">
      <c r="A1211">
        <v>1210</v>
      </c>
      <c r="B1211" t="s">
        <v>3963</v>
      </c>
      <c r="C1211" s="13" t="s">
        <v>3964</v>
      </c>
      <c r="D1211" t="s">
        <v>1430</v>
      </c>
      <c r="E1211" s="26" t="s">
        <v>3965</v>
      </c>
      <c r="F1211" s="6">
        <v>76</v>
      </c>
      <c r="G1211" s="6">
        <v>76.211295000000007</v>
      </c>
      <c r="H1211" s="48">
        <v>76</v>
      </c>
      <c r="I1211" s="32">
        <v>0</v>
      </c>
      <c r="J1211" s="59">
        <v>7.0000000000000007E-2</v>
      </c>
      <c r="K1211" s="48" t="s">
        <v>861</v>
      </c>
      <c r="L1211" s="48">
        <v>1</v>
      </c>
      <c r="M1211" s="48">
        <v>1</v>
      </c>
      <c r="N1211" s="48">
        <v>1</v>
      </c>
      <c r="O1211" s="48">
        <v>1</v>
      </c>
      <c r="P1211" s="48">
        <v>0</v>
      </c>
      <c r="Q1211" s="48">
        <v>1</v>
      </c>
      <c r="R1211" s="48">
        <v>1</v>
      </c>
      <c r="S1211" s="48">
        <v>1</v>
      </c>
      <c r="T1211" s="48">
        <v>1</v>
      </c>
      <c r="U1211" s="48">
        <v>1</v>
      </c>
      <c r="V1211" s="48" t="s">
        <v>3937</v>
      </c>
      <c r="W121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211" t="str">
        <f>IF(cto1255AMCO3[[#This Row],[Calificacion]]=1,"Aprobado","Subsanar")</f>
        <v>Subsanar</v>
      </c>
    </row>
    <row r="1212" spans="1:24" customFormat="1" hidden="1">
      <c r="A1212">
        <v>1211</v>
      </c>
      <c r="B1212" t="s">
        <v>3966</v>
      </c>
      <c r="C1212" s="13" t="s">
        <v>3967</v>
      </c>
      <c r="D1212" t="s">
        <v>1430</v>
      </c>
      <c r="E1212" s="26" t="s">
        <v>3968</v>
      </c>
      <c r="F1212" s="6">
        <v>67</v>
      </c>
      <c r="G1212" s="6">
        <v>66.567297999999994</v>
      </c>
      <c r="H1212" s="48">
        <v>67</v>
      </c>
      <c r="I1212" s="32">
        <v>0</v>
      </c>
      <c r="J1212" s="59">
        <v>7.0000000000000007E-2</v>
      </c>
      <c r="K1212" s="48" t="s">
        <v>861</v>
      </c>
      <c r="L1212" s="48">
        <v>1</v>
      </c>
      <c r="M1212" s="48">
        <v>1</v>
      </c>
      <c r="N1212" s="48">
        <v>1</v>
      </c>
      <c r="O1212" s="48">
        <v>1</v>
      </c>
      <c r="P1212" s="48">
        <v>0</v>
      </c>
      <c r="Q1212" s="48">
        <v>1</v>
      </c>
      <c r="R1212" s="48">
        <v>1</v>
      </c>
      <c r="S1212" s="48">
        <v>1</v>
      </c>
      <c r="T1212" s="48">
        <v>1</v>
      </c>
      <c r="U1212" s="48">
        <v>1</v>
      </c>
      <c r="V1212" s="48" t="s">
        <v>3926</v>
      </c>
      <c r="W121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212" t="str">
        <f>IF(cto1255AMCO3[[#This Row],[Calificacion]]=1,"Aprobado","Subsanar")</f>
        <v>Subsanar</v>
      </c>
    </row>
    <row r="1213" spans="1:24" customFormat="1" hidden="1">
      <c r="A1213">
        <v>1212</v>
      </c>
      <c r="B1213" t="s">
        <v>3969</v>
      </c>
      <c r="C1213" s="13" t="s">
        <v>3970</v>
      </c>
      <c r="D1213" t="s">
        <v>1430</v>
      </c>
      <c r="E1213" s="26" t="s">
        <v>3971</v>
      </c>
      <c r="F1213" s="6">
        <v>144</v>
      </c>
      <c r="G1213" s="6">
        <v>144.530089</v>
      </c>
      <c r="H1213" s="51">
        <v>144</v>
      </c>
      <c r="I1213" s="34">
        <v>0</v>
      </c>
      <c r="J1213" s="64">
        <v>0.06</v>
      </c>
      <c r="K1213" s="51" t="s">
        <v>861</v>
      </c>
      <c r="L1213" s="51">
        <v>1</v>
      </c>
      <c r="M1213" s="51">
        <v>1</v>
      </c>
      <c r="N1213" s="51">
        <v>1</v>
      </c>
      <c r="O1213" s="51">
        <v>1</v>
      </c>
      <c r="P1213" s="51">
        <v>0</v>
      </c>
      <c r="Q1213" s="51">
        <v>1</v>
      </c>
      <c r="R1213" s="51">
        <v>1</v>
      </c>
      <c r="S1213" s="51">
        <v>1</v>
      </c>
      <c r="T1213" s="51">
        <v>1</v>
      </c>
      <c r="U1213" s="51">
        <v>1</v>
      </c>
      <c r="V1213" s="51" t="s">
        <v>3926</v>
      </c>
      <c r="W121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213" t="str">
        <f>IF(cto1255AMCO3[[#This Row],[Calificacion]]=1,"Aprobado","Subsanar")</f>
        <v>Subsanar</v>
      </c>
    </row>
    <row r="1214" spans="1:24" customFormat="1" hidden="1">
      <c r="A1214">
        <v>1213</v>
      </c>
      <c r="B1214" t="s">
        <v>3972</v>
      </c>
      <c r="C1214" s="13" t="s">
        <v>3973</v>
      </c>
      <c r="D1214" t="s">
        <v>1430</v>
      </c>
      <c r="E1214" s="26" t="s">
        <v>3974</v>
      </c>
      <c r="F1214" s="6">
        <v>147</v>
      </c>
      <c r="G1214" s="6">
        <v>147.208101</v>
      </c>
      <c r="H1214" s="48">
        <v>147</v>
      </c>
      <c r="I1214" s="32">
        <v>0</v>
      </c>
      <c r="J1214" s="59">
        <v>0.06</v>
      </c>
      <c r="K1214" s="48" t="s">
        <v>861</v>
      </c>
      <c r="L1214" s="48">
        <v>1</v>
      </c>
      <c r="M1214" s="48">
        <v>1</v>
      </c>
      <c r="N1214" s="48">
        <v>1</v>
      </c>
      <c r="O1214" s="48">
        <v>1</v>
      </c>
      <c r="P1214" s="48">
        <v>0</v>
      </c>
      <c r="Q1214" s="48">
        <v>1</v>
      </c>
      <c r="R1214" s="48">
        <v>1</v>
      </c>
      <c r="S1214" s="48">
        <v>1</v>
      </c>
      <c r="T1214" s="48">
        <v>1</v>
      </c>
      <c r="U1214" s="48">
        <v>1</v>
      </c>
      <c r="V1214" s="48" t="s">
        <v>3975</v>
      </c>
      <c r="W121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214" t="str">
        <f>IF(cto1255AMCO3[[#This Row],[Calificacion]]=1,"Aprobado","Subsanar")</f>
        <v>Subsanar</v>
      </c>
    </row>
    <row r="1215" spans="1:24" customFormat="1" hidden="1">
      <c r="A1215">
        <v>1214</v>
      </c>
      <c r="B1215" t="s">
        <v>3976</v>
      </c>
      <c r="C1215" s="13" t="s">
        <v>3977</v>
      </c>
      <c r="D1215" t="s">
        <v>1430</v>
      </c>
      <c r="E1215" s="26" t="s">
        <v>3978</v>
      </c>
      <c r="F1215" s="6">
        <v>54</v>
      </c>
      <c r="G1215" s="6">
        <v>56.872383999999997</v>
      </c>
      <c r="H1215" s="51">
        <v>54</v>
      </c>
      <c r="I1215" s="34">
        <v>0</v>
      </c>
      <c r="J1215" s="64">
        <v>7.0000000000000007E-2</v>
      </c>
      <c r="K1215" s="51" t="s">
        <v>861</v>
      </c>
      <c r="L1215" s="51">
        <v>1</v>
      </c>
      <c r="M1215" s="51">
        <v>1</v>
      </c>
      <c r="N1215" s="51">
        <v>1</v>
      </c>
      <c r="O1215" s="51">
        <v>1</v>
      </c>
      <c r="P1215" s="51">
        <v>0</v>
      </c>
      <c r="Q1215" s="51">
        <v>1</v>
      </c>
      <c r="R1215" s="51">
        <v>1</v>
      </c>
      <c r="S1215" s="51">
        <v>1</v>
      </c>
      <c r="T1215" s="51">
        <v>1</v>
      </c>
      <c r="U1215" s="51">
        <v>1</v>
      </c>
      <c r="V1215" s="51" t="s">
        <v>3975</v>
      </c>
      <c r="W121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215" t="str">
        <f>IF(cto1255AMCO3[[#This Row],[Calificacion]]=1,"Aprobado","Subsanar")</f>
        <v>Subsanar</v>
      </c>
    </row>
    <row r="1216" spans="1:24" customFormat="1" hidden="1">
      <c r="A1216">
        <v>1215</v>
      </c>
      <c r="B1216" t="s">
        <v>3979</v>
      </c>
      <c r="C1216" s="13" t="s">
        <v>3980</v>
      </c>
      <c r="D1216" t="s">
        <v>1430</v>
      </c>
      <c r="E1216" s="26" t="s">
        <v>3981</v>
      </c>
      <c r="F1216" s="6">
        <v>147</v>
      </c>
      <c r="G1216" s="6">
        <v>146.72480899999999</v>
      </c>
      <c r="H1216" s="48">
        <v>147</v>
      </c>
      <c r="I1216" s="32">
        <v>0</v>
      </c>
      <c r="J1216" s="59">
        <v>0.06</v>
      </c>
      <c r="K1216" s="48" t="s">
        <v>861</v>
      </c>
      <c r="L1216" s="48">
        <v>1</v>
      </c>
      <c r="M1216" s="48">
        <v>1</v>
      </c>
      <c r="N1216" s="48">
        <v>1</v>
      </c>
      <c r="O1216" s="48">
        <v>1</v>
      </c>
      <c r="P1216" s="48">
        <v>0</v>
      </c>
      <c r="Q1216" s="48">
        <v>1</v>
      </c>
      <c r="R1216" s="48">
        <v>1</v>
      </c>
      <c r="S1216" s="48">
        <v>1</v>
      </c>
      <c r="T1216" s="48">
        <v>1</v>
      </c>
      <c r="U1216" s="48">
        <v>1</v>
      </c>
      <c r="V1216" s="48" t="s">
        <v>3937</v>
      </c>
      <c r="W121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216" t="str">
        <f>IF(cto1255AMCO3[[#This Row],[Calificacion]]=1,"Aprobado","Subsanar")</f>
        <v>Subsanar</v>
      </c>
    </row>
    <row r="1217" spans="1:24" customFormat="1" hidden="1">
      <c r="A1217">
        <v>1216</v>
      </c>
      <c r="B1217" t="s">
        <v>3982</v>
      </c>
      <c r="C1217" s="13" t="s">
        <v>3983</v>
      </c>
      <c r="D1217" t="s">
        <v>1430</v>
      </c>
      <c r="E1217" s="26" t="s">
        <v>3984</v>
      </c>
      <c r="F1217" s="6">
        <v>79</v>
      </c>
      <c r="G1217" s="6">
        <v>79.342761999999993</v>
      </c>
      <c r="H1217" s="51">
        <v>79</v>
      </c>
      <c r="I1217" s="34">
        <v>0</v>
      </c>
      <c r="J1217" s="64">
        <v>7.0000000000000007E-2</v>
      </c>
      <c r="K1217" s="51" t="s">
        <v>861</v>
      </c>
      <c r="L1217" s="51">
        <v>1</v>
      </c>
      <c r="M1217" s="51">
        <v>1</v>
      </c>
      <c r="N1217" s="51">
        <v>1</v>
      </c>
      <c r="O1217" s="51">
        <v>1</v>
      </c>
      <c r="P1217" s="51">
        <v>0</v>
      </c>
      <c r="Q1217" s="51">
        <v>1</v>
      </c>
      <c r="R1217" s="51">
        <v>1</v>
      </c>
      <c r="S1217" s="51">
        <v>1</v>
      </c>
      <c r="T1217" s="51">
        <v>1</v>
      </c>
      <c r="U1217" s="51">
        <v>1</v>
      </c>
      <c r="V1217" s="51" t="s">
        <v>3937</v>
      </c>
      <c r="W121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217" t="str">
        <f>IF(cto1255AMCO3[[#This Row],[Calificacion]]=1,"Aprobado","Subsanar")</f>
        <v>Subsanar</v>
      </c>
    </row>
    <row r="1218" spans="1:24" customFormat="1" hidden="1">
      <c r="A1218">
        <v>1217</v>
      </c>
      <c r="B1218" t="s">
        <v>3985</v>
      </c>
      <c r="C1218" s="13" t="s">
        <v>3986</v>
      </c>
      <c r="D1218" t="s">
        <v>1430</v>
      </c>
      <c r="E1218" s="26" t="s">
        <v>3987</v>
      </c>
      <c r="F1218" s="6">
        <v>70</v>
      </c>
      <c r="G1218" s="6">
        <v>69.729170999999994</v>
      </c>
      <c r="H1218" s="48">
        <v>70</v>
      </c>
      <c r="I1218" s="32">
        <v>0</v>
      </c>
      <c r="J1218" s="59">
        <v>7.0000000000000007E-2</v>
      </c>
      <c r="K1218" s="48" t="s">
        <v>861</v>
      </c>
      <c r="L1218" s="48">
        <v>1</v>
      </c>
      <c r="M1218" s="48">
        <v>1</v>
      </c>
      <c r="N1218" s="48">
        <v>1</v>
      </c>
      <c r="O1218" s="48">
        <v>1</v>
      </c>
      <c r="P1218" s="48">
        <v>0</v>
      </c>
      <c r="Q1218" s="48">
        <v>1</v>
      </c>
      <c r="R1218" s="48">
        <v>1</v>
      </c>
      <c r="S1218" s="48">
        <v>1</v>
      </c>
      <c r="T1218" s="48">
        <v>1</v>
      </c>
      <c r="U1218" s="48">
        <v>1</v>
      </c>
      <c r="V1218" s="48" t="s">
        <v>3937</v>
      </c>
      <c r="W121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218" t="str">
        <f>IF(cto1255AMCO3[[#This Row],[Calificacion]]=1,"Aprobado","Subsanar")</f>
        <v>Subsanar</v>
      </c>
    </row>
    <row r="1219" spans="1:24" customFormat="1" hidden="1">
      <c r="A1219">
        <v>1218</v>
      </c>
      <c r="B1219" t="s">
        <v>3988</v>
      </c>
      <c r="C1219" s="13" t="s">
        <v>3989</v>
      </c>
      <c r="D1219" t="s">
        <v>1430</v>
      </c>
      <c r="E1219" s="26" t="s">
        <v>3990</v>
      </c>
      <c r="F1219" s="6">
        <v>65</v>
      </c>
      <c r="G1219" s="6">
        <v>62.392575000000001</v>
      </c>
      <c r="H1219" s="51">
        <v>65</v>
      </c>
      <c r="I1219" s="34">
        <v>0</v>
      </c>
      <c r="J1219" s="64">
        <v>7.0000000000000007E-2</v>
      </c>
      <c r="K1219" s="51" t="s">
        <v>861</v>
      </c>
      <c r="L1219" s="51">
        <v>1</v>
      </c>
      <c r="M1219" s="51">
        <v>1</v>
      </c>
      <c r="N1219" s="51">
        <v>1</v>
      </c>
      <c r="O1219" s="51">
        <v>1</v>
      </c>
      <c r="P1219" s="51">
        <v>0</v>
      </c>
      <c r="Q1219" s="51">
        <v>1</v>
      </c>
      <c r="R1219" s="51">
        <v>1</v>
      </c>
      <c r="S1219" s="51">
        <v>1</v>
      </c>
      <c r="T1219" s="51">
        <v>1</v>
      </c>
      <c r="U1219" s="51">
        <v>1</v>
      </c>
      <c r="V1219" s="51" t="s">
        <v>3926</v>
      </c>
      <c r="W121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219" t="str">
        <f>IF(cto1255AMCO3[[#This Row],[Calificacion]]=1,"Aprobado","Subsanar")</f>
        <v>Subsanar</v>
      </c>
    </row>
    <row r="1220" spans="1:24" customFormat="1" hidden="1">
      <c r="A1220">
        <v>1219</v>
      </c>
      <c r="B1220" t="s">
        <v>3991</v>
      </c>
      <c r="C1220" s="13" t="s">
        <v>3992</v>
      </c>
      <c r="D1220" t="s">
        <v>1430</v>
      </c>
      <c r="E1220" s="26" t="s">
        <v>3993</v>
      </c>
      <c r="F1220" s="6">
        <v>97</v>
      </c>
      <c r="G1220" s="6">
        <v>96.997057999999996</v>
      </c>
      <c r="H1220" s="48">
        <v>97</v>
      </c>
      <c r="I1220" s="32">
        <v>0</v>
      </c>
      <c r="J1220" s="59">
        <v>0.06</v>
      </c>
      <c r="K1220" s="48" t="s">
        <v>861</v>
      </c>
      <c r="L1220" s="48">
        <v>1</v>
      </c>
      <c r="M1220" s="48">
        <v>1</v>
      </c>
      <c r="N1220" s="48">
        <v>1</v>
      </c>
      <c r="O1220" s="48">
        <v>1</v>
      </c>
      <c r="P1220" s="48">
        <v>0</v>
      </c>
      <c r="Q1220" s="48">
        <v>1</v>
      </c>
      <c r="R1220" s="48">
        <v>1</v>
      </c>
      <c r="S1220" s="48">
        <v>1</v>
      </c>
      <c r="T1220" s="48">
        <v>1</v>
      </c>
      <c r="U1220" s="48">
        <v>1</v>
      </c>
      <c r="V1220" s="48" t="s">
        <v>3937</v>
      </c>
      <c r="W122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220" t="str">
        <f>IF(cto1255AMCO3[[#This Row],[Calificacion]]=1,"Aprobado","Subsanar")</f>
        <v>Subsanar</v>
      </c>
    </row>
    <row r="1221" spans="1:24" customFormat="1" hidden="1">
      <c r="A1221">
        <v>1220</v>
      </c>
      <c r="B1221" t="s">
        <v>3994</v>
      </c>
      <c r="C1221" s="13" t="s">
        <v>3995</v>
      </c>
      <c r="D1221" t="s">
        <v>1430</v>
      </c>
      <c r="E1221" s="26" t="s">
        <v>3996</v>
      </c>
      <c r="F1221" s="6">
        <v>76</v>
      </c>
      <c r="G1221" s="6">
        <v>75.868832999999995</v>
      </c>
      <c r="H1221" s="51">
        <v>76</v>
      </c>
      <c r="I1221" s="34">
        <v>0</v>
      </c>
      <c r="J1221" s="64">
        <v>7.0000000000000007E-2</v>
      </c>
      <c r="K1221" s="51" t="s">
        <v>861</v>
      </c>
      <c r="L1221" s="51">
        <v>1</v>
      </c>
      <c r="M1221" s="51">
        <v>1</v>
      </c>
      <c r="N1221" s="51">
        <v>1</v>
      </c>
      <c r="O1221" s="51">
        <v>1</v>
      </c>
      <c r="P1221" s="51">
        <v>0</v>
      </c>
      <c r="Q1221" s="51">
        <v>1</v>
      </c>
      <c r="R1221" s="51">
        <v>1</v>
      </c>
      <c r="S1221" s="51">
        <v>1</v>
      </c>
      <c r="T1221" s="51">
        <v>1</v>
      </c>
      <c r="U1221" s="51">
        <v>1</v>
      </c>
      <c r="V1221" s="51" t="s">
        <v>3926</v>
      </c>
      <c r="W12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221" t="str">
        <f>IF(cto1255AMCO3[[#This Row],[Calificacion]]=1,"Aprobado","Subsanar")</f>
        <v>Subsanar</v>
      </c>
    </row>
    <row r="1222" spans="1:24" customFormat="1" hidden="1">
      <c r="A1222">
        <v>1221</v>
      </c>
      <c r="B1222" t="s">
        <v>3997</v>
      </c>
      <c r="C1222" s="13" t="s">
        <v>3998</v>
      </c>
      <c r="D1222" t="s">
        <v>1430</v>
      </c>
      <c r="E1222" s="26" t="s">
        <v>3999</v>
      </c>
      <c r="F1222" s="6">
        <v>71</v>
      </c>
      <c r="G1222" s="6">
        <v>71.486227</v>
      </c>
      <c r="H1222" s="48">
        <v>71</v>
      </c>
      <c r="I1222" s="32">
        <v>0</v>
      </c>
      <c r="J1222" s="59">
        <v>7.0000000000000007E-2</v>
      </c>
      <c r="K1222" s="48" t="s">
        <v>861</v>
      </c>
      <c r="L1222" s="48">
        <v>1</v>
      </c>
      <c r="M1222" s="48">
        <v>1</v>
      </c>
      <c r="N1222" s="48">
        <v>1</v>
      </c>
      <c r="O1222" s="48">
        <v>1</v>
      </c>
      <c r="P1222" s="48">
        <v>0</v>
      </c>
      <c r="Q1222" s="48">
        <v>1</v>
      </c>
      <c r="R1222" s="48">
        <v>1</v>
      </c>
      <c r="S1222" s="48">
        <v>1</v>
      </c>
      <c r="T1222" s="48">
        <v>1</v>
      </c>
      <c r="U1222" s="48">
        <v>1</v>
      </c>
      <c r="V1222" s="48" t="s">
        <v>3926</v>
      </c>
      <c r="W122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222" t="str">
        <f>IF(cto1255AMCO3[[#This Row],[Calificacion]]=1,"Aprobado","Subsanar")</f>
        <v>Subsanar</v>
      </c>
    </row>
    <row r="1223" spans="1:24" customFormat="1" hidden="1">
      <c r="A1223">
        <v>1222</v>
      </c>
      <c r="B1223" t="s">
        <v>4000</v>
      </c>
      <c r="C1223" s="13" t="s">
        <v>4001</v>
      </c>
      <c r="D1223" t="s">
        <v>1430</v>
      </c>
      <c r="E1223" s="26" t="s">
        <v>4002</v>
      </c>
      <c r="F1223" s="6">
        <v>148</v>
      </c>
      <c r="G1223" s="6">
        <v>148.596341</v>
      </c>
      <c r="H1223" s="51">
        <v>148</v>
      </c>
      <c r="I1223" s="34">
        <v>0</v>
      </c>
      <c r="J1223" s="64">
        <v>0.06</v>
      </c>
      <c r="K1223" s="51" t="s">
        <v>861</v>
      </c>
      <c r="L1223" s="51">
        <v>1</v>
      </c>
      <c r="M1223" s="51">
        <v>1</v>
      </c>
      <c r="N1223" s="51">
        <v>1</v>
      </c>
      <c r="O1223" s="51">
        <v>1</v>
      </c>
      <c r="P1223" s="51">
        <v>0</v>
      </c>
      <c r="Q1223" s="51">
        <v>1</v>
      </c>
      <c r="R1223" s="51">
        <v>1</v>
      </c>
      <c r="S1223" s="51">
        <v>1</v>
      </c>
      <c r="T1223" s="51">
        <v>1</v>
      </c>
      <c r="U1223" s="51">
        <v>1</v>
      </c>
      <c r="V1223" s="51" t="s">
        <v>3926</v>
      </c>
      <c r="W122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223" t="str">
        <f>IF(cto1255AMCO3[[#This Row],[Calificacion]]=1,"Aprobado","Subsanar")</f>
        <v>Subsanar</v>
      </c>
    </row>
    <row r="1224" spans="1:24" customFormat="1" hidden="1">
      <c r="A1224">
        <v>1223</v>
      </c>
      <c r="B1224" t="s">
        <v>4003</v>
      </c>
      <c r="C1224" s="13" t="s">
        <v>4004</v>
      </c>
      <c r="D1224" t="s">
        <v>1430</v>
      </c>
      <c r="E1224" s="26" t="s">
        <v>4005</v>
      </c>
      <c r="F1224" s="6">
        <v>149</v>
      </c>
      <c r="G1224" s="6">
        <v>148.821619</v>
      </c>
      <c r="H1224" s="48">
        <v>149</v>
      </c>
      <c r="I1224" s="32">
        <v>0</v>
      </c>
      <c r="J1224" s="59">
        <v>0.06</v>
      </c>
      <c r="K1224" s="48" t="s">
        <v>861</v>
      </c>
      <c r="L1224" s="48">
        <v>1</v>
      </c>
      <c r="M1224" s="48">
        <v>1</v>
      </c>
      <c r="N1224" s="48">
        <v>1</v>
      </c>
      <c r="O1224" s="48">
        <v>1</v>
      </c>
      <c r="P1224" s="48">
        <v>0</v>
      </c>
      <c r="Q1224" s="48">
        <v>1</v>
      </c>
      <c r="R1224" s="48">
        <v>1</v>
      </c>
      <c r="S1224" s="48">
        <v>1</v>
      </c>
      <c r="T1224" s="48">
        <v>1</v>
      </c>
      <c r="U1224" s="48">
        <v>1</v>
      </c>
      <c r="V1224" s="48" t="s">
        <v>3926</v>
      </c>
      <c r="W122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224" t="str">
        <f>IF(cto1255AMCO3[[#This Row],[Calificacion]]=1,"Aprobado","Subsanar")</f>
        <v>Subsanar</v>
      </c>
    </row>
    <row r="1225" spans="1:24" customFormat="1" hidden="1">
      <c r="A1225">
        <v>1224</v>
      </c>
      <c r="B1225" t="s">
        <v>4006</v>
      </c>
      <c r="C1225" s="13" t="s">
        <v>4007</v>
      </c>
      <c r="D1225" t="s">
        <v>1430</v>
      </c>
      <c r="E1225" s="26" t="s">
        <v>4008</v>
      </c>
      <c r="F1225" s="6">
        <v>95</v>
      </c>
      <c r="G1225" s="6">
        <v>94.823127999999997</v>
      </c>
      <c r="H1225" s="51">
        <v>95</v>
      </c>
      <c r="I1225" s="34">
        <v>0</v>
      </c>
      <c r="J1225" s="64">
        <v>0.06</v>
      </c>
      <c r="K1225" s="51" t="s">
        <v>861</v>
      </c>
      <c r="L1225" s="51">
        <v>1</v>
      </c>
      <c r="M1225" s="51">
        <v>1</v>
      </c>
      <c r="N1225" s="51">
        <v>1</v>
      </c>
      <c r="O1225" s="51">
        <v>1</v>
      </c>
      <c r="P1225" s="51">
        <v>0</v>
      </c>
      <c r="Q1225" s="51">
        <v>1</v>
      </c>
      <c r="R1225" s="51">
        <v>1</v>
      </c>
      <c r="S1225" s="51">
        <v>1</v>
      </c>
      <c r="T1225" s="51">
        <v>1</v>
      </c>
      <c r="U1225" s="51">
        <v>1</v>
      </c>
      <c r="V1225" s="51" t="s">
        <v>3926</v>
      </c>
      <c r="W122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225" t="str">
        <f>IF(cto1255AMCO3[[#This Row],[Calificacion]]=1,"Aprobado","Subsanar")</f>
        <v>Subsanar</v>
      </c>
    </row>
    <row r="1226" spans="1:24" customFormat="1" hidden="1">
      <c r="A1226">
        <v>1225</v>
      </c>
      <c r="B1226" t="s">
        <v>4009</v>
      </c>
      <c r="C1226" s="13" t="s">
        <v>4010</v>
      </c>
      <c r="D1226" t="s">
        <v>1430</v>
      </c>
      <c r="E1226" s="26" t="s">
        <v>4011</v>
      </c>
      <c r="F1226" s="6">
        <v>150</v>
      </c>
      <c r="G1226" s="6">
        <v>149.70845399999999</v>
      </c>
      <c r="H1226" s="48">
        <v>150</v>
      </c>
      <c r="I1226" s="32">
        <v>0</v>
      </c>
      <c r="J1226" s="59">
        <v>0.06</v>
      </c>
      <c r="K1226" s="48" t="s">
        <v>861</v>
      </c>
      <c r="L1226" s="48">
        <v>1</v>
      </c>
      <c r="M1226" s="48">
        <v>1</v>
      </c>
      <c r="N1226" s="48">
        <v>1</v>
      </c>
      <c r="O1226" s="48">
        <v>1</v>
      </c>
      <c r="P1226" s="48">
        <v>0</v>
      </c>
      <c r="Q1226" s="48">
        <v>1</v>
      </c>
      <c r="R1226" s="48">
        <v>1</v>
      </c>
      <c r="S1226" s="48">
        <v>1</v>
      </c>
      <c r="T1226" s="48">
        <v>1</v>
      </c>
      <c r="U1226" s="48">
        <v>1</v>
      </c>
      <c r="V1226" s="48" t="s">
        <v>3847</v>
      </c>
      <c r="W122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226" t="str">
        <f>IF(cto1255AMCO3[[#This Row],[Calificacion]]=1,"Aprobado","Subsanar")</f>
        <v>Subsanar</v>
      </c>
    </row>
    <row r="1227" spans="1:24" customFormat="1" hidden="1">
      <c r="A1227">
        <v>1226</v>
      </c>
      <c r="B1227" t="s">
        <v>4012</v>
      </c>
      <c r="C1227" s="13" t="s">
        <v>4013</v>
      </c>
      <c r="D1227" t="s">
        <v>1430</v>
      </c>
      <c r="E1227" s="26" t="s">
        <v>4014</v>
      </c>
      <c r="F1227" s="6">
        <v>145</v>
      </c>
      <c r="G1227" s="6">
        <v>144.99848299999999</v>
      </c>
      <c r="H1227" s="51">
        <v>145</v>
      </c>
      <c r="I1227" s="34">
        <v>0</v>
      </c>
      <c r="J1227" s="64">
        <v>0.06</v>
      </c>
      <c r="K1227" s="51" t="s">
        <v>861</v>
      </c>
      <c r="L1227" s="51">
        <v>1</v>
      </c>
      <c r="M1227" s="51">
        <v>1</v>
      </c>
      <c r="N1227" s="51">
        <v>1</v>
      </c>
      <c r="O1227" s="51">
        <v>1</v>
      </c>
      <c r="P1227" s="51">
        <v>0</v>
      </c>
      <c r="Q1227" s="51">
        <v>1</v>
      </c>
      <c r="R1227" s="51">
        <v>1</v>
      </c>
      <c r="S1227" s="51">
        <v>1</v>
      </c>
      <c r="T1227" s="51">
        <v>1</v>
      </c>
      <c r="U1227" s="51">
        <v>1</v>
      </c>
      <c r="V1227" s="51" t="s">
        <v>3847</v>
      </c>
      <c r="W122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227" t="str">
        <f>IF(cto1255AMCO3[[#This Row],[Calificacion]]=1,"Aprobado","Subsanar")</f>
        <v>Subsanar</v>
      </c>
    </row>
    <row r="1228" spans="1:24" customFormat="1" hidden="1">
      <c r="A1228">
        <v>1227</v>
      </c>
      <c r="B1228" t="s">
        <v>4015</v>
      </c>
      <c r="C1228" s="13" t="s">
        <v>4016</v>
      </c>
      <c r="D1228" t="s">
        <v>1430</v>
      </c>
      <c r="E1228" s="26" t="s">
        <v>4017</v>
      </c>
      <c r="F1228" s="6">
        <v>49</v>
      </c>
      <c r="G1228" s="6">
        <v>48.997579999999999</v>
      </c>
      <c r="H1228" s="48">
        <v>49</v>
      </c>
      <c r="I1228" s="32">
        <v>0</v>
      </c>
      <c r="J1228" s="59">
        <v>7.0000000000000007E-2</v>
      </c>
      <c r="K1228" s="48" t="s">
        <v>861</v>
      </c>
      <c r="L1228" s="48">
        <v>1</v>
      </c>
      <c r="M1228" s="48">
        <v>1</v>
      </c>
      <c r="N1228" s="48">
        <v>1</v>
      </c>
      <c r="O1228" s="48">
        <v>1</v>
      </c>
      <c r="P1228" s="48">
        <v>0</v>
      </c>
      <c r="Q1228" s="48">
        <v>1</v>
      </c>
      <c r="R1228" s="48">
        <v>1</v>
      </c>
      <c r="S1228" s="48">
        <v>1</v>
      </c>
      <c r="T1228" s="48">
        <v>1</v>
      </c>
      <c r="U1228" s="48">
        <v>1</v>
      </c>
      <c r="V1228" s="48" t="s">
        <v>3847</v>
      </c>
      <c r="W122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228" t="str">
        <f>IF(cto1255AMCO3[[#This Row],[Calificacion]]=1,"Aprobado","Subsanar")</f>
        <v>Subsanar</v>
      </c>
    </row>
    <row r="1229" spans="1:24" customFormat="1" hidden="1">
      <c r="A1229">
        <v>1228</v>
      </c>
      <c r="B1229" t="s">
        <v>4018</v>
      </c>
      <c r="C1229" s="13" t="s">
        <v>4019</v>
      </c>
      <c r="D1229" t="s">
        <v>1430</v>
      </c>
      <c r="E1229" s="26" t="s">
        <v>4020</v>
      </c>
      <c r="F1229" s="6">
        <v>10</v>
      </c>
      <c r="G1229" s="6">
        <v>10.126286</v>
      </c>
      <c r="H1229" s="51">
        <v>10</v>
      </c>
      <c r="I1229" s="34">
        <v>0</v>
      </c>
      <c r="J1229" s="64">
        <v>7.0000000000000007E-2</v>
      </c>
      <c r="K1229" s="51" t="s">
        <v>861</v>
      </c>
      <c r="L1229" s="51">
        <v>1</v>
      </c>
      <c r="M1229" s="51">
        <v>1</v>
      </c>
      <c r="N1229" s="51">
        <v>1</v>
      </c>
      <c r="O1229" s="51">
        <v>1</v>
      </c>
      <c r="P1229" s="51">
        <v>0</v>
      </c>
      <c r="Q1229" s="51">
        <v>1</v>
      </c>
      <c r="R1229" s="51">
        <v>1</v>
      </c>
      <c r="S1229" s="51">
        <v>1</v>
      </c>
      <c r="T1229" s="51">
        <v>1</v>
      </c>
      <c r="U1229" s="51">
        <v>1</v>
      </c>
      <c r="V1229" s="51" t="s">
        <v>3847</v>
      </c>
      <c r="W122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229" t="str">
        <f>IF(cto1255AMCO3[[#This Row],[Calificacion]]=1,"Aprobado","Subsanar")</f>
        <v>Subsanar</v>
      </c>
    </row>
    <row r="1230" spans="1:24" customFormat="1" hidden="1">
      <c r="A1230">
        <v>1229</v>
      </c>
      <c r="B1230" t="s">
        <v>4021</v>
      </c>
      <c r="C1230" s="13" t="s">
        <v>4022</v>
      </c>
      <c r="D1230" t="s">
        <v>1430</v>
      </c>
      <c r="E1230" s="26" t="s">
        <v>4023</v>
      </c>
      <c r="F1230" s="6">
        <v>101</v>
      </c>
      <c r="G1230" s="6">
        <v>101.02476</v>
      </c>
      <c r="H1230" s="48">
        <v>101</v>
      </c>
      <c r="I1230" s="32">
        <v>0</v>
      </c>
      <c r="J1230" s="59">
        <v>0.06</v>
      </c>
      <c r="K1230" s="48" t="s">
        <v>861</v>
      </c>
      <c r="L1230" s="48">
        <v>1</v>
      </c>
      <c r="M1230" s="48">
        <v>1</v>
      </c>
      <c r="N1230" s="48">
        <v>1</v>
      </c>
      <c r="O1230" s="48">
        <v>1</v>
      </c>
      <c r="P1230" s="48">
        <v>0</v>
      </c>
      <c r="Q1230" s="48">
        <v>1</v>
      </c>
      <c r="R1230" s="48">
        <v>1</v>
      </c>
      <c r="S1230" s="48">
        <v>1</v>
      </c>
      <c r="T1230" s="48">
        <v>1</v>
      </c>
      <c r="U1230" s="48">
        <v>1</v>
      </c>
      <c r="V1230" s="48" t="s">
        <v>3847</v>
      </c>
      <c r="W123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230" t="str">
        <f>IF(cto1255AMCO3[[#This Row],[Calificacion]]=1,"Aprobado","Subsanar")</f>
        <v>Subsanar</v>
      </c>
    </row>
    <row r="1231" spans="1:24" customFormat="1" hidden="1">
      <c r="A1231">
        <v>1230</v>
      </c>
      <c r="B1231" t="s">
        <v>4024</v>
      </c>
      <c r="C1231" s="13" t="s">
        <v>4025</v>
      </c>
      <c r="D1231" t="s">
        <v>1430</v>
      </c>
      <c r="E1231" s="26" t="s">
        <v>4026</v>
      </c>
      <c r="F1231" s="6">
        <v>81</v>
      </c>
      <c r="G1231" s="6">
        <v>81.088131000000004</v>
      </c>
      <c r="H1231" s="51">
        <v>81</v>
      </c>
      <c r="I1231" s="34">
        <v>0</v>
      </c>
      <c r="J1231" s="64">
        <v>0.06</v>
      </c>
      <c r="K1231" s="51" t="s">
        <v>861</v>
      </c>
      <c r="L1231" s="51">
        <v>1</v>
      </c>
      <c r="M1231" s="51">
        <v>1</v>
      </c>
      <c r="N1231" s="51">
        <v>1</v>
      </c>
      <c r="O1231" s="51">
        <v>1</v>
      </c>
      <c r="P1231" s="51">
        <v>0</v>
      </c>
      <c r="Q1231" s="51">
        <v>1</v>
      </c>
      <c r="R1231" s="51">
        <v>1</v>
      </c>
      <c r="S1231" s="51">
        <v>1</v>
      </c>
      <c r="T1231" s="51">
        <v>1</v>
      </c>
      <c r="U1231" s="51">
        <v>1</v>
      </c>
      <c r="V1231" s="51" t="s">
        <v>3847</v>
      </c>
      <c r="W123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231" t="str">
        <f>IF(cto1255AMCO3[[#This Row],[Calificacion]]=1,"Aprobado","Subsanar")</f>
        <v>Subsanar</v>
      </c>
    </row>
    <row r="1232" spans="1:24" customFormat="1" hidden="1">
      <c r="A1232">
        <v>1231</v>
      </c>
      <c r="B1232" t="s">
        <v>4027</v>
      </c>
      <c r="C1232" s="13" t="s">
        <v>4028</v>
      </c>
      <c r="D1232" t="s">
        <v>1430</v>
      </c>
      <c r="E1232" s="26" t="s">
        <v>4029</v>
      </c>
      <c r="F1232" s="6">
        <v>145</v>
      </c>
      <c r="G1232" s="6">
        <v>144.63350700000001</v>
      </c>
      <c r="H1232" s="48">
        <v>145</v>
      </c>
      <c r="I1232" s="32">
        <v>0</v>
      </c>
      <c r="J1232" s="59">
        <v>0.06</v>
      </c>
      <c r="K1232" s="48" t="s">
        <v>861</v>
      </c>
      <c r="L1232" s="48">
        <v>1</v>
      </c>
      <c r="M1232" s="48">
        <v>1</v>
      </c>
      <c r="N1232" s="48">
        <v>1</v>
      </c>
      <c r="O1232" s="48">
        <v>1</v>
      </c>
      <c r="P1232" s="48">
        <v>0</v>
      </c>
      <c r="Q1232" s="48">
        <v>1</v>
      </c>
      <c r="R1232" s="48">
        <v>1</v>
      </c>
      <c r="S1232" s="48">
        <v>1</v>
      </c>
      <c r="T1232" s="48">
        <v>1</v>
      </c>
      <c r="U1232" s="48">
        <v>1</v>
      </c>
      <c r="V1232" s="48" t="s">
        <v>4030</v>
      </c>
      <c r="W123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232" t="str">
        <f>IF(cto1255AMCO3[[#This Row],[Calificacion]]=1,"Aprobado","Subsanar")</f>
        <v>Subsanar</v>
      </c>
    </row>
    <row r="1233" spans="1:24" customFormat="1" hidden="1">
      <c r="A1233">
        <v>1232</v>
      </c>
      <c r="B1233" t="s">
        <v>4031</v>
      </c>
      <c r="C1233" s="13" t="s">
        <v>4032</v>
      </c>
      <c r="D1233" t="s">
        <v>1430</v>
      </c>
      <c r="E1233" s="26" t="s">
        <v>4033</v>
      </c>
      <c r="F1233" s="6">
        <v>72</v>
      </c>
      <c r="G1233" s="6">
        <v>71.59984</v>
      </c>
      <c r="H1233" s="51">
        <v>72</v>
      </c>
      <c r="I1233" s="34">
        <v>0</v>
      </c>
      <c r="J1233" s="64">
        <v>7.0000000000000007E-2</v>
      </c>
      <c r="K1233" s="51" t="s">
        <v>861</v>
      </c>
      <c r="L1233" s="51">
        <v>1</v>
      </c>
      <c r="M1233" s="51">
        <v>1</v>
      </c>
      <c r="N1233" s="51">
        <v>1</v>
      </c>
      <c r="O1233" s="51">
        <v>1</v>
      </c>
      <c r="P1233" s="51">
        <v>0</v>
      </c>
      <c r="Q1233" s="51">
        <v>1</v>
      </c>
      <c r="R1233" s="51">
        <v>1</v>
      </c>
      <c r="S1233" s="51">
        <v>1</v>
      </c>
      <c r="T1233" s="51">
        <v>1</v>
      </c>
      <c r="U1233" s="51">
        <v>1</v>
      </c>
      <c r="V1233" s="51" t="s">
        <v>4030</v>
      </c>
      <c r="W123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233" t="str">
        <f>IF(cto1255AMCO3[[#This Row],[Calificacion]]=1,"Aprobado","Subsanar")</f>
        <v>Subsanar</v>
      </c>
    </row>
    <row r="1234" spans="1:24" customFormat="1" hidden="1">
      <c r="A1234">
        <v>1233</v>
      </c>
      <c r="B1234" t="s">
        <v>4034</v>
      </c>
      <c r="C1234" s="13" t="s">
        <v>4035</v>
      </c>
      <c r="D1234" t="s">
        <v>1430</v>
      </c>
      <c r="E1234" s="26" t="s">
        <v>4036</v>
      </c>
      <c r="F1234" s="6">
        <v>74</v>
      </c>
      <c r="G1234" s="6">
        <v>73.869803000000005</v>
      </c>
      <c r="H1234" s="48">
        <v>74</v>
      </c>
      <c r="I1234" s="32">
        <v>0</v>
      </c>
      <c r="J1234" s="59">
        <v>7.0000000000000007E-2</v>
      </c>
      <c r="K1234" s="48" t="s">
        <v>861</v>
      </c>
      <c r="L1234" s="48">
        <v>1</v>
      </c>
      <c r="M1234" s="48">
        <v>1</v>
      </c>
      <c r="N1234" s="48">
        <v>1</v>
      </c>
      <c r="O1234" s="48">
        <v>1</v>
      </c>
      <c r="P1234" s="48">
        <v>0</v>
      </c>
      <c r="Q1234" s="48">
        <v>1</v>
      </c>
      <c r="R1234" s="48">
        <v>0</v>
      </c>
      <c r="S1234" s="48">
        <v>1</v>
      </c>
      <c r="T1234" s="48">
        <v>1</v>
      </c>
      <c r="U1234" s="48">
        <v>1</v>
      </c>
      <c r="V1234" s="48" t="s">
        <v>4037</v>
      </c>
      <c r="W123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234" t="str">
        <f>IF(cto1255AMCO3[[#This Row],[Calificacion]]=1,"Aprobado","Subsanar")</f>
        <v>Subsanar</v>
      </c>
    </row>
    <row r="1235" spans="1:24" customFormat="1" hidden="1">
      <c r="A1235">
        <v>1234</v>
      </c>
      <c r="B1235" t="s">
        <v>4038</v>
      </c>
      <c r="C1235" s="13" t="s">
        <v>4039</v>
      </c>
      <c r="D1235" t="s">
        <v>1430</v>
      </c>
      <c r="E1235" s="26" t="s">
        <v>4040</v>
      </c>
      <c r="F1235" s="6">
        <v>148</v>
      </c>
      <c r="G1235" s="6">
        <v>148.371004</v>
      </c>
      <c r="H1235" s="51">
        <v>148</v>
      </c>
      <c r="I1235" s="34">
        <v>0</v>
      </c>
      <c r="J1235" s="64">
        <v>0.06</v>
      </c>
      <c r="K1235" s="51" t="s">
        <v>861</v>
      </c>
      <c r="L1235" s="51">
        <v>1</v>
      </c>
      <c r="M1235" s="51">
        <v>1</v>
      </c>
      <c r="N1235" s="51">
        <v>1</v>
      </c>
      <c r="O1235" s="51">
        <v>1</v>
      </c>
      <c r="P1235" s="51">
        <v>0</v>
      </c>
      <c r="Q1235" s="51">
        <v>1</v>
      </c>
      <c r="R1235" s="51">
        <v>1</v>
      </c>
      <c r="S1235" s="51">
        <v>1</v>
      </c>
      <c r="T1235" s="51">
        <v>1</v>
      </c>
      <c r="U1235" s="51">
        <v>1</v>
      </c>
      <c r="V1235" s="51" t="s">
        <v>4030</v>
      </c>
      <c r="W123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235" t="str">
        <f>IF(cto1255AMCO3[[#This Row],[Calificacion]]=1,"Aprobado","Subsanar")</f>
        <v>Subsanar</v>
      </c>
    </row>
    <row r="1236" spans="1:24" customFormat="1" hidden="1">
      <c r="A1236">
        <v>1235</v>
      </c>
      <c r="B1236" t="s">
        <v>4041</v>
      </c>
      <c r="C1236" s="13" t="s">
        <v>4042</v>
      </c>
      <c r="D1236" t="s">
        <v>1430</v>
      </c>
      <c r="E1236" s="26" t="s">
        <v>4043</v>
      </c>
      <c r="F1236" s="6">
        <v>80</v>
      </c>
      <c r="G1236" s="6">
        <v>79.995532999999995</v>
      </c>
      <c r="H1236" s="48">
        <v>80</v>
      </c>
      <c r="I1236" s="32">
        <v>0</v>
      </c>
      <c r="J1236" s="59">
        <v>7.0000000000000007E-2</v>
      </c>
      <c r="K1236" s="48" t="s">
        <v>861</v>
      </c>
      <c r="L1236" s="48">
        <v>1</v>
      </c>
      <c r="M1236" s="48">
        <v>1</v>
      </c>
      <c r="N1236" s="48">
        <v>1</v>
      </c>
      <c r="O1236" s="48">
        <v>1</v>
      </c>
      <c r="P1236" s="48">
        <v>0</v>
      </c>
      <c r="Q1236" s="48">
        <v>1</v>
      </c>
      <c r="R1236" s="48">
        <v>1</v>
      </c>
      <c r="S1236" s="48">
        <v>1</v>
      </c>
      <c r="T1236" s="48">
        <v>1</v>
      </c>
      <c r="U1236" s="48">
        <v>1</v>
      </c>
      <c r="V1236" s="48" t="s">
        <v>4030</v>
      </c>
      <c r="W123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236" t="str">
        <f>IF(cto1255AMCO3[[#This Row],[Calificacion]]=1,"Aprobado","Subsanar")</f>
        <v>Subsanar</v>
      </c>
    </row>
    <row r="1237" spans="1:24" customFormat="1" hidden="1">
      <c r="A1237">
        <v>1236</v>
      </c>
      <c r="B1237" t="s">
        <v>4044</v>
      </c>
      <c r="C1237" s="13" t="s">
        <v>4045</v>
      </c>
      <c r="D1237" t="s">
        <v>1430</v>
      </c>
      <c r="E1237" s="26" t="s">
        <v>4046</v>
      </c>
      <c r="F1237" s="6">
        <v>148</v>
      </c>
      <c r="G1237" s="6">
        <v>148.503863</v>
      </c>
      <c r="H1237" s="51">
        <v>148</v>
      </c>
      <c r="I1237" s="34">
        <v>0</v>
      </c>
      <c r="J1237" s="64">
        <v>0.06</v>
      </c>
      <c r="K1237" s="51" t="s">
        <v>861</v>
      </c>
      <c r="L1237" s="51">
        <v>1</v>
      </c>
      <c r="M1237" s="51">
        <v>1</v>
      </c>
      <c r="N1237" s="51">
        <v>1</v>
      </c>
      <c r="O1237" s="51">
        <v>1</v>
      </c>
      <c r="P1237" s="51">
        <v>0</v>
      </c>
      <c r="Q1237" s="51">
        <v>1</v>
      </c>
      <c r="R1237" s="51">
        <v>1</v>
      </c>
      <c r="S1237" s="51">
        <v>1</v>
      </c>
      <c r="T1237" s="51">
        <v>1</v>
      </c>
      <c r="U1237" s="51">
        <v>1</v>
      </c>
      <c r="V1237" s="51" t="s">
        <v>3847</v>
      </c>
      <c r="W123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237" t="str">
        <f>IF(cto1255AMCO3[[#This Row],[Calificacion]]=1,"Aprobado","Subsanar")</f>
        <v>Subsanar</v>
      </c>
    </row>
    <row r="1238" spans="1:24" customFormat="1" hidden="1">
      <c r="A1238">
        <v>1237</v>
      </c>
      <c r="B1238" t="s">
        <v>4047</v>
      </c>
      <c r="C1238" s="13" t="s">
        <v>4048</v>
      </c>
      <c r="D1238" t="s">
        <v>1430</v>
      </c>
      <c r="E1238" s="26" t="s">
        <v>4049</v>
      </c>
      <c r="F1238" s="6">
        <v>153</v>
      </c>
      <c r="G1238" s="6">
        <v>152.63428099999999</v>
      </c>
      <c r="H1238" s="48">
        <v>153</v>
      </c>
      <c r="I1238" s="32">
        <v>0</v>
      </c>
      <c r="J1238" s="59">
        <v>0.06</v>
      </c>
      <c r="K1238" s="48" t="s">
        <v>861</v>
      </c>
      <c r="L1238" s="48">
        <v>1</v>
      </c>
      <c r="M1238" s="48">
        <v>1</v>
      </c>
      <c r="N1238" s="48">
        <v>1</v>
      </c>
      <c r="O1238" s="48">
        <v>1</v>
      </c>
      <c r="P1238" s="48">
        <v>0</v>
      </c>
      <c r="Q1238" s="48">
        <v>1</v>
      </c>
      <c r="R1238" s="48">
        <v>1</v>
      </c>
      <c r="S1238" s="48">
        <v>1</v>
      </c>
      <c r="T1238" s="48">
        <v>1</v>
      </c>
      <c r="U1238" s="48">
        <v>1</v>
      </c>
      <c r="V1238" s="48" t="s">
        <v>3847</v>
      </c>
      <c r="W123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238" t="str">
        <f>IF(cto1255AMCO3[[#This Row],[Calificacion]]=1,"Aprobado","Subsanar")</f>
        <v>Subsanar</v>
      </c>
    </row>
    <row r="1239" spans="1:24" customFormat="1" hidden="1">
      <c r="A1239">
        <v>1238</v>
      </c>
      <c r="B1239" t="s">
        <v>4050</v>
      </c>
      <c r="C1239" s="13" t="s">
        <v>4051</v>
      </c>
      <c r="D1239" t="s">
        <v>1430</v>
      </c>
      <c r="E1239" s="26" t="s">
        <v>4052</v>
      </c>
      <c r="F1239" s="6">
        <v>49</v>
      </c>
      <c r="G1239" s="6">
        <v>48.829923999999998</v>
      </c>
      <c r="H1239" s="51">
        <v>49</v>
      </c>
      <c r="I1239" s="34">
        <v>0</v>
      </c>
      <c r="J1239" s="64">
        <v>7.0000000000000007E-2</v>
      </c>
      <c r="K1239" s="51" t="s">
        <v>861</v>
      </c>
      <c r="L1239" s="51">
        <v>1</v>
      </c>
      <c r="M1239" s="51">
        <v>1</v>
      </c>
      <c r="N1239" s="51">
        <v>1</v>
      </c>
      <c r="O1239" s="51">
        <v>1</v>
      </c>
      <c r="P1239" s="51">
        <v>0</v>
      </c>
      <c r="Q1239" s="51">
        <v>1</v>
      </c>
      <c r="R1239" s="51">
        <v>0</v>
      </c>
      <c r="S1239" s="51">
        <v>1</v>
      </c>
      <c r="T1239" s="51">
        <v>1</v>
      </c>
      <c r="U1239" s="51">
        <v>1</v>
      </c>
      <c r="V1239" s="51" t="s">
        <v>4053</v>
      </c>
      <c r="W123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239" t="str">
        <f>IF(cto1255AMCO3[[#This Row],[Calificacion]]=1,"Aprobado","Subsanar")</f>
        <v>Subsanar</v>
      </c>
    </row>
    <row r="1240" spans="1:24" customFormat="1" hidden="1">
      <c r="A1240">
        <v>1239</v>
      </c>
      <c r="B1240" t="s">
        <v>4054</v>
      </c>
      <c r="C1240" s="13" t="s">
        <v>4055</v>
      </c>
      <c r="D1240" t="s">
        <v>1430</v>
      </c>
      <c r="E1240" s="26" t="s">
        <v>4056</v>
      </c>
      <c r="F1240" s="6">
        <v>165</v>
      </c>
      <c r="G1240" s="6">
        <v>164.93884</v>
      </c>
      <c r="H1240" s="48">
        <v>165</v>
      </c>
      <c r="I1240" s="32">
        <v>0</v>
      </c>
      <c r="J1240" s="59">
        <v>0.06</v>
      </c>
      <c r="K1240" s="48" t="s">
        <v>861</v>
      </c>
      <c r="L1240" s="48">
        <v>1</v>
      </c>
      <c r="M1240" s="48">
        <v>1</v>
      </c>
      <c r="N1240" s="48">
        <v>1</v>
      </c>
      <c r="O1240" s="48">
        <v>1</v>
      </c>
      <c r="P1240" s="48">
        <v>0</v>
      </c>
      <c r="Q1240" s="48">
        <v>1</v>
      </c>
      <c r="R1240" s="48">
        <v>1</v>
      </c>
      <c r="S1240" s="48">
        <v>1</v>
      </c>
      <c r="T1240" s="48">
        <v>1</v>
      </c>
      <c r="U1240" s="48">
        <v>1</v>
      </c>
      <c r="V1240" s="48" t="s">
        <v>4057</v>
      </c>
      <c r="W124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240" t="str">
        <f>IF(cto1255AMCO3[[#This Row],[Calificacion]]=1,"Aprobado","Subsanar")</f>
        <v>Subsanar</v>
      </c>
    </row>
    <row r="1241" spans="1:24" customFormat="1" hidden="1">
      <c r="A1241">
        <v>1240</v>
      </c>
      <c r="B1241" t="s">
        <v>4058</v>
      </c>
      <c r="C1241" s="13" t="s">
        <v>4059</v>
      </c>
      <c r="D1241" t="s">
        <v>1430</v>
      </c>
      <c r="E1241" s="26" t="s">
        <v>4060</v>
      </c>
      <c r="F1241" s="6">
        <v>76</v>
      </c>
      <c r="G1241" s="6">
        <v>76.050835000000006</v>
      </c>
      <c r="H1241" s="51">
        <v>76</v>
      </c>
      <c r="I1241" s="34">
        <v>0</v>
      </c>
      <c r="J1241" s="64">
        <v>7.0000000000000007E-2</v>
      </c>
      <c r="K1241" s="51" t="s">
        <v>861</v>
      </c>
      <c r="L1241" s="51">
        <v>1</v>
      </c>
      <c r="M1241" s="51">
        <v>1</v>
      </c>
      <c r="N1241" s="51">
        <v>1</v>
      </c>
      <c r="O1241" s="51">
        <v>1</v>
      </c>
      <c r="P1241" s="51">
        <v>0</v>
      </c>
      <c r="Q1241" s="51">
        <v>1</v>
      </c>
      <c r="R1241" s="51">
        <v>1</v>
      </c>
      <c r="S1241" s="51">
        <v>1</v>
      </c>
      <c r="T1241" s="51">
        <v>1</v>
      </c>
      <c r="U1241" s="51">
        <v>1</v>
      </c>
      <c r="V1241" s="51" t="s">
        <v>4061</v>
      </c>
      <c r="W124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241" t="str">
        <f>IF(cto1255AMCO3[[#This Row],[Calificacion]]=1,"Aprobado","Subsanar")</f>
        <v>Subsanar</v>
      </c>
    </row>
    <row r="1242" spans="1:24" customFormat="1" hidden="1">
      <c r="A1242">
        <v>1241</v>
      </c>
      <c r="B1242" t="s">
        <v>4062</v>
      </c>
      <c r="C1242" s="13" t="s">
        <v>4063</v>
      </c>
      <c r="D1242" t="s">
        <v>1430</v>
      </c>
      <c r="E1242" s="26" t="s">
        <v>4064</v>
      </c>
      <c r="F1242" s="6">
        <v>145</v>
      </c>
      <c r="G1242" s="6">
        <v>144.296716</v>
      </c>
      <c r="H1242" s="48">
        <v>145</v>
      </c>
      <c r="I1242" s="32">
        <v>0</v>
      </c>
      <c r="J1242" s="59">
        <v>0.06</v>
      </c>
      <c r="K1242" s="48" t="s">
        <v>861</v>
      </c>
      <c r="L1242" s="48">
        <v>1</v>
      </c>
      <c r="M1242" s="48">
        <v>1</v>
      </c>
      <c r="N1242" s="48">
        <v>1</v>
      </c>
      <c r="O1242" s="48">
        <v>1</v>
      </c>
      <c r="P1242" s="48">
        <v>0</v>
      </c>
      <c r="Q1242" s="48">
        <v>1</v>
      </c>
      <c r="R1242" s="48">
        <v>1</v>
      </c>
      <c r="S1242" s="48">
        <v>1</v>
      </c>
      <c r="T1242" s="48">
        <v>1</v>
      </c>
      <c r="U1242" s="48">
        <v>1</v>
      </c>
      <c r="V1242" s="48" t="s">
        <v>4061</v>
      </c>
      <c r="W124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242" t="str">
        <f>IF(cto1255AMCO3[[#This Row],[Calificacion]]=1,"Aprobado","Subsanar")</f>
        <v>Subsanar</v>
      </c>
    </row>
    <row r="1243" spans="1:24" customFormat="1" hidden="1">
      <c r="A1243">
        <v>1242</v>
      </c>
      <c r="B1243" t="s">
        <v>4065</v>
      </c>
      <c r="C1243" s="13" t="s">
        <v>4066</v>
      </c>
      <c r="D1243" t="s">
        <v>1430</v>
      </c>
      <c r="E1243" s="26" t="s">
        <v>4067</v>
      </c>
      <c r="F1243" s="6">
        <v>79</v>
      </c>
      <c r="G1243" s="6">
        <v>79.056166000000005</v>
      </c>
      <c r="H1243" s="51">
        <v>79</v>
      </c>
      <c r="I1243" s="34">
        <v>0</v>
      </c>
      <c r="J1243" s="64">
        <v>7.0000000000000007E-2</v>
      </c>
      <c r="K1243" s="51" t="s">
        <v>861</v>
      </c>
      <c r="L1243" s="51">
        <v>1</v>
      </c>
      <c r="M1243" s="51">
        <v>1</v>
      </c>
      <c r="N1243" s="51">
        <v>1</v>
      </c>
      <c r="O1243" s="51">
        <v>1</v>
      </c>
      <c r="P1243" s="51">
        <v>0</v>
      </c>
      <c r="Q1243" s="51">
        <v>1</v>
      </c>
      <c r="R1243" s="51">
        <v>1</v>
      </c>
      <c r="S1243" s="51">
        <v>1</v>
      </c>
      <c r="T1243" s="51">
        <v>1</v>
      </c>
      <c r="U1243" s="51">
        <v>1</v>
      </c>
      <c r="V1243" s="51" t="s">
        <v>4061</v>
      </c>
      <c r="W124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243" t="str">
        <f>IF(cto1255AMCO3[[#This Row],[Calificacion]]=1,"Aprobado","Subsanar")</f>
        <v>Subsanar</v>
      </c>
    </row>
    <row r="1244" spans="1:24" customFormat="1" hidden="1">
      <c r="A1244">
        <v>1243</v>
      </c>
      <c r="B1244" t="s">
        <v>4068</v>
      </c>
      <c r="C1244" s="13" t="s">
        <v>4069</v>
      </c>
      <c r="D1244" t="s">
        <v>1430</v>
      </c>
      <c r="E1244" s="26" t="s">
        <v>4070</v>
      </c>
      <c r="F1244" s="6">
        <v>161</v>
      </c>
      <c r="G1244" s="6">
        <v>161.60357300000001</v>
      </c>
      <c r="H1244" s="48">
        <v>161</v>
      </c>
      <c r="I1244" s="32">
        <v>0</v>
      </c>
      <c r="J1244" s="59">
        <v>0.06</v>
      </c>
      <c r="K1244" s="48" t="s">
        <v>861</v>
      </c>
      <c r="L1244" s="48">
        <v>1</v>
      </c>
      <c r="M1244" s="48">
        <v>1</v>
      </c>
      <c r="N1244" s="48">
        <v>1</v>
      </c>
      <c r="O1244" s="48">
        <v>1</v>
      </c>
      <c r="P1244" s="48">
        <v>0</v>
      </c>
      <c r="Q1244" s="48">
        <v>1</v>
      </c>
      <c r="R1244" s="48">
        <v>1</v>
      </c>
      <c r="S1244" s="48">
        <v>1</v>
      </c>
      <c r="T1244" s="48">
        <v>1</v>
      </c>
      <c r="U1244" s="48">
        <v>1</v>
      </c>
      <c r="V1244" s="48" t="s">
        <v>3847</v>
      </c>
      <c r="W124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244" t="str">
        <f>IF(cto1255AMCO3[[#This Row],[Calificacion]]=1,"Aprobado","Subsanar")</f>
        <v>Subsanar</v>
      </c>
    </row>
    <row r="1245" spans="1:24" customFormat="1" hidden="1">
      <c r="A1245">
        <v>1244</v>
      </c>
      <c r="B1245" t="s">
        <v>4071</v>
      </c>
      <c r="C1245" s="13" t="s">
        <v>4072</v>
      </c>
      <c r="D1245" t="s">
        <v>1430</v>
      </c>
      <c r="E1245" s="26" t="s">
        <v>4073</v>
      </c>
      <c r="F1245" s="6">
        <v>69</v>
      </c>
      <c r="G1245" s="6">
        <v>69.247983000000005</v>
      </c>
      <c r="H1245" s="48">
        <v>69</v>
      </c>
      <c r="I1245" s="32">
        <v>0</v>
      </c>
      <c r="J1245" s="59">
        <v>7.0000000000000007E-2</v>
      </c>
      <c r="K1245" s="48" t="s">
        <v>861</v>
      </c>
      <c r="L1245" s="48">
        <v>1</v>
      </c>
      <c r="M1245" s="48">
        <v>1</v>
      </c>
      <c r="N1245" s="48">
        <v>1</v>
      </c>
      <c r="O1245" s="48">
        <v>1</v>
      </c>
      <c r="P1245" s="48">
        <v>0</v>
      </c>
      <c r="Q1245" s="48">
        <v>1</v>
      </c>
      <c r="R1245" s="48">
        <v>0</v>
      </c>
      <c r="S1245" s="48">
        <v>1</v>
      </c>
      <c r="T1245" s="48">
        <v>1</v>
      </c>
      <c r="U1245" s="48">
        <v>1</v>
      </c>
      <c r="V1245" s="48" t="s">
        <v>4074</v>
      </c>
      <c r="W124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245" t="str">
        <f>IF(cto1255AMCO3[[#This Row],[Calificacion]]=1,"Aprobado","Subsanar")</f>
        <v>Subsanar</v>
      </c>
    </row>
    <row r="1246" spans="1:24" customFormat="1" hidden="1">
      <c r="A1246">
        <v>1245</v>
      </c>
      <c r="B1246" t="s">
        <v>4075</v>
      </c>
      <c r="C1246" s="13" t="s">
        <v>4076</v>
      </c>
      <c r="D1246" t="s">
        <v>1430</v>
      </c>
      <c r="E1246" s="26" t="s">
        <v>4077</v>
      </c>
      <c r="F1246" s="6">
        <v>72</v>
      </c>
      <c r="G1246" s="6">
        <v>73.836067999999997</v>
      </c>
      <c r="H1246" s="48">
        <v>72</v>
      </c>
      <c r="I1246" s="32">
        <v>0</v>
      </c>
      <c r="J1246" s="59">
        <v>7.0000000000000007E-2</v>
      </c>
      <c r="K1246" s="48" t="s">
        <v>861</v>
      </c>
      <c r="L1246" s="48">
        <v>1</v>
      </c>
      <c r="M1246" s="48">
        <v>1</v>
      </c>
      <c r="N1246" s="48">
        <v>1</v>
      </c>
      <c r="O1246" s="48">
        <v>1</v>
      </c>
      <c r="P1246" s="48">
        <v>0</v>
      </c>
      <c r="Q1246" s="48">
        <v>1</v>
      </c>
      <c r="R1246" s="48">
        <v>1</v>
      </c>
      <c r="S1246" s="48">
        <v>1</v>
      </c>
      <c r="T1246" s="48">
        <v>1</v>
      </c>
      <c r="U1246" s="48">
        <v>1</v>
      </c>
      <c r="V1246" s="48" t="s">
        <v>3810</v>
      </c>
      <c r="W124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246" t="str">
        <f>IF(cto1255AMCO3[[#This Row],[Calificacion]]=1,"Aprobado","Subsanar")</f>
        <v>Subsanar</v>
      </c>
    </row>
    <row r="1247" spans="1:24" customFormat="1" hidden="1">
      <c r="A1247">
        <v>1246</v>
      </c>
      <c r="B1247" t="s">
        <v>4078</v>
      </c>
      <c r="C1247" s="13" t="s">
        <v>4079</v>
      </c>
      <c r="D1247" t="s">
        <v>1430</v>
      </c>
      <c r="E1247" s="26" t="s">
        <v>4080</v>
      </c>
      <c r="F1247" s="6">
        <v>75</v>
      </c>
      <c r="G1247" s="6">
        <v>75.365363000000002</v>
      </c>
      <c r="H1247" s="51">
        <v>75</v>
      </c>
      <c r="I1247" s="34">
        <v>0</v>
      </c>
      <c r="J1247" s="64">
        <v>7.0000000000000007E-2</v>
      </c>
      <c r="K1247" s="51" t="s">
        <v>861</v>
      </c>
      <c r="L1247" s="51">
        <v>1</v>
      </c>
      <c r="M1247" s="51">
        <v>1</v>
      </c>
      <c r="N1247" s="51">
        <v>1</v>
      </c>
      <c r="O1247" s="51">
        <v>1</v>
      </c>
      <c r="P1247" s="51">
        <v>0</v>
      </c>
      <c r="Q1247" s="51">
        <v>1</v>
      </c>
      <c r="R1247" s="51">
        <v>0</v>
      </c>
      <c r="S1247" s="51">
        <v>0</v>
      </c>
      <c r="T1247" s="51">
        <v>0</v>
      </c>
      <c r="U1247" s="51">
        <v>0</v>
      </c>
      <c r="V1247" s="51" t="s">
        <v>4081</v>
      </c>
      <c r="W124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0.5</v>
      </c>
      <c r="X1247" t="str">
        <f>IF(cto1255AMCO3[[#This Row],[Calificacion]]=1,"Aprobado","Subsanar")</f>
        <v>Subsanar</v>
      </c>
    </row>
    <row r="1248" spans="1:24" customFormat="1" hidden="1">
      <c r="A1248">
        <v>1247</v>
      </c>
      <c r="B1248" t="s">
        <v>4082</v>
      </c>
      <c r="C1248" s="13" t="s">
        <v>4083</v>
      </c>
      <c r="D1248" t="s">
        <v>1430</v>
      </c>
      <c r="E1248" s="26" t="s">
        <v>4084</v>
      </c>
      <c r="F1248" s="6">
        <v>111</v>
      </c>
      <c r="G1248" s="6">
        <v>111.018902</v>
      </c>
      <c r="H1248" s="48">
        <v>111</v>
      </c>
      <c r="I1248" s="32">
        <v>0</v>
      </c>
      <c r="J1248" s="59">
        <v>0.06</v>
      </c>
      <c r="K1248" s="48" t="s">
        <v>861</v>
      </c>
      <c r="L1248" s="48">
        <v>1</v>
      </c>
      <c r="M1248" s="48">
        <v>1</v>
      </c>
      <c r="N1248" s="48">
        <v>1</v>
      </c>
      <c r="O1248" s="48">
        <v>1</v>
      </c>
      <c r="P1248" s="48">
        <v>0</v>
      </c>
      <c r="Q1248" s="48">
        <v>1</v>
      </c>
      <c r="R1248" s="48">
        <v>1</v>
      </c>
      <c r="S1248" s="48">
        <v>1</v>
      </c>
      <c r="T1248" s="48">
        <v>1</v>
      </c>
      <c r="U1248" s="48">
        <v>1</v>
      </c>
      <c r="V1248" s="48" t="s">
        <v>3810</v>
      </c>
      <c r="W12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248" t="str">
        <f>IF(cto1255AMCO3[[#This Row],[Calificacion]]=1,"Aprobado","Subsanar")</f>
        <v>Subsanar</v>
      </c>
    </row>
    <row r="1249" spans="1:24" customFormat="1" hidden="1">
      <c r="A1249">
        <v>1248</v>
      </c>
      <c r="B1249" t="s">
        <v>4085</v>
      </c>
      <c r="C1249" s="13" t="s">
        <v>4086</v>
      </c>
      <c r="D1249" t="s">
        <v>1430</v>
      </c>
      <c r="E1249" s="26" t="s">
        <v>4087</v>
      </c>
      <c r="F1249" s="6">
        <v>126</v>
      </c>
      <c r="G1249" s="6">
        <v>126.388673</v>
      </c>
      <c r="H1249" s="51">
        <v>126</v>
      </c>
      <c r="I1249" s="34">
        <v>0</v>
      </c>
      <c r="J1249" s="64">
        <v>0.06</v>
      </c>
      <c r="K1249" s="51" t="s">
        <v>861</v>
      </c>
      <c r="L1249" s="51">
        <v>1</v>
      </c>
      <c r="M1249" s="51">
        <v>1</v>
      </c>
      <c r="N1249" s="51">
        <v>1</v>
      </c>
      <c r="O1249" s="51">
        <v>1</v>
      </c>
      <c r="P1249" s="51">
        <v>0</v>
      </c>
      <c r="Q1249" s="51">
        <v>1</v>
      </c>
      <c r="R1249" s="51">
        <v>1</v>
      </c>
      <c r="S1249" s="51">
        <v>1</v>
      </c>
      <c r="T1249" s="51">
        <v>1</v>
      </c>
      <c r="U1249" s="51">
        <v>1</v>
      </c>
      <c r="V1249" s="51" t="s">
        <v>3847</v>
      </c>
      <c r="W12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249" t="str">
        <f>IF(cto1255AMCO3[[#This Row],[Calificacion]]=1,"Aprobado","Subsanar")</f>
        <v>Subsanar</v>
      </c>
    </row>
    <row r="1250" spans="1:24" customFormat="1" hidden="1">
      <c r="A1250">
        <v>1249</v>
      </c>
      <c r="B1250" t="s">
        <v>4088</v>
      </c>
      <c r="C1250" s="13" t="s">
        <v>4089</v>
      </c>
      <c r="D1250" t="s">
        <v>1430</v>
      </c>
      <c r="E1250" s="26" t="s">
        <v>4090</v>
      </c>
      <c r="F1250" s="6">
        <v>230</v>
      </c>
      <c r="G1250" s="6">
        <v>230.609858</v>
      </c>
      <c r="H1250" s="48">
        <v>230</v>
      </c>
      <c r="I1250" s="32">
        <v>0</v>
      </c>
      <c r="J1250" s="59">
        <v>0.06</v>
      </c>
      <c r="K1250" s="48" t="s">
        <v>861</v>
      </c>
      <c r="L1250" s="48">
        <v>1</v>
      </c>
      <c r="M1250" s="48">
        <v>0</v>
      </c>
      <c r="N1250" s="48">
        <v>1</v>
      </c>
      <c r="O1250" s="48">
        <v>1</v>
      </c>
      <c r="P1250" s="48">
        <v>0</v>
      </c>
      <c r="Q1250" s="48">
        <v>1</v>
      </c>
      <c r="R1250" s="48">
        <v>1</v>
      </c>
      <c r="S1250" s="48">
        <v>1</v>
      </c>
      <c r="T1250" s="48">
        <v>1</v>
      </c>
      <c r="U1250" s="48">
        <v>1</v>
      </c>
      <c r="V1250" s="48" t="s">
        <v>4091</v>
      </c>
      <c r="W125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250" t="str">
        <f>IF(cto1255AMCO3[[#This Row],[Calificacion]]=1,"Aprobado","Subsanar")</f>
        <v>Subsanar</v>
      </c>
    </row>
    <row r="1251" spans="1:24" customFormat="1" hidden="1">
      <c r="A1251">
        <v>1250</v>
      </c>
      <c r="B1251" t="s">
        <v>4092</v>
      </c>
      <c r="C1251" s="13" t="s">
        <v>4093</v>
      </c>
      <c r="D1251" t="s">
        <v>1430</v>
      </c>
      <c r="E1251" s="26" t="s">
        <v>4094</v>
      </c>
      <c r="F1251" s="6">
        <v>82</v>
      </c>
      <c r="G1251" s="6">
        <v>82.002032</v>
      </c>
      <c r="H1251" s="51">
        <v>82</v>
      </c>
      <c r="I1251" s="34">
        <v>0</v>
      </c>
      <c r="J1251" s="64">
        <v>0.06</v>
      </c>
      <c r="K1251" s="51" t="s">
        <v>861</v>
      </c>
      <c r="L1251" s="51">
        <v>1</v>
      </c>
      <c r="M1251" s="51">
        <v>1</v>
      </c>
      <c r="N1251" s="51">
        <v>1</v>
      </c>
      <c r="O1251" s="51">
        <v>1</v>
      </c>
      <c r="P1251" s="51">
        <v>0</v>
      </c>
      <c r="Q1251" s="51">
        <v>1</v>
      </c>
      <c r="R1251" s="51">
        <v>1</v>
      </c>
      <c r="S1251" s="51">
        <v>1</v>
      </c>
      <c r="T1251" s="51">
        <v>1</v>
      </c>
      <c r="U1251" s="51">
        <v>1</v>
      </c>
      <c r="V1251" s="51" t="s">
        <v>3810</v>
      </c>
      <c r="W12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251" t="str">
        <f>IF(cto1255AMCO3[[#This Row],[Calificacion]]=1,"Aprobado","Subsanar")</f>
        <v>Subsanar</v>
      </c>
    </row>
    <row r="1252" spans="1:24" customFormat="1" hidden="1">
      <c r="A1252">
        <v>1251</v>
      </c>
      <c r="B1252" t="s">
        <v>4095</v>
      </c>
      <c r="C1252" s="13" t="s">
        <v>4096</v>
      </c>
      <c r="D1252" t="s">
        <v>1430</v>
      </c>
      <c r="E1252" s="26" t="s">
        <v>4097</v>
      </c>
      <c r="F1252" s="6">
        <v>144</v>
      </c>
      <c r="G1252" s="6">
        <v>144.00564399999999</v>
      </c>
      <c r="H1252" s="48">
        <v>144</v>
      </c>
      <c r="I1252" s="32">
        <v>0</v>
      </c>
      <c r="J1252" s="59">
        <v>0.06</v>
      </c>
      <c r="K1252" s="48" t="s">
        <v>861</v>
      </c>
      <c r="L1252" s="48">
        <v>1</v>
      </c>
      <c r="M1252" s="48">
        <v>1</v>
      </c>
      <c r="N1252" s="48">
        <v>1</v>
      </c>
      <c r="O1252" s="48">
        <v>1</v>
      </c>
      <c r="P1252" s="48">
        <v>0</v>
      </c>
      <c r="Q1252" s="48">
        <v>1</v>
      </c>
      <c r="R1252" s="48">
        <v>1</v>
      </c>
      <c r="S1252" s="48">
        <v>1</v>
      </c>
      <c r="T1252" s="48">
        <v>1</v>
      </c>
      <c r="U1252" s="48">
        <v>1</v>
      </c>
      <c r="V1252" s="48" t="s">
        <v>3810</v>
      </c>
      <c r="W125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252" t="str">
        <f>IF(cto1255AMCO3[[#This Row],[Calificacion]]=1,"Aprobado","Subsanar")</f>
        <v>Subsanar</v>
      </c>
    </row>
    <row r="1253" spans="1:24" customFormat="1" hidden="1">
      <c r="A1253">
        <v>1252</v>
      </c>
      <c r="B1253" t="s">
        <v>4098</v>
      </c>
      <c r="C1253" s="13" t="s">
        <v>4099</v>
      </c>
      <c r="D1253" t="s">
        <v>1430</v>
      </c>
      <c r="E1253" s="26" t="s">
        <v>4100</v>
      </c>
      <c r="F1253" s="6">
        <v>143</v>
      </c>
      <c r="G1253" s="6">
        <v>143.372264</v>
      </c>
      <c r="H1253" s="51">
        <v>143</v>
      </c>
      <c r="I1253" s="34">
        <v>0</v>
      </c>
      <c r="J1253" s="64">
        <v>0.06</v>
      </c>
      <c r="K1253" s="51" t="s">
        <v>861</v>
      </c>
      <c r="L1253" s="51">
        <v>1</v>
      </c>
      <c r="M1253" s="51">
        <v>1</v>
      </c>
      <c r="N1253" s="51">
        <v>1</v>
      </c>
      <c r="O1253" s="51">
        <v>1</v>
      </c>
      <c r="P1253" s="51">
        <v>0</v>
      </c>
      <c r="Q1253" s="51">
        <v>1</v>
      </c>
      <c r="R1253" s="51">
        <v>1</v>
      </c>
      <c r="S1253" s="51">
        <v>1</v>
      </c>
      <c r="T1253" s="51">
        <v>1</v>
      </c>
      <c r="U1253" s="51">
        <v>1</v>
      </c>
      <c r="V1253" s="51" t="s">
        <v>3810</v>
      </c>
      <c r="W125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253" t="str">
        <f>IF(cto1255AMCO3[[#This Row],[Calificacion]]=1,"Aprobado","Subsanar")</f>
        <v>Subsanar</v>
      </c>
    </row>
    <row r="1254" spans="1:24" customFormat="1" hidden="1">
      <c r="A1254">
        <v>1253</v>
      </c>
      <c r="B1254" t="s">
        <v>4101</v>
      </c>
      <c r="C1254" s="13" t="s">
        <v>4102</v>
      </c>
      <c r="D1254" t="s">
        <v>1430</v>
      </c>
      <c r="E1254" s="26" t="s">
        <v>4103</v>
      </c>
      <c r="F1254" s="6">
        <v>145</v>
      </c>
      <c r="G1254" s="6">
        <v>145.30993799999999</v>
      </c>
      <c r="H1254" s="48">
        <v>145</v>
      </c>
      <c r="I1254" s="32">
        <v>0</v>
      </c>
      <c r="J1254" s="59">
        <v>0.06</v>
      </c>
      <c r="K1254" s="48" t="s">
        <v>861</v>
      </c>
      <c r="L1254" s="48">
        <v>1</v>
      </c>
      <c r="M1254" s="48">
        <v>1</v>
      </c>
      <c r="N1254" s="48">
        <v>1</v>
      </c>
      <c r="O1254" s="48">
        <v>1</v>
      </c>
      <c r="P1254" s="48">
        <v>0</v>
      </c>
      <c r="Q1254" s="48">
        <v>1</v>
      </c>
      <c r="R1254" s="48">
        <v>1</v>
      </c>
      <c r="S1254" s="48">
        <v>1</v>
      </c>
      <c r="T1254" s="48">
        <v>1</v>
      </c>
      <c r="U1254" s="48">
        <v>1</v>
      </c>
      <c r="V1254" s="48" t="s">
        <v>3810</v>
      </c>
      <c r="W125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254" t="str">
        <f>IF(cto1255AMCO3[[#This Row],[Calificacion]]=1,"Aprobado","Subsanar")</f>
        <v>Subsanar</v>
      </c>
    </row>
    <row r="1255" spans="1:24" customFormat="1" hidden="1">
      <c r="A1255">
        <v>1254</v>
      </c>
      <c r="B1255" t="s">
        <v>4104</v>
      </c>
      <c r="C1255" s="13" t="s">
        <v>4105</v>
      </c>
      <c r="D1255" t="s">
        <v>1430</v>
      </c>
      <c r="E1255" s="26" t="s">
        <v>4106</v>
      </c>
      <c r="F1255" s="6">
        <v>72</v>
      </c>
      <c r="G1255" s="6">
        <v>72.171096000000006</v>
      </c>
      <c r="H1255" s="51">
        <v>72</v>
      </c>
      <c r="I1255" s="34">
        <v>0</v>
      </c>
      <c r="J1255" s="64">
        <v>7.0000000000000007E-2</v>
      </c>
      <c r="K1255" s="51" t="s">
        <v>861</v>
      </c>
      <c r="L1255" s="51">
        <v>1</v>
      </c>
      <c r="M1255" s="51">
        <v>1</v>
      </c>
      <c r="N1255" s="51">
        <v>1</v>
      </c>
      <c r="O1255" s="51">
        <v>1</v>
      </c>
      <c r="P1255" s="51">
        <v>0</v>
      </c>
      <c r="Q1255" s="51">
        <v>1</v>
      </c>
      <c r="R1255" s="51">
        <v>0</v>
      </c>
      <c r="S1255" s="51">
        <v>1</v>
      </c>
      <c r="T1255" s="51">
        <v>1</v>
      </c>
      <c r="U1255" s="51">
        <v>1</v>
      </c>
      <c r="V1255" s="51" t="s">
        <v>4107</v>
      </c>
      <c r="W125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255" t="str">
        <f>IF(cto1255AMCO3[[#This Row],[Calificacion]]=1,"Aprobado","Subsanar")</f>
        <v>Subsanar</v>
      </c>
    </row>
    <row r="1256" spans="1:24" customFormat="1" hidden="1">
      <c r="A1256">
        <v>1255</v>
      </c>
      <c r="B1256" t="s">
        <v>4108</v>
      </c>
      <c r="C1256" s="13" t="s">
        <v>4109</v>
      </c>
      <c r="D1256" t="s">
        <v>1430</v>
      </c>
      <c r="E1256" s="26" t="s">
        <v>4110</v>
      </c>
      <c r="F1256" s="6">
        <v>84</v>
      </c>
      <c r="G1256" s="6">
        <v>85.454554999999999</v>
      </c>
      <c r="H1256" s="51">
        <v>84</v>
      </c>
      <c r="I1256" s="34">
        <v>0</v>
      </c>
      <c r="J1256" s="64">
        <v>0.06</v>
      </c>
      <c r="K1256" s="51" t="s">
        <v>861</v>
      </c>
      <c r="L1256" s="51">
        <v>1</v>
      </c>
      <c r="M1256" s="51">
        <v>1</v>
      </c>
      <c r="N1256" s="51">
        <v>1</v>
      </c>
      <c r="O1256" s="51">
        <v>1</v>
      </c>
      <c r="P1256" s="51">
        <v>0</v>
      </c>
      <c r="Q1256" s="51">
        <v>1</v>
      </c>
      <c r="R1256" s="51">
        <v>1</v>
      </c>
      <c r="S1256" s="51">
        <v>1</v>
      </c>
      <c r="T1256" s="51">
        <v>1</v>
      </c>
      <c r="U1256" s="51">
        <v>1</v>
      </c>
      <c r="V1256" s="51" t="s">
        <v>3847</v>
      </c>
      <c r="W125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256" t="str">
        <f>IF(cto1255AMCO3[[#This Row],[Calificacion]]=1,"Aprobado","Subsanar")</f>
        <v>Subsanar</v>
      </c>
    </row>
    <row r="1257" spans="1:24" customFormat="1" hidden="1">
      <c r="A1257">
        <v>1256</v>
      </c>
      <c r="B1257" t="s">
        <v>4111</v>
      </c>
      <c r="C1257" s="13" t="s">
        <v>4112</v>
      </c>
      <c r="D1257" t="s">
        <v>1430</v>
      </c>
      <c r="E1257" s="26" t="s">
        <v>4113</v>
      </c>
      <c r="F1257" s="6">
        <v>145</v>
      </c>
      <c r="G1257" s="6">
        <v>146.45253</v>
      </c>
      <c r="H1257" s="48">
        <v>145</v>
      </c>
      <c r="I1257" s="32">
        <v>0</v>
      </c>
      <c r="J1257" s="59">
        <v>0.06</v>
      </c>
      <c r="K1257" s="48" t="s">
        <v>861</v>
      </c>
      <c r="L1257" s="48">
        <v>1</v>
      </c>
      <c r="M1257" s="48">
        <v>0</v>
      </c>
      <c r="N1257" s="48">
        <v>1</v>
      </c>
      <c r="O1257" s="48">
        <v>1</v>
      </c>
      <c r="P1257" s="48">
        <v>0</v>
      </c>
      <c r="Q1257" s="48">
        <v>1</v>
      </c>
      <c r="R1257" s="48">
        <v>1</v>
      </c>
      <c r="S1257" s="48">
        <v>1</v>
      </c>
      <c r="T1257" s="48">
        <v>1</v>
      </c>
      <c r="U1257" s="48">
        <v>1</v>
      </c>
      <c r="V1257" s="48" t="s">
        <v>4114</v>
      </c>
      <c r="W125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257" t="str">
        <f>IF(cto1255AMCO3[[#This Row],[Calificacion]]=1,"Aprobado","Subsanar")</f>
        <v>Subsanar</v>
      </c>
    </row>
    <row r="1258" spans="1:24" customFormat="1" hidden="1">
      <c r="A1258">
        <v>1257</v>
      </c>
      <c r="B1258" t="s">
        <v>4115</v>
      </c>
      <c r="C1258" s="13" t="s">
        <v>4116</v>
      </c>
      <c r="D1258" t="s">
        <v>1430</v>
      </c>
      <c r="E1258" s="26" t="s">
        <v>4117</v>
      </c>
      <c r="F1258" s="6">
        <v>72</v>
      </c>
      <c r="G1258" s="6">
        <v>70.746099999999998</v>
      </c>
      <c r="H1258" s="51">
        <v>72</v>
      </c>
      <c r="I1258" s="34">
        <v>0</v>
      </c>
      <c r="J1258" s="64">
        <v>7.0000000000000007E-2</v>
      </c>
      <c r="K1258" s="51" t="s">
        <v>861</v>
      </c>
      <c r="L1258" s="51">
        <v>1</v>
      </c>
      <c r="M1258" s="51">
        <v>1</v>
      </c>
      <c r="N1258" s="51">
        <v>1</v>
      </c>
      <c r="O1258" s="51">
        <v>1</v>
      </c>
      <c r="P1258" s="51">
        <v>0</v>
      </c>
      <c r="Q1258" s="51">
        <v>1</v>
      </c>
      <c r="R1258" s="51">
        <v>1</v>
      </c>
      <c r="S1258" s="51">
        <v>1</v>
      </c>
      <c r="T1258" s="51">
        <v>1</v>
      </c>
      <c r="U1258" s="51">
        <v>1</v>
      </c>
      <c r="V1258" s="51" t="s">
        <v>3847</v>
      </c>
      <c r="W125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258" t="str">
        <f>IF(cto1255AMCO3[[#This Row],[Calificacion]]=1,"Aprobado","Subsanar")</f>
        <v>Subsanar</v>
      </c>
    </row>
    <row r="1259" spans="1:24" customFormat="1" hidden="1">
      <c r="A1259">
        <v>1258</v>
      </c>
      <c r="B1259" t="s">
        <v>4118</v>
      </c>
      <c r="C1259" s="13" t="s">
        <v>4119</v>
      </c>
      <c r="D1259" t="s">
        <v>1430</v>
      </c>
      <c r="E1259" s="26" t="s">
        <v>4120</v>
      </c>
      <c r="F1259" s="6">
        <v>79</v>
      </c>
      <c r="G1259" s="6">
        <v>78.935254999999998</v>
      </c>
      <c r="H1259" s="51">
        <v>79</v>
      </c>
      <c r="I1259" s="34">
        <v>0</v>
      </c>
      <c r="J1259" s="64">
        <v>7.0000000000000007E-2</v>
      </c>
      <c r="K1259" s="51" t="s">
        <v>861</v>
      </c>
      <c r="L1259" s="51">
        <v>1</v>
      </c>
      <c r="M1259" s="51">
        <v>1</v>
      </c>
      <c r="N1259" s="51">
        <v>1</v>
      </c>
      <c r="O1259" s="51">
        <v>1</v>
      </c>
      <c r="P1259" s="51">
        <v>0</v>
      </c>
      <c r="Q1259" s="51">
        <v>1</v>
      </c>
      <c r="R1259" s="51">
        <v>1</v>
      </c>
      <c r="S1259" s="51">
        <v>1</v>
      </c>
      <c r="T1259" s="51">
        <v>1</v>
      </c>
      <c r="U1259" s="51">
        <v>1</v>
      </c>
      <c r="V1259" s="51" t="s">
        <v>3847</v>
      </c>
      <c r="W125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259" t="str">
        <f>IF(cto1255AMCO3[[#This Row],[Calificacion]]=1,"Aprobado","Subsanar")</f>
        <v>Subsanar</v>
      </c>
    </row>
    <row r="1260" spans="1:24" customFormat="1" hidden="1">
      <c r="A1260">
        <v>1259</v>
      </c>
      <c r="B1260" t="s">
        <v>4121</v>
      </c>
      <c r="C1260" s="13" t="s">
        <v>4122</v>
      </c>
      <c r="D1260" t="s">
        <v>1430</v>
      </c>
      <c r="E1260" s="26" t="s">
        <v>4123</v>
      </c>
      <c r="F1260" s="6">
        <v>237</v>
      </c>
      <c r="G1260" s="6">
        <v>237.510493</v>
      </c>
      <c r="H1260" s="48">
        <v>237</v>
      </c>
      <c r="I1260" s="32">
        <v>0</v>
      </c>
      <c r="J1260" s="59">
        <v>0.06</v>
      </c>
      <c r="K1260" s="48" t="s">
        <v>861</v>
      </c>
      <c r="L1260" s="48">
        <v>1</v>
      </c>
      <c r="M1260" s="48">
        <v>0</v>
      </c>
      <c r="N1260" s="48">
        <v>1</v>
      </c>
      <c r="O1260" s="48">
        <v>1</v>
      </c>
      <c r="P1260" s="48">
        <v>0</v>
      </c>
      <c r="Q1260" s="48">
        <v>1</v>
      </c>
      <c r="R1260" s="48">
        <v>1</v>
      </c>
      <c r="S1260" s="48">
        <v>1</v>
      </c>
      <c r="T1260" s="48">
        <v>1</v>
      </c>
      <c r="U1260" s="48">
        <v>1</v>
      </c>
      <c r="V1260" s="48" t="s">
        <v>4124</v>
      </c>
      <c r="W126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260" t="str">
        <f>IF(cto1255AMCO3[[#This Row],[Calificacion]]=1,"Aprobado","Subsanar")</f>
        <v>Subsanar</v>
      </c>
    </row>
    <row r="1261" spans="1:24" customFormat="1" hidden="1">
      <c r="A1261">
        <v>1260</v>
      </c>
      <c r="B1261" t="s">
        <v>4125</v>
      </c>
      <c r="C1261" s="13" t="s">
        <v>4126</v>
      </c>
      <c r="D1261" t="s">
        <v>1430</v>
      </c>
      <c r="E1261" s="26" t="s">
        <v>4127</v>
      </c>
      <c r="F1261" s="6">
        <v>144</v>
      </c>
      <c r="G1261" s="6">
        <v>144.152287</v>
      </c>
      <c r="H1261" s="51">
        <v>144</v>
      </c>
      <c r="I1261" s="34">
        <v>0</v>
      </c>
      <c r="J1261" s="64">
        <v>0.06</v>
      </c>
      <c r="K1261" s="51" t="s">
        <v>861</v>
      </c>
      <c r="L1261" s="51">
        <v>1</v>
      </c>
      <c r="M1261" s="51">
        <v>1</v>
      </c>
      <c r="N1261" s="51">
        <v>1</v>
      </c>
      <c r="O1261" s="51">
        <v>1</v>
      </c>
      <c r="P1261" s="51">
        <v>0</v>
      </c>
      <c r="Q1261" s="51">
        <v>1</v>
      </c>
      <c r="R1261" s="51">
        <v>1</v>
      </c>
      <c r="S1261" s="51">
        <v>1</v>
      </c>
      <c r="T1261" s="51">
        <v>1</v>
      </c>
      <c r="U1261" s="51">
        <v>1</v>
      </c>
      <c r="V1261" s="51" t="s">
        <v>3847</v>
      </c>
      <c r="W126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261" t="str">
        <f>IF(cto1255AMCO3[[#This Row],[Calificacion]]=1,"Aprobado","Subsanar")</f>
        <v>Subsanar</v>
      </c>
    </row>
    <row r="1262" spans="1:24" customFormat="1" hidden="1">
      <c r="A1262">
        <v>1261</v>
      </c>
      <c r="B1262" t="s">
        <v>4128</v>
      </c>
      <c r="C1262" s="13" t="s">
        <v>4129</v>
      </c>
      <c r="D1262" t="s">
        <v>1430</v>
      </c>
      <c r="E1262" s="26" t="s">
        <v>4130</v>
      </c>
      <c r="F1262" s="6">
        <v>144</v>
      </c>
      <c r="G1262" s="6">
        <v>143.77712399999999</v>
      </c>
      <c r="H1262" s="48">
        <v>144</v>
      </c>
      <c r="I1262" s="32">
        <v>0</v>
      </c>
      <c r="J1262" s="59">
        <v>0.06</v>
      </c>
      <c r="K1262" s="48" t="s">
        <v>861</v>
      </c>
      <c r="L1262" s="48">
        <v>1</v>
      </c>
      <c r="M1262" s="48">
        <v>1</v>
      </c>
      <c r="N1262" s="48">
        <v>1</v>
      </c>
      <c r="O1262" s="48">
        <v>1</v>
      </c>
      <c r="P1262" s="48">
        <v>0</v>
      </c>
      <c r="Q1262" s="48">
        <v>1</v>
      </c>
      <c r="R1262" s="48">
        <v>1</v>
      </c>
      <c r="S1262" s="48">
        <v>1</v>
      </c>
      <c r="T1262" s="48">
        <v>1</v>
      </c>
      <c r="U1262" s="48">
        <v>1</v>
      </c>
      <c r="V1262" s="48" t="s">
        <v>3847</v>
      </c>
      <c r="W126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262" t="str">
        <f>IF(cto1255AMCO3[[#This Row],[Calificacion]]=1,"Aprobado","Subsanar")</f>
        <v>Subsanar</v>
      </c>
    </row>
    <row r="1263" spans="1:24" customFormat="1" hidden="1">
      <c r="A1263">
        <v>1262</v>
      </c>
      <c r="B1263" t="s">
        <v>4131</v>
      </c>
      <c r="C1263" s="13" t="s">
        <v>4132</v>
      </c>
      <c r="D1263" t="s">
        <v>1536</v>
      </c>
      <c r="E1263" s="26" t="s">
        <v>4133</v>
      </c>
      <c r="F1263" s="6">
        <v>93</v>
      </c>
      <c r="G1263" s="6">
        <v>93.075429999999997</v>
      </c>
      <c r="H1263">
        <v>93</v>
      </c>
      <c r="I1263" s="4">
        <f t="shared" ref="I1263:I1326" si="63">(((ABS(H1263-F1263))/F1263))</f>
        <v>0</v>
      </c>
      <c r="J1263" s="10">
        <f t="shared" ref="J1263:J1326" si="64">IF(H1263&lt;=80,0.07,IF(AND(H1263&gt;80,H1263&lt;=250),0.06,IF(AND(H1263&gt;250,H1263&lt;=500),0.04,IF(H1263&gt;500,0.03,0))))</f>
        <v>0.06</v>
      </c>
      <c r="K1263" t="str">
        <f t="shared" ref="K1263:K1326" si="65">IF(ABS(I1263)&lt;=J1263,"Dentro del rango","Supera el rango")</f>
        <v>Dentro del rango</v>
      </c>
      <c r="L1263">
        <v>1</v>
      </c>
      <c r="M1263">
        <v>1</v>
      </c>
      <c r="N1263">
        <v>1</v>
      </c>
      <c r="O1263">
        <v>1</v>
      </c>
      <c r="P1263">
        <v>0</v>
      </c>
      <c r="Q1263">
        <v>1</v>
      </c>
      <c r="R1263">
        <v>1</v>
      </c>
      <c r="S1263">
        <v>1</v>
      </c>
      <c r="T1263">
        <v>1</v>
      </c>
      <c r="U1263">
        <v>0</v>
      </c>
      <c r="V1263" t="s">
        <v>4134</v>
      </c>
      <c r="W126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263" t="str">
        <f>IF(cto1255AMCO3[[#This Row],[Calificacion]]=1,"Aprobado","Subsanar")</f>
        <v>Subsanar</v>
      </c>
    </row>
    <row r="1264" spans="1:24" customFormat="1" hidden="1">
      <c r="A1264">
        <v>1263</v>
      </c>
      <c r="B1264" t="s">
        <v>4135</v>
      </c>
      <c r="C1264" s="13" t="s">
        <v>4136</v>
      </c>
      <c r="D1264" t="s">
        <v>1536</v>
      </c>
      <c r="E1264" s="26" t="s">
        <v>4137</v>
      </c>
      <c r="F1264" s="6">
        <v>147</v>
      </c>
      <c r="G1264" s="6">
        <v>147.017798</v>
      </c>
      <c r="H1264">
        <v>147</v>
      </c>
      <c r="I1264" s="4">
        <f t="shared" si="63"/>
        <v>0</v>
      </c>
      <c r="J1264" s="10">
        <f t="shared" si="64"/>
        <v>0.06</v>
      </c>
      <c r="K1264" t="str">
        <f t="shared" si="65"/>
        <v>Dentro del rango</v>
      </c>
      <c r="L1264">
        <v>1</v>
      </c>
      <c r="M1264">
        <v>1</v>
      </c>
      <c r="N1264">
        <v>1</v>
      </c>
      <c r="O1264">
        <v>1</v>
      </c>
      <c r="P1264">
        <v>0</v>
      </c>
      <c r="Q1264">
        <v>1</v>
      </c>
      <c r="R1264">
        <v>1</v>
      </c>
      <c r="S1264">
        <v>1</v>
      </c>
      <c r="T1264">
        <v>1</v>
      </c>
      <c r="U1264">
        <v>1</v>
      </c>
      <c r="V1264" t="s">
        <v>4134</v>
      </c>
      <c r="W126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264" t="str">
        <f>IF(cto1255AMCO3[[#This Row],[Calificacion]]=1,"Aprobado","Subsanar")</f>
        <v>Subsanar</v>
      </c>
    </row>
    <row r="1265" spans="1:24" customFormat="1" hidden="1">
      <c r="A1265">
        <v>1264</v>
      </c>
      <c r="B1265" t="s">
        <v>4138</v>
      </c>
      <c r="C1265" s="13" t="s">
        <v>4139</v>
      </c>
      <c r="D1265" t="s">
        <v>1536</v>
      </c>
      <c r="E1265" s="26" t="s">
        <v>4140</v>
      </c>
      <c r="F1265" s="6">
        <v>307</v>
      </c>
      <c r="G1265" s="6">
        <v>306.86808600000001</v>
      </c>
      <c r="H1265">
        <v>307</v>
      </c>
      <c r="I1265" s="4">
        <f t="shared" si="63"/>
        <v>0</v>
      </c>
      <c r="J1265" s="10">
        <f t="shared" si="64"/>
        <v>0.04</v>
      </c>
      <c r="K1265" t="str">
        <f t="shared" si="65"/>
        <v>Dentro del rango</v>
      </c>
      <c r="L1265">
        <v>1</v>
      </c>
      <c r="M1265">
        <v>1</v>
      </c>
      <c r="N1265">
        <v>1</v>
      </c>
      <c r="O1265">
        <v>1</v>
      </c>
      <c r="P1265">
        <v>0</v>
      </c>
      <c r="Q1265">
        <v>1</v>
      </c>
      <c r="R1265">
        <v>1</v>
      </c>
      <c r="S1265">
        <v>1</v>
      </c>
      <c r="T1265">
        <v>1</v>
      </c>
      <c r="U1265">
        <v>1</v>
      </c>
      <c r="V1265" t="s">
        <v>4134</v>
      </c>
      <c r="W126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265" t="str">
        <f>IF(cto1255AMCO3[[#This Row],[Calificacion]]=1,"Aprobado","Subsanar")</f>
        <v>Subsanar</v>
      </c>
    </row>
    <row r="1266" spans="1:24" customFormat="1" hidden="1">
      <c r="A1266">
        <v>1265</v>
      </c>
      <c r="B1266" t="s">
        <v>4141</v>
      </c>
      <c r="C1266" s="13" t="s">
        <v>4142</v>
      </c>
      <c r="D1266" t="s">
        <v>1536</v>
      </c>
      <c r="E1266" s="26" t="s">
        <v>4143</v>
      </c>
      <c r="F1266" s="6">
        <v>58</v>
      </c>
      <c r="G1266" s="6">
        <v>58.527509999999999</v>
      </c>
      <c r="H1266">
        <v>58</v>
      </c>
      <c r="I1266" s="4">
        <f t="shared" si="63"/>
        <v>0</v>
      </c>
      <c r="J1266" s="10">
        <f t="shared" si="64"/>
        <v>7.0000000000000007E-2</v>
      </c>
      <c r="K1266" t="str">
        <f t="shared" si="65"/>
        <v>Dentro del rango</v>
      </c>
      <c r="L1266">
        <v>1</v>
      </c>
      <c r="M1266">
        <v>1</v>
      </c>
      <c r="N1266">
        <v>1</v>
      </c>
      <c r="O1266">
        <v>1</v>
      </c>
      <c r="P1266">
        <v>0</v>
      </c>
      <c r="Q1266">
        <v>1</v>
      </c>
      <c r="R1266">
        <v>1</v>
      </c>
      <c r="S1266">
        <v>1</v>
      </c>
      <c r="T1266">
        <v>1</v>
      </c>
      <c r="U1266">
        <v>1</v>
      </c>
      <c r="V1266" t="s">
        <v>4134</v>
      </c>
      <c r="W126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266" t="str">
        <f>IF(cto1255AMCO3[[#This Row],[Calificacion]]=1,"Aprobado","Subsanar")</f>
        <v>Subsanar</v>
      </c>
    </row>
    <row r="1267" spans="1:24" customFormat="1" hidden="1">
      <c r="A1267">
        <v>1266</v>
      </c>
      <c r="B1267" t="s">
        <v>4144</v>
      </c>
      <c r="C1267" s="13" t="s">
        <v>4145</v>
      </c>
      <c r="D1267" t="s">
        <v>1536</v>
      </c>
      <c r="E1267" s="26" t="s">
        <v>4146</v>
      </c>
      <c r="F1267" s="6">
        <v>145</v>
      </c>
      <c r="G1267" s="6">
        <v>145.26800900000001</v>
      </c>
      <c r="H1267">
        <v>145</v>
      </c>
      <c r="I1267" s="4">
        <f t="shared" si="63"/>
        <v>0</v>
      </c>
      <c r="J1267" s="10">
        <f t="shared" si="64"/>
        <v>0.06</v>
      </c>
      <c r="K1267" t="str">
        <f t="shared" si="65"/>
        <v>Dentro del rango</v>
      </c>
      <c r="L1267">
        <v>1</v>
      </c>
      <c r="M1267">
        <v>1</v>
      </c>
      <c r="N1267">
        <v>1</v>
      </c>
      <c r="O1267">
        <v>1</v>
      </c>
      <c r="P1267">
        <v>1</v>
      </c>
      <c r="Q1267">
        <v>1</v>
      </c>
      <c r="R1267">
        <v>1</v>
      </c>
      <c r="S1267">
        <v>1</v>
      </c>
      <c r="T1267">
        <v>1</v>
      </c>
      <c r="U1267">
        <v>0</v>
      </c>
      <c r="V1267" t="s">
        <v>4147</v>
      </c>
      <c r="W126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267" t="str">
        <f>IF(cto1255AMCO3[[#This Row],[Calificacion]]=1,"Aprobado","Subsanar")</f>
        <v>Subsanar</v>
      </c>
    </row>
    <row r="1268" spans="1:24" customFormat="1" hidden="1">
      <c r="A1268">
        <v>1267</v>
      </c>
      <c r="B1268" t="s">
        <v>4148</v>
      </c>
      <c r="C1268" s="13" t="s">
        <v>4149</v>
      </c>
      <c r="D1268" t="s">
        <v>1536</v>
      </c>
      <c r="E1268" s="26" t="s">
        <v>4150</v>
      </c>
      <c r="F1268" s="6">
        <v>67</v>
      </c>
      <c r="G1268" s="6">
        <v>67.488226999999995</v>
      </c>
      <c r="H1268">
        <v>67</v>
      </c>
      <c r="I1268" s="4">
        <f t="shared" si="63"/>
        <v>0</v>
      </c>
      <c r="J1268" s="10">
        <f t="shared" si="64"/>
        <v>7.0000000000000007E-2</v>
      </c>
      <c r="K1268" t="str">
        <f t="shared" si="65"/>
        <v>Dentro del rango</v>
      </c>
      <c r="L1268">
        <v>1</v>
      </c>
      <c r="M1268">
        <v>1</v>
      </c>
      <c r="N1268">
        <v>1</v>
      </c>
      <c r="O1268">
        <v>1</v>
      </c>
      <c r="P1268">
        <v>1</v>
      </c>
      <c r="Q1268">
        <v>0</v>
      </c>
      <c r="R1268">
        <v>1</v>
      </c>
      <c r="S1268">
        <v>1</v>
      </c>
      <c r="T1268">
        <v>1</v>
      </c>
      <c r="U1268">
        <v>1</v>
      </c>
      <c r="V1268" t="s">
        <v>4151</v>
      </c>
      <c r="W126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268" t="str">
        <f>IF(cto1255AMCO3[[#This Row],[Calificacion]]=1,"Aprobado","Subsanar")</f>
        <v>Subsanar</v>
      </c>
    </row>
    <row r="1269" spans="1:24" customFormat="1" hidden="1">
      <c r="A1269">
        <v>1268</v>
      </c>
      <c r="B1269" t="s">
        <v>4152</v>
      </c>
      <c r="C1269" s="13" t="s">
        <v>4153</v>
      </c>
      <c r="D1269" t="s">
        <v>1536</v>
      </c>
      <c r="E1269" s="26" t="s">
        <v>4154</v>
      </c>
      <c r="F1269" s="6">
        <v>210</v>
      </c>
      <c r="G1269" s="6">
        <v>210.874066</v>
      </c>
      <c r="I1269" s="4">
        <f t="shared" si="63"/>
        <v>1</v>
      </c>
      <c r="J1269" s="10">
        <f t="shared" si="64"/>
        <v>7.0000000000000007E-2</v>
      </c>
      <c r="K1269" t="str">
        <f t="shared" si="65"/>
        <v>Supera el rango</v>
      </c>
      <c r="L1269">
        <v>1</v>
      </c>
      <c r="M1269">
        <v>0</v>
      </c>
      <c r="N1269">
        <v>0</v>
      </c>
      <c r="O1269">
        <v>1</v>
      </c>
      <c r="P1269">
        <v>0</v>
      </c>
      <c r="Q1269">
        <v>1</v>
      </c>
      <c r="R1269">
        <v>1</v>
      </c>
      <c r="S1269">
        <v>1</v>
      </c>
      <c r="T1269">
        <v>1</v>
      </c>
      <c r="U1269">
        <v>1</v>
      </c>
      <c r="V1269" t="s">
        <v>4155</v>
      </c>
      <c r="W126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0.7</v>
      </c>
      <c r="X1269" t="str">
        <f>IF(cto1255AMCO3[[#This Row],[Calificacion]]=1,"Aprobado","Subsanar")</f>
        <v>Subsanar</v>
      </c>
    </row>
    <row r="1270" spans="1:24" customFormat="1" hidden="1">
      <c r="A1270">
        <v>1269</v>
      </c>
      <c r="B1270" t="s">
        <v>4156</v>
      </c>
      <c r="C1270" s="13" t="s">
        <v>4157</v>
      </c>
      <c r="D1270" t="s">
        <v>1536</v>
      </c>
      <c r="E1270" s="26" t="s">
        <v>4158</v>
      </c>
      <c r="F1270" s="6">
        <v>74</v>
      </c>
      <c r="G1270" s="6">
        <v>76.194387000000006</v>
      </c>
      <c r="H1270">
        <v>74</v>
      </c>
      <c r="I1270" s="4">
        <f t="shared" si="63"/>
        <v>0</v>
      </c>
      <c r="J1270" s="10">
        <f t="shared" si="64"/>
        <v>7.0000000000000007E-2</v>
      </c>
      <c r="K1270" t="str">
        <f t="shared" si="65"/>
        <v>Dentro del rango</v>
      </c>
      <c r="L1270">
        <v>1</v>
      </c>
      <c r="M1270">
        <v>1</v>
      </c>
      <c r="N1270">
        <v>1</v>
      </c>
      <c r="O1270">
        <v>1</v>
      </c>
      <c r="P1270">
        <v>1</v>
      </c>
      <c r="Q1270">
        <v>1</v>
      </c>
      <c r="R1270">
        <v>1</v>
      </c>
      <c r="S1270">
        <v>1</v>
      </c>
      <c r="T1270">
        <v>1</v>
      </c>
      <c r="U1270">
        <v>0</v>
      </c>
      <c r="V1270" t="s">
        <v>4159</v>
      </c>
      <c r="W127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270" t="str">
        <f>IF(cto1255AMCO3[[#This Row],[Calificacion]]=1,"Aprobado","Subsanar")</f>
        <v>Subsanar</v>
      </c>
    </row>
    <row r="1271" spans="1:24" customFormat="1" hidden="1">
      <c r="A1271">
        <v>1270</v>
      </c>
      <c r="B1271" t="s">
        <v>4160</v>
      </c>
      <c r="C1271" s="13" t="s">
        <v>4161</v>
      </c>
      <c r="D1271" t="s">
        <v>1536</v>
      </c>
      <c r="E1271" s="26" t="s">
        <v>4162</v>
      </c>
      <c r="F1271" s="6">
        <v>149</v>
      </c>
      <c r="G1271" s="6">
        <v>149.21035699999999</v>
      </c>
      <c r="H1271">
        <v>149</v>
      </c>
      <c r="I1271" s="4">
        <f t="shared" si="63"/>
        <v>0</v>
      </c>
      <c r="J1271" s="10">
        <f t="shared" si="64"/>
        <v>0.06</v>
      </c>
      <c r="K1271" t="str">
        <f t="shared" si="65"/>
        <v>Dentro del rango</v>
      </c>
      <c r="L1271">
        <v>1</v>
      </c>
      <c r="M1271">
        <v>1</v>
      </c>
      <c r="N1271">
        <v>1</v>
      </c>
      <c r="O1271">
        <v>1</v>
      </c>
      <c r="P1271">
        <v>0</v>
      </c>
      <c r="Q1271">
        <v>1</v>
      </c>
      <c r="R1271">
        <v>1</v>
      </c>
      <c r="S1271">
        <v>1</v>
      </c>
      <c r="T1271">
        <v>1</v>
      </c>
      <c r="U1271">
        <v>1</v>
      </c>
      <c r="V1271" t="s">
        <v>4134</v>
      </c>
      <c r="W127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271" t="str">
        <f>IF(cto1255AMCO3[[#This Row],[Calificacion]]=1,"Aprobado","Subsanar")</f>
        <v>Subsanar</v>
      </c>
    </row>
    <row r="1272" spans="1:24" customFormat="1" hidden="1">
      <c r="A1272">
        <v>1271</v>
      </c>
      <c r="B1272" t="s">
        <v>4163</v>
      </c>
      <c r="C1272" s="13" t="s">
        <v>4164</v>
      </c>
      <c r="D1272" t="s">
        <v>1536</v>
      </c>
      <c r="E1272" s="26" t="s">
        <v>4165</v>
      </c>
      <c r="F1272" s="6">
        <v>149</v>
      </c>
      <c r="G1272" s="6">
        <v>149.28646699999999</v>
      </c>
      <c r="H1272">
        <v>149</v>
      </c>
      <c r="I1272" s="4">
        <f t="shared" si="63"/>
        <v>0</v>
      </c>
      <c r="J1272" s="10">
        <f t="shared" si="64"/>
        <v>0.06</v>
      </c>
      <c r="K1272" t="str">
        <f t="shared" si="65"/>
        <v>Dentro del rango</v>
      </c>
      <c r="L1272">
        <v>1</v>
      </c>
      <c r="M1272">
        <v>1</v>
      </c>
      <c r="N1272">
        <v>1</v>
      </c>
      <c r="O1272">
        <v>1</v>
      </c>
      <c r="P1272">
        <v>0</v>
      </c>
      <c r="Q1272">
        <v>1</v>
      </c>
      <c r="R1272">
        <v>1</v>
      </c>
      <c r="S1272">
        <v>1</v>
      </c>
      <c r="T1272">
        <v>1</v>
      </c>
      <c r="U1272">
        <v>1</v>
      </c>
      <c r="V1272" t="s">
        <v>4151</v>
      </c>
      <c r="W127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272" t="str">
        <f>IF(cto1255AMCO3[[#This Row],[Calificacion]]=1,"Aprobado","Subsanar")</f>
        <v>Subsanar</v>
      </c>
    </row>
    <row r="1273" spans="1:24" customFormat="1" hidden="1">
      <c r="A1273">
        <v>1272</v>
      </c>
      <c r="B1273" t="s">
        <v>4166</v>
      </c>
      <c r="C1273" s="13" t="s">
        <v>4167</v>
      </c>
      <c r="D1273" t="s">
        <v>1536</v>
      </c>
      <c r="E1273" s="26" t="s">
        <v>4168</v>
      </c>
      <c r="F1273" s="6">
        <v>167</v>
      </c>
      <c r="G1273" s="6">
        <v>166.64598899999999</v>
      </c>
      <c r="H1273">
        <v>167</v>
      </c>
      <c r="I1273" s="4">
        <f t="shared" si="63"/>
        <v>0</v>
      </c>
      <c r="J1273" s="10">
        <f t="shared" si="64"/>
        <v>0.06</v>
      </c>
      <c r="K1273" t="str">
        <f t="shared" si="65"/>
        <v>Dentro del rango</v>
      </c>
      <c r="L1273">
        <v>1</v>
      </c>
      <c r="M1273">
        <v>1</v>
      </c>
      <c r="N1273">
        <v>1</v>
      </c>
      <c r="O1273">
        <v>1</v>
      </c>
      <c r="P1273">
        <v>0</v>
      </c>
      <c r="Q1273">
        <v>1</v>
      </c>
      <c r="R1273">
        <v>1</v>
      </c>
      <c r="S1273">
        <v>1</v>
      </c>
      <c r="T1273">
        <v>1</v>
      </c>
      <c r="U1273">
        <v>1</v>
      </c>
      <c r="V1273" t="s">
        <v>4134</v>
      </c>
      <c r="W127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273" t="str">
        <f>IF(cto1255AMCO3[[#This Row],[Calificacion]]=1,"Aprobado","Subsanar")</f>
        <v>Subsanar</v>
      </c>
    </row>
    <row r="1274" spans="1:24" customFormat="1" hidden="1">
      <c r="A1274">
        <v>1273</v>
      </c>
      <c r="B1274" t="s">
        <v>4169</v>
      </c>
      <c r="C1274" s="13" t="s">
        <v>4170</v>
      </c>
      <c r="D1274" t="s">
        <v>1536</v>
      </c>
      <c r="E1274" s="26" t="s">
        <v>4171</v>
      </c>
      <c r="F1274" s="6">
        <v>157</v>
      </c>
      <c r="G1274" s="6">
        <v>157.28599500000001</v>
      </c>
      <c r="H1274">
        <v>157</v>
      </c>
      <c r="I1274" s="4">
        <f t="shared" si="63"/>
        <v>0</v>
      </c>
      <c r="J1274" s="10">
        <f t="shared" si="64"/>
        <v>0.06</v>
      </c>
      <c r="K1274" t="str">
        <f t="shared" si="65"/>
        <v>Dentro del rango</v>
      </c>
      <c r="L1274">
        <v>1</v>
      </c>
      <c r="M1274">
        <v>1</v>
      </c>
      <c r="N1274">
        <v>1</v>
      </c>
      <c r="O1274">
        <v>1</v>
      </c>
      <c r="P1274">
        <v>0</v>
      </c>
      <c r="Q1274">
        <v>1</v>
      </c>
      <c r="R1274">
        <v>1</v>
      </c>
      <c r="S1274">
        <v>1</v>
      </c>
      <c r="T1274">
        <v>1</v>
      </c>
      <c r="U1274">
        <v>1</v>
      </c>
      <c r="V1274" t="s">
        <v>4151</v>
      </c>
      <c r="W127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274" t="str">
        <f>IF(cto1255AMCO3[[#This Row],[Calificacion]]=1,"Aprobado","Subsanar")</f>
        <v>Subsanar</v>
      </c>
    </row>
    <row r="1275" spans="1:24" customFormat="1" hidden="1">
      <c r="A1275">
        <v>1274</v>
      </c>
      <c r="B1275" t="s">
        <v>4172</v>
      </c>
      <c r="C1275" s="13" t="s">
        <v>4173</v>
      </c>
      <c r="D1275" t="s">
        <v>1536</v>
      </c>
      <c r="E1275" s="26" t="s">
        <v>4174</v>
      </c>
      <c r="F1275" s="6">
        <v>121</v>
      </c>
      <c r="G1275" s="6">
        <v>120.78859199999999</v>
      </c>
      <c r="H1275">
        <v>121</v>
      </c>
      <c r="I1275" s="4">
        <f t="shared" si="63"/>
        <v>0</v>
      </c>
      <c r="J1275" s="10">
        <f t="shared" si="64"/>
        <v>0.06</v>
      </c>
      <c r="K1275" t="str">
        <f t="shared" si="65"/>
        <v>Dentro del rango</v>
      </c>
      <c r="L1275">
        <v>1</v>
      </c>
      <c r="M1275">
        <v>1</v>
      </c>
      <c r="N1275">
        <v>1</v>
      </c>
      <c r="O1275">
        <v>1</v>
      </c>
      <c r="P1275">
        <v>0</v>
      </c>
      <c r="Q1275">
        <v>1</v>
      </c>
      <c r="R1275">
        <v>1</v>
      </c>
      <c r="S1275">
        <v>1</v>
      </c>
      <c r="T1275">
        <v>1</v>
      </c>
      <c r="U1275">
        <v>1</v>
      </c>
      <c r="V1275" t="s">
        <v>4134</v>
      </c>
      <c r="W127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275" t="str">
        <f>IF(cto1255AMCO3[[#This Row],[Calificacion]]=1,"Aprobado","Subsanar")</f>
        <v>Subsanar</v>
      </c>
    </row>
    <row r="1276" spans="1:24" customFormat="1" hidden="1">
      <c r="A1276">
        <v>1275</v>
      </c>
      <c r="B1276" t="s">
        <v>4175</v>
      </c>
      <c r="C1276" s="13" t="s">
        <v>4176</v>
      </c>
      <c r="D1276" t="s">
        <v>1536</v>
      </c>
      <c r="E1276" s="26" t="s">
        <v>4177</v>
      </c>
      <c r="F1276" s="6">
        <v>145</v>
      </c>
      <c r="G1276" s="6">
        <v>145.38244800000001</v>
      </c>
      <c r="H1276">
        <v>145</v>
      </c>
      <c r="I1276" s="4">
        <f t="shared" si="63"/>
        <v>0</v>
      </c>
      <c r="J1276" s="10">
        <f t="shared" si="64"/>
        <v>0.06</v>
      </c>
      <c r="K1276" t="str">
        <f t="shared" si="65"/>
        <v>Dentro del rango</v>
      </c>
      <c r="L1276">
        <v>1</v>
      </c>
      <c r="M1276">
        <v>1</v>
      </c>
      <c r="N1276">
        <v>1</v>
      </c>
      <c r="O1276">
        <v>1</v>
      </c>
      <c r="P1276">
        <v>0</v>
      </c>
      <c r="Q1276">
        <v>1</v>
      </c>
      <c r="R1276">
        <v>1</v>
      </c>
      <c r="S1276">
        <v>1</v>
      </c>
      <c r="T1276">
        <v>1</v>
      </c>
      <c r="U1276">
        <v>1</v>
      </c>
      <c r="V1276" t="s">
        <v>4151</v>
      </c>
      <c r="W127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276" t="str">
        <f>IF(cto1255AMCO3[[#This Row],[Calificacion]]=1,"Aprobado","Subsanar")</f>
        <v>Subsanar</v>
      </c>
    </row>
    <row r="1277" spans="1:24" customFormat="1" hidden="1">
      <c r="A1277">
        <v>1276</v>
      </c>
      <c r="B1277" t="s">
        <v>4178</v>
      </c>
      <c r="C1277" s="13" t="s">
        <v>4179</v>
      </c>
      <c r="D1277" t="s">
        <v>1536</v>
      </c>
      <c r="E1277" s="26" t="s">
        <v>4180</v>
      </c>
      <c r="F1277" s="6">
        <v>78</v>
      </c>
      <c r="G1277" s="6">
        <v>78.641158000000004</v>
      </c>
      <c r="H1277">
        <v>78</v>
      </c>
      <c r="I1277" s="4">
        <f t="shared" si="63"/>
        <v>0</v>
      </c>
      <c r="J1277" s="10">
        <f t="shared" si="64"/>
        <v>7.0000000000000007E-2</v>
      </c>
      <c r="K1277" t="str">
        <f t="shared" si="65"/>
        <v>Dentro del rango</v>
      </c>
      <c r="L1277">
        <v>1</v>
      </c>
      <c r="M1277">
        <v>1</v>
      </c>
      <c r="N1277">
        <v>1</v>
      </c>
      <c r="O1277">
        <v>1</v>
      </c>
      <c r="P1277">
        <v>0</v>
      </c>
      <c r="Q1277">
        <v>1</v>
      </c>
      <c r="R1277">
        <v>1</v>
      </c>
      <c r="S1277">
        <v>1</v>
      </c>
      <c r="T1277">
        <v>1</v>
      </c>
      <c r="U1277">
        <v>1</v>
      </c>
      <c r="V1277" t="s">
        <v>4151</v>
      </c>
      <c r="W127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277" t="str">
        <f>IF(cto1255AMCO3[[#This Row],[Calificacion]]=1,"Aprobado","Subsanar")</f>
        <v>Subsanar</v>
      </c>
    </row>
    <row r="1278" spans="1:24" customFormat="1" hidden="1">
      <c r="A1278">
        <v>1277</v>
      </c>
      <c r="B1278" t="s">
        <v>4181</v>
      </c>
      <c r="C1278" s="13" t="s">
        <v>4182</v>
      </c>
      <c r="D1278" t="s">
        <v>1536</v>
      </c>
      <c r="E1278" s="26" t="s">
        <v>4183</v>
      </c>
      <c r="F1278" s="6">
        <v>63</v>
      </c>
      <c r="G1278" s="6">
        <v>62.803860999999998</v>
      </c>
      <c r="H1278">
        <v>63</v>
      </c>
      <c r="I1278" s="4">
        <f t="shared" si="63"/>
        <v>0</v>
      </c>
      <c r="J1278" s="10">
        <f t="shared" si="64"/>
        <v>7.0000000000000007E-2</v>
      </c>
      <c r="K1278" t="str">
        <f t="shared" si="65"/>
        <v>Dentro del rango</v>
      </c>
      <c r="L1278">
        <v>1</v>
      </c>
      <c r="M1278">
        <v>1</v>
      </c>
      <c r="N1278">
        <v>1</v>
      </c>
      <c r="O1278">
        <v>1</v>
      </c>
      <c r="P1278">
        <v>0</v>
      </c>
      <c r="Q1278">
        <v>1</v>
      </c>
      <c r="R1278">
        <v>1</v>
      </c>
      <c r="S1278">
        <v>1</v>
      </c>
      <c r="T1278">
        <v>1</v>
      </c>
      <c r="U1278">
        <v>0</v>
      </c>
      <c r="V1278" t="s">
        <v>4184</v>
      </c>
      <c r="W127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278" t="str">
        <f>IF(cto1255AMCO3[[#This Row],[Calificacion]]=1,"Aprobado","Subsanar")</f>
        <v>Subsanar</v>
      </c>
    </row>
    <row r="1279" spans="1:24" customFormat="1" hidden="1">
      <c r="A1279">
        <v>1278</v>
      </c>
      <c r="B1279" t="s">
        <v>4185</v>
      </c>
      <c r="C1279" s="13" t="s">
        <v>4186</v>
      </c>
      <c r="D1279" t="s">
        <v>1536</v>
      </c>
      <c r="E1279" s="26" t="s">
        <v>4187</v>
      </c>
      <c r="F1279" s="6">
        <v>52</v>
      </c>
      <c r="G1279" s="6">
        <v>52.236955999999999</v>
      </c>
      <c r="H1279">
        <v>52</v>
      </c>
      <c r="I1279" s="4">
        <f t="shared" si="63"/>
        <v>0</v>
      </c>
      <c r="J1279" s="10">
        <f t="shared" si="64"/>
        <v>7.0000000000000007E-2</v>
      </c>
      <c r="K1279" t="str">
        <f t="shared" si="65"/>
        <v>Dentro del rango</v>
      </c>
      <c r="L1279">
        <v>1</v>
      </c>
      <c r="M1279">
        <v>1</v>
      </c>
      <c r="N1279">
        <v>1</v>
      </c>
      <c r="O1279">
        <v>1</v>
      </c>
      <c r="P1279">
        <v>1</v>
      </c>
      <c r="Q1279">
        <v>1</v>
      </c>
      <c r="R1279">
        <v>1</v>
      </c>
      <c r="S1279">
        <v>1</v>
      </c>
      <c r="T1279">
        <v>1</v>
      </c>
      <c r="U1279">
        <v>0</v>
      </c>
      <c r="V1279" t="s">
        <v>4188</v>
      </c>
      <c r="W127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279" t="str">
        <f>IF(cto1255AMCO3[[#This Row],[Calificacion]]=1,"Aprobado","Subsanar")</f>
        <v>Subsanar</v>
      </c>
    </row>
    <row r="1280" spans="1:24" customFormat="1" hidden="1">
      <c r="A1280">
        <v>1279</v>
      </c>
      <c r="B1280" t="s">
        <v>4189</v>
      </c>
      <c r="C1280" s="13" t="s">
        <v>4190</v>
      </c>
      <c r="D1280" t="s">
        <v>1536</v>
      </c>
      <c r="E1280" s="26" t="s">
        <v>4191</v>
      </c>
      <c r="F1280" s="6">
        <v>245</v>
      </c>
      <c r="G1280" s="6">
        <v>245.46698799999999</v>
      </c>
      <c r="H1280">
        <v>245</v>
      </c>
      <c r="I1280" s="4">
        <f t="shared" si="63"/>
        <v>0</v>
      </c>
      <c r="J1280" s="10">
        <f t="shared" si="64"/>
        <v>0.06</v>
      </c>
      <c r="K1280" t="str">
        <f t="shared" si="65"/>
        <v>Dentro del rango</v>
      </c>
      <c r="L1280">
        <v>1</v>
      </c>
      <c r="M1280">
        <v>1</v>
      </c>
      <c r="N1280">
        <v>1</v>
      </c>
      <c r="O1280">
        <v>1</v>
      </c>
      <c r="P1280">
        <v>0</v>
      </c>
      <c r="Q1280">
        <v>1</v>
      </c>
      <c r="R1280">
        <v>0</v>
      </c>
      <c r="S1280">
        <v>1</v>
      </c>
      <c r="T1280">
        <v>1</v>
      </c>
      <c r="U1280">
        <v>1</v>
      </c>
      <c r="V1280" t="s">
        <v>4192</v>
      </c>
      <c r="W128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280" t="str">
        <f>IF(cto1255AMCO3[[#This Row],[Calificacion]]=1,"Aprobado","Subsanar")</f>
        <v>Subsanar</v>
      </c>
    </row>
    <row r="1281" spans="1:24" customFormat="1" hidden="1">
      <c r="A1281">
        <v>1280</v>
      </c>
      <c r="B1281" t="s">
        <v>4193</v>
      </c>
      <c r="C1281" s="13" t="s">
        <v>4194</v>
      </c>
      <c r="D1281" t="s">
        <v>1536</v>
      </c>
      <c r="E1281" s="26" t="s">
        <v>4195</v>
      </c>
      <c r="F1281" s="6">
        <v>285</v>
      </c>
      <c r="G1281" s="6">
        <v>285.58503999999999</v>
      </c>
      <c r="H1281">
        <v>285</v>
      </c>
      <c r="I1281" s="4">
        <f t="shared" si="63"/>
        <v>0</v>
      </c>
      <c r="J1281" s="10">
        <f t="shared" si="64"/>
        <v>0.04</v>
      </c>
      <c r="K1281" t="str">
        <f t="shared" si="65"/>
        <v>Dentro del rango</v>
      </c>
      <c r="L1281">
        <v>1</v>
      </c>
      <c r="M1281">
        <v>1</v>
      </c>
      <c r="N1281">
        <v>1</v>
      </c>
      <c r="O1281">
        <v>1</v>
      </c>
      <c r="P1281">
        <v>1</v>
      </c>
      <c r="Q1281">
        <v>1</v>
      </c>
      <c r="R1281">
        <v>1</v>
      </c>
      <c r="S1281">
        <v>1</v>
      </c>
      <c r="T1281">
        <v>1</v>
      </c>
      <c r="U1281">
        <v>0</v>
      </c>
      <c r="V1281" t="s">
        <v>4196</v>
      </c>
      <c r="W128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281" t="str">
        <f>IF(cto1255AMCO3[[#This Row],[Calificacion]]=1,"Aprobado","Subsanar")</f>
        <v>Subsanar</v>
      </c>
    </row>
    <row r="1282" spans="1:24" customFormat="1" hidden="1">
      <c r="A1282">
        <v>1281</v>
      </c>
      <c r="B1282" t="s">
        <v>4197</v>
      </c>
      <c r="C1282" s="13" t="s">
        <v>4198</v>
      </c>
      <c r="D1282" t="s">
        <v>1536</v>
      </c>
      <c r="E1282" s="26" t="s">
        <v>4199</v>
      </c>
      <c r="F1282" s="6">
        <v>153</v>
      </c>
      <c r="G1282" s="6">
        <v>153.31784999999999</v>
      </c>
      <c r="H1282">
        <v>153</v>
      </c>
      <c r="I1282" s="4">
        <f t="shared" si="63"/>
        <v>0</v>
      </c>
      <c r="J1282" s="10">
        <f t="shared" si="64"/>
        <v>0.06</v>
      </c>
      <c r="K1282" t="str">
        <f t="shared" si="65"/>
        <v>Dentro del rango</v>
      </c>
      <c r="L1282">
        <v>1</v>
      </c>
      <c r="M1282">
        <v>1</v>
      </c>
      <c r="N1282">
        <v>1</v>
      </c>
      <c r="O1282">
        <v>1</v>
      </c>
      <c r="P1282">
        <v>0</v>
      </c>
      <c r="Q1282">
        <v>1</v>
      </c>
      <c r="R1282">
        <v>1</v>
      </c>
      <c r="S1282">
        <v>1</v>
      </c>
      <c r="T1282">
        <v>1</v>
      </c>
      <c r="U1282">
        <v>0</v>
      </c>
      <c r="V1282" t="s">
        <v>4200</v>
      </c>
      <c r="W128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282" t="str">
        <f>IF(cto1255AMCO3[[#This Row],[Calificacion]]=1,"Aprobado","Subsanar")</f>
        <v>Subsanar</v>
      </c>
    </row>
    <row r="1283" spans="1:24" customFormat="1" hidden="1">
      <c r="A1283">
        <v>1282</v>
      </c>
      <c r="B1283" t="s">
        <v>4201</v>
      </c>
      <c r="C1283" s="13" t="s">
        <v>4202</v>
      </c>
      <c r="D1283" t="s">
        <v>1536</v>
      </c>
      <c r="E1283" s="26" t="s">
        <v>4203</v>
      </c>
      <c r="F1283" s="6">
        <v>150</v>
      </c>
      <c r="G1283" s="6">
        <v>150.09159399999999</v>
      </c>
      <c r="H1283">
        <v>150</v>
      </c>
      <c r="I1283" s="4">
        <f t="shared" si="63"/>
        <v>0</v>
      </c>
      <c r="J1283" s="10">
        <f t="shared" si="64"/>
        <v>0.06</v>
      </c>
      <c r="K1283" t="str">
        <f t="shared" si="65"/>
        <v>Dentro del rango</v>
      </c>
      <c r="L1283">
        <v>1</v>
      </c>
      <c r="M1283">
        <v>1</v>
      </c>
      <c r="N1283">
        <v>1</v>
      </c>
      <c r="O1283">
        <v>1</v>
      </c>
      <c r="P1283">
        <v>0</v>
      </c>
      <c r="Q1283">
        <v>1</v>
      </c>
      <c r="R1283">
        <v>1</v>
      </c>
      <c r="S1283">
        <v>1</v>
      </c>
      <c r="T1283">
        <v>1</v>
      </c>
      <c r="U1283">
        <v>0</v>
      </c>
      <c r="V1283" t="s">
        <v>4204</v>
      </c>
      <c r="W128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283" t="str">
        <f>IF(cto1255AMCO3[[#This Row],[Calificacion]]=1,"Aprobado","Subsanar")</f>
        <v>Subsanar</v>
      </c>
    </row>
    <row r="1284" spans="1:24" customFormat="1" hidden="1">
      <c r="A1284">
        <v>1283</v>
      </c>
      <c r="B1284" t="s">
        <v>4205</v>
      </c>
      <c r="C1284" s="13" t="s">
        <v>4206</v>
      </c>
      <c r="D1284" t="s">
        <v>1536</v>
      </c>
      <c r="E1284" s="26" t="s">
        <v>4207</v>
      </c>
      <c r="F1284" s="6">
        <v>201</v>
      </c>
      <c r="G1284" s="6">
        <v>200.681647</v>
      </c>
      <c r="H1284">
        <v>201</v>
      </c>
      <c r="I1284" s="4">
        <f t="shared" si="63"/>
        <v>0</v>
      </c>
      <c r="J1284" s="10">
        <f t="shared" si="64"/>
        <v>0.06</v>
      </c>
      <c r="K1284" t="str">
        <f t="shared" si="65"/>
        <v>Dentro del rango</v>
      </c>
      <c r="L1284">
        <v>1</v>
      </c>
      <c r="M1284">
        <v>1</v>
      </c>
      <c r="N1284">
        <v>1</v>
      </c>
      <c r="O1284">
        <v>1</v>
      </c>
      <c r="P1284">
        <v>0</v>
      </c>
      <c r="Q1284">
        <v>1</v>
      </c>
      <c r="R1284">
        <v>1</v>
      </c>
      <c r="S1284">
        <v>1</v>
      </c>
      <c r="T1284">
        <v>1</v>
      </c>
      <c r="U1284">
        <v>1</v>
      </c>
      <c r="V1284" t="s">
        <v>4151</v>
      </c>
      <c r="W128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284" t="str">
        <f>IF(cto1255AMCO3[[#This Row],[Calificacion]]=1,"Aprobado","Subsanar")</f>
        <v>Subsanar</v>
      </c>
    </row>
    <row r="1285" spans="1:24" customFormat="1" hidden="1">
      <c r="A1285">
        <v>1284</v>
      </c>
      <c r="B1285" t="s">
        <v>4208</v>
      </c>
      <c r="C1285" s="13" t="s">
        <v>4209</v>
      </c>
      <c r="D1285" t="s">
        <v>1536</v>
      </c>
      <c r="E1285" s="26" t="s">
        <v>4210</v>
      </c>
      <c r="F1285" s="6">
        <v>164</v>
      </c>
      <c r="G1285" s="6">
        <v>163.813287</v>
      </c>
      <c r="I1285" s="4">
        <f t="shared" si="63"/>
        <v>1</v>
      </c>
      <c r="J1285" s="10">
        <f t="shared" si="64"/>
        <v>7.0000000000000007E-2</v>
      </c>
      <c r="K1285" t="str">
        <f t="shared" si="65"/>
        <v>Supera el rango</v>
      </c>
      <c r="L1285">
        <v>1</v>
      </c>
      <c r="M1285">
        <v>0</v>
      </c>
      <c r="N1285">
        <v>0</v>
      </c>
      <c r="O1285">
        <v>1</v>
      </c>
      <c r="P1285">
        <v>0</v>
      </c>
      <c r="Q1285">
        <v>1</v>
      </c>
      <c r="R1285">
        <v>1</v>
      </c>
      <c r="S1285">
        <v>1</v>
      </c>
      <c r="T1285">
        <v>1</v>
      </c>
      <c r="U1285">
        <v>1</v>
      </c>
      <c r="V1285" t="s">
        <v>4155</v>
      </c>
      <c r="W128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0.7</v>
      </c>
      <c r="X1285" t="str">
        <f>IF(cto1255AMCO3[[#This Row],[Calificacion]]=1,"Aprobado","Subsanar")</f>
        <v>Subsanar</v>
      </c>
    </row>
    <row r="1286" spans="1:24" customFormat="1" hidden="1">
      <c r="A1286">
        <v>1285</v>
      </c>
      <c r="B1286" t="s">
        <v>4211</v>
      </c>
      <c r="C1286" s="13" t="s">
        <v>4212</v>
      </c>
      <c r="D1286" t="s">
        <v>1536</v>
      </c>
      <c r="E1286" s="26" t="s">
        <v>4213</v>
      </c>
      <c r="F1286" s="6">
        <v>70</v>
      </c>
      <c r="G1286" s="6">
        <v>70.510401999999999</v>
      </c>
      <c r="H1286">
        <v>70</v>
      </c>
      <c r="I1286" s="4">
        <f t="shared" si="63"/>
        <v>0</v>
      </c>
      <c r="J1286" s="10">
        <f t="shared" si="64"/>
        <v>7.0000000000000007E-2</v>
      </c>
      <c r="K1286" t="str">
        <f t="shared" si="65"/>
        <v>Dentro del rango</v>
      </c>
      <c r="L1286">
        <v>1</v>
      </c>
      <c r="M1286">
        <v>1</v>
      </c>
      <c r="N1286">
        <v>1</v>
      </c>
      <c r="O1286">
        <v>1</v>
      </c>
      <c r="P1286">
        <v>0</v>
      </c>
      <c r="Q1286">
        <v>1</v>
      </c>
      <c r="R1286">
        <v>1</v>
      </c>
      <c r="S1286">
        <v>1</v>
      </c>
      <c r="T1286">
        <v>1</v>
      </c>
      <c r="U1286">
        <v>1</v>
      </c>
      <c r="V1286" t="s">
        <v>4151</v>
      </c>
      <c r="W128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286" t="str">
        <f>IF(cto1255AMCO3[[#This Row],[Calificacion]]=1,"Aprobado","Subsanar")</f>
        <v>Subsanar</v>
      </c>
    </row>
    <row r="1287" spans="1:24" customFormat="1" hidden="1">
      <c r="A1287">
        <v>1286</v>
      </c>
      <c r="B1287" t="s">
        <v>4214</v>
      </c>
      <c r="C1287" s="13" t="s">
        <v>4215</v>
      </c>
      <c r="D1287" t="s">
        <v>1536</v>
      </c>
      <c r="E1287" s="26" t="s">
        <v>4216</v>
      </c>
      <c r="F1287" s="6">
        <v>82</v>
      </c>
      <c r="G1287" s="6">
        <v>87.472513000000006</v>
      </c>
      <c r="H1287">
        <v>82</v>
      </c>
      <c r="I1287" s="4">
        <f t="shared" si="63"/>
        <v>0</v>
      </c>
      <c r="J1287" s="10">
        <f t="shared" si="64"/>
        <v>0.06</v>
      </c>
      <c r="K1287" t="str">
        <f t="shared" si="65"/>
        <v>Dentro del rango</v>
      </c>
      <c r="L1287">
        <v>1</v>
      </c>
      <c r="M1287">
        <v>1</v>
      </c>
      <c r="N1287">
        <v>1</v>
      </c>
      <c r="O1287">
        <v>1</v>
      </c>
      <c r="P1287">
        <v>1</v>
      </c>
      <c r="Q1287">
        <v>1</v>
      </c>
      <c r="R1287">
        <v>1</v>
      </c>
      <c r="S1287">
        <v>1</v>
      </c>
      <c r="T1287">
        <v>0</v>
      </c>
      <c r="U1287">
        <v>0</v>
      </c>
      <c r="V1287" t="s">
        <v>4217</v>
      </c>
      <c r="W128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287" t="str">
        <f>IF(cto1255AMCO3[[#This Row],[Calificacion]]=1,"Aprobado","Subsanar")</f>
        <v>Subsanar</v>
      </c>
    </row>
    <row r="1288" spans="1:24" customFormat="1" hidden="1">
      <c r="A1288">
        <v>1287</v>
      </c>
      <c r="B1288" t="s">
        <v>4218</v>
      </c>
      <c r="C1288" s="13" t="s">
        <v>4219</v>
      </c>
      <c r="D1288" t="s">
        <v>1536</v>
      </c>
      <c r="E1288" s="26" t="s">
        <v>4220</v>
      </c>
      <c r="F1288" s="6">
        <v>83</v>
      </c>
      <c r="G1288" s="6">
        <v>81.026266000000007</v>
      </c>
      <c r="H1288">
        <v>83</v>
      </c>
      <c r="I1288" s="4">
        <f t="shared" si="63"/>
        <v>0</v>
      </c>
      <c r="J1288" s="10">
        <f t="shared" si="64"/>
        <v>0.06</v>
      </c>
      <c r="K1288" t="str">
        <f t="shared" si="65"/>
        <v>Dentro del rango</v>
      </c>
      <c r="L1288">
        <v>1</v>
      </c>
      <c r="M1288">
        <v>1</v>
      </c>
      <c r="N1288">
        <v>1</v>
      </c>
      <c r="O1288">
        <v>1</v>
      </c>
      <c r="P1288">
        <v>0</v>
      </c>
      <c r="Q1288">
        <v>1</v>
      </c>
      <c r="R1288">
        <v>1</v>
      </c>
      <c r="S1288">
        <v>1</v>
      </c>
      <c r="T1288">
        <v>1</v>
      </c>
      <c r="U1288">
        <v>0</v>
      </c>
      <c r="V1288" t="s">
        <v>4134</v>
      </c>
      <c r="W128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288" t="str">
        <f>IF(cto1255AMCO3[[#This Row],[Calificacion]]=1,"Aprobado","Subsanar")</f>
        <v>Subsanar</v>
      </c>
    </row>
    <row r="1289" spans="1:24" customFormat="1" hidden="1">
      <c r="A1289">
        <v>1288</v>
      </c>
      <c r="B1289" t="s">
        <v>4221</v>
      </c>
      <c r="C1289" s="13" t="s">
        <v>4222</v>
      </c>
      <c r="D1289" t="s">
        <v>1536</v>
      </c>
      <c r="E1289" s="26" t="s">
        <v>4223</v>
      </c>
      <c r="F1289" s="6">
        <v>84</v>
      </c>
      <c r="G1289" s="6">
        <v>84.070356000000004</v>
      </c>
      <c r="H1289">
        <v>84</v>
      </c>
      <c r="I1289" s="4">
        <f t="shared" si="63"/>
        <v>0</v>
      </c>
      <c r="J1289" s="10">
        <f t="shared" si="64"/>
        <v>0.06</v>
      </c>
      <c r="K1289" t="str">
        <f t="shared" si="65"/>
        <v>Dentro del rango</v>
      </c>
      <c r="L1289">
        <v>1</v>
      </c>
      <c r="M1289">
        <v>1</v>
      </c>
      <c r="N1289">
        <v>1</v>
      </c>
      <c r="O1289">
        <v>1</v>
      </c>
      <c r="P1289">
        <v>0</v>
      </c>
      <c r="Q1289">
        <v>1</v>
      </c>
      <c r="R1289">
        <v>1</v>
      </c>
      <c r="S1289">
        <v>1</v>
      </c>
      <c r="T1289">
        <v>1</v>
      </c>
      <c r="U1289">
        <v>0</v>
      </c>
      <c r="V1289" t="s">
        <v>4151</v>
      </c>
      <c r="W128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289" t="str">
        <f>IF(cto1255AMCO3[[#This Row],[Calificacion]]=1,"Aprobado","Subsanar")</f>
        <v>Subsanar</v>
      </c>
    </row>
    <row r="1290" spans="1:24" customFormat="1" hidden="1">
      <c r="A1290">
        <v>1289</v>
      </c>
      <c r="B1290" t="s">
        <v>4224</v>
      </c>
      <c r="C1290" s="13" t="s">
        <v>4225</v>
      </c>
      <c r="D1290" t="s">
        <v>1536</v>
      </c>
      <c r="E1290" s="26" t="s">
        <v>4226</v>
      </c>
      <c r="F1290" s="6">
        <v>108</v>
      </c>
      <c r="G1290" s="6">
        <v>108.139286</v>
      </c>
      <c r="H1290">
        <v>108</v>
      </c>
      <c r="I1290" s="4">
        <f t="shared" si="63"/>
        <v>0</v>
      </c>
      <c r="J1290" s="10">
        <f t="shared" si="64"/>
        <v>0.06</v>
      </c>
      <c r="K1290" t="str">
        <f t="shared" si="65"/>
        <v>Dentro del rango</v>
      </c>
      <c r="L1290">
        <v>1</v>
      </c>
      <c r="M1290">
        <v>1</v>
      </c>
      <c r="N1290">
        <v>1</v>
      </c>
      <c r="O1290">
        <v>1</v>
      </c>
      <c r="P1290">
        <v>0</v>
      </c>
      <c r="Q1290">
        <v>1</v>
      </c>
      <c r="R1290">
        <v>1</v>
      </c>
      <c r="S1290">
        <v>1</v>
      </c>
      <c r="T1290">
        <v>1</v>
      </c>
      <c r="U1290">
        <v>1</v>
      </c>
      <c r="V1290" t="s">
        <v>4134</v>
      </c>
      <c r="W129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290" t="str">
        <f>IF(cto1255AMCO3[[#This Row],[Calificacion]]=1,"Aprobado","Subsanar")</f>
        <v>Subsanar</v>
      </c>
    </row>
    <row r="1291" spans="1:24" customFormat="1" hidden="1">
      <c r="A1291">
        <v>1290</v>
      </c>
      <c r="B1291" t="s">
        <v>4227</v>
      </c>
      <c r="C1291" s="13" t="s">
        <v>4228</v>
      </c>
      <c r="D1291" t="s">
        <v>1536</v>
      </c>
      <c r="E1291" s="26" t="s">
        <v>4229</v>
      </c>
      <c r="F1291" s="6">
        <v>112</v>
      </c>
      <c r="G1291" s="6">
        <v>112.35243</v>
      </c>
      <c r="H1291">
        <v>112</v>
      </c>
      <c r="I1291" s="4">
        <f t="shared" si="63"/>
        <v>0</v>
      </c>
      <c r="J1291" s="10">
        <f t="shared" si="64"/>
        <v>0.06</v>
      </c>
      <c r="K1291" t="str">
        <f t="shared" si="65"/>
        <v>Dentro del rango</v>
      </c>
      <c r="L1291">
        <v>1</v>
      </c>
      <c r="M1291">
        <v>1</v>
      </c>
      <c r="N1291">
        <v>1</v>
      </c>
      <c r="O1291">
        <v>1</v>
      </c>
      <c r="P1291">
        <v>0</v>
      </c>
      <c r="Q1291">
        <v>1</v>
      </c>
      <c r="R1291">
        <v>1</v>
      </c>
      <c r="S1291">
        <v>1</v>
      </c>
      <c r="T1291">
        <v>1</v>
      </c>
      <c r="U1291">
        <v>1</v>
      </c>
      <c r="V1291" t="s">
        <v>4151</v>
      </c>
      <c r="W129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291" t="str">
        <f>IF(cto1255AMCO3[[#This Row],[Calificacion]]=1,"Aprobado","Subsanar")</f>
        <v>Subsanar</v>
      </c>
    </row>
    <row r="1292" spans="1:24" customFormat="1" hidden="1">
      <c r="A1292">
        <v>1291</v>
      </c>
      <c r="B1292" t="s">
        <v>4230</v>
      </c>
      <c r="C1292" s="13" t="s">
        <v>4231</v>
      </c>
      <c r="D1292" t="s">
        <v>1536</v>
      </c>
      <c r="E1292" s="26" t="s">
        <v>4232</v>
      </c>
      <c r="F1292" s="6">
        <v>112</v>
      </c>
      <c r="G1292" s="6">
        <v>112.99281499999999</v>
      </c>
      <c r="H1292">
        <v>112</v>
      </c>
      <c r="I1292" s="4">
        <f t="shared" si="63"/>
        <v>0</v>
      </c>
      <c r="J1292" s="10">
        <f t="shared" si="64"/>
        <v>0.06</v>
      </c>
      <c r="K1292" t="str">
        <f t="shared" si="65"/>
        <v>Dentro del rango</v>
      </c>
      <c r="L1292">
        <v>1</v>
      </c>
      <c r="M1292">
        <v>1</v>
      </c>
      <c r="N1292">
        <v>1</v>
      </c>
      <c r="O1292">
        <v>1</v>
      </c>
      <c r="P1292">
        <v>0</v>
      </c>
      <c r="Q1292">
        <v>1</v>
      </c>
      <c r="R1292">
        <v>1</v>
      </c>
      <c r="S1292">
        <v>1</v>
      </c>
      <c r="T1292">
        <v>1</v>
      </c>
      <c r="U1292">
        <v>0</v>
      </c>
      <c r="V1292" t="s">
        <v>4134</v>
      </c>
      <c r="W129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292" t="str">
        <f>IF(cto1255AMCO3[[#This Row],[Calificacion]]=1,"Aprobado","Subsanar")</f>
        <v>Subsanar</v>
      </c>
    </row>
    <row r="1293" spans="1:24" customFormat="1" hidden="1">
      <c r="A1293">
        <v>1292</v>
      </c>
      <c r="B1293" t="s">
        <v>4233</v>
      </c>
      <c r="C1293" s="13" t="s">
        <v>4234</v>
      </c>
      <c r="D1293" t="s">
        <v>1536</v>
      </c>
      <c r="E1293" s="26" t="s">
        <v>4235</v>
      </c>
      <c r="F1293" s="6">
        <v>112</v>
      </c>
      <c r="G1293" s="6">
        <v>112.290081</v>
      </c>
      <c r="H1293">
        <v>112</v>
      </c>
      <c r="I1293" s="4">
        <f t="shared" si="63"/>
        <v>0</v>
      </c>
      <c r="J1293" s="10">
        <f t="shared" si="64"/>
        <v>0.06</v>
      </c>
      <c r="K1293" t="str">
        <f t="shared" si="65"/>
        <v>Dentro del rango</v>
      </c>
      <c r="L1293">
        <v>1</v>
      </c>
      <c r="M1293">
        <v>1</v>
      </c>
      <c r="N1293">
        <v>1</v>
      </c>
      <c r="O1293">
        <v>1</v>
      </c>
      <c r="P1293">
        <v>0</v>
      </c>
      <c r="Q1293">
        <v>1</v>
      </c>
      <c r="R1293">
        <v>1</v>
      </c>
      <c r="S1293">
        <v>1</v>
      </c>
      <c r="T1293">
        <v>1</v>
      </c>
      <c r="U1293">
        <v>0</v>
      </c>
      <c r="V1293" t="s">
        <v>4151</v>
      </c>
      <c r="W129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293" t="str">
        <f>IF(cto1255AMCO3[[#This Row],[Calificacion]]=1,"Aprobado","Subsanar")</f>
        <v>Subsanar</v>
      </c>
    </row>
    <row r="1294" spans="1:24" customFormat="1" hidden="1">
      <c r="A1294">
        <v>1293</v>
      </c>
      <c r="B1294" t="s">
        <v>4236</v>
      </c>
      <c r="C1294" s="13" t="s">
        <v>4237</v>
      </c>
      <c r="D1294" t="s">
        <v>1536</v>
      </c>
      <c r="E1294" s="26" t="s">
        <v>4238</v>
      </c>
      <c r="F1294" s="6">
        <v>137</v>
      </c>
      <c r="G1294" s="6">
        <v>137.24681200000001</v>
      </c>
      <c r="H1294">
        <v>137</v>
      </c>
      <c r="I1294" s="4">
        <f t="shared" si="63"/>
        <v>0</v>
      </c>
      <c r="J1294" s="10">
        <f t="shared" si="64"/>
        <v>0.06</v>
      </c>
      <c r="K1294" t="str">
        <f t="shared" si="65"/>
        <v>Dentro del rango</v>
      </c>
      <c r="L1294">
        <v>1</v>
      </c>
      <c r="M1294">
        <v>1</v>
      </c>
      <c r="N1294">
        <v>1</v>
      </c>
      <c r="O1294">
        <v>1</v>
      </c>
      <c r="P1294">
        <v>0</v>
      </c>
      <c r="Q1294">
        <v>1</v>
      </c>
      <c r="R1294">
        <v>1</v>
      </c>
      <c r="S1294">
        <v>1</v>
      </c>
      <c r="T1294">
        <v>1</v>
      </c>
      <c r="U1294">
        <v>0</v>
      </c>
      <c r="V1294" t="s">
        <v>4134</v>
      </c>
      <c r="W129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294" t="str">
        <f>IF(cto1255AMCO3[[#This Row],[Calificacion]]=1,"Aprobado","Subsanar")</f>
        <v>Subsanar</v>
      </c>
    </row>
    <row r="1295" spans="1:24" customFormat="1" hidden="1">
      <c r="A1295">
        <v>1294</v>
      </c>
      <c r="B1295" t="s">
        <v>4239</v>
      </c>
      <c r="C1295" s="13" t="s">
        <v>4240</v>
      </c>
      <c r="D1295" t="s">
        <v>1536</v>
      </c>
      <c r="E1295" s="26" t="s">
        <v>4241</v>
      </c>
      <c r="F1295" s="6">
        <v>141</v>
      </c>
      <c r="G1295" s="6">
        <v>141.46373800000001</v>
      </c>
      <c r="H1295">
        <v>141</v>
      </c>
      <c r="I1295" s="4">
        <f t="shared" si="63"/>
        <v>0</v>
      </c>
      <c r="J1295" s="10">
        <f t="shared" si="64"/>
        <v>0.06</v>
      </c>
      <c r="K1295" t="str">
        <f t="shared" si="65"/>
        <v>Dentro del rango</v>
      </c>
      <c r="L1295">
        <v>1</v>
      </c>
      <c r="M1295">
        <v>1</v>
      </c>
      <c r="N1295">
        <v>1</v>
      </c>
      <c r="O1295">
        <v>1</v>
      </c>
      <c r="P1295">
        <v>0</v>
      </c>
      <c r="Q1295">
        <v>1</v>
      </c>
      <c r="R1295">
        <v>1</v>
      </c>
      <c r="S1295">
        <v>1</v>
      </c>
      <c r="T1295">
        <v>1</v>
      </c>
      <c r="U1295">
        <v>0</v>
      </c>
      <c r="V1295" t="s">
        <v>4151</v>
      </c>
      <c r="W129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295" t="str">
        <f>IF(cto1255AMCO3[[#This Row],[Calificacion]]=1,"Aprobado","Subsanar")</f>
        <v>Subsanar</v>
      </c>
    </row>
    <row r="1296" spans="1:24" customFormat="1" hidden="1">
      <c r="A1296">
        <v>1295</v>
      </c>
      <c r="B1296" t="s">
        <v>4242</v>
      </c>
      <c r="C1296" s="13" t="s">
        <v>4243</v>
      </c>
      <c r="D1296" t="s">
        <v>1536</v>
      </c>
      <c r="E1296" s="26" t="s">
        <v>4244</v>
      </c>
      <c r="F1296" s="6">
        <v>140</v>
      </c>
      <c r="G1296" s="6">
        <v>140.161574</v>
      </c>
      <c r="H1296">
        <v>140</v>
      </c>
      <c r="I1296" s="4">
        <f t="shared" si="63"/>
        <v>0</v>
      </c>
      <c r="J1296" s="10">
        <f t="shared" si="64"/>
        <v>0.06</v>
      </c>
      <c r="K1296" t="str">
        <f t="shared" si="65"/>
        <v>Dentro del rango</v>
      </c>
      <c r="L1296">
        <v>1</v>
      </c>
      <c r="M1296">
        <v>1</v>
      </c>
      <c r="N1296">
        <v>1</v>
      </c>
      <c r="O1296">
        <v>1</v>
      </c>
      <c r="P1296">
        <v>0</v>
      </c>
      <c r="Q1296">
        <v>1</v>
      </c>
      <c r="R1296">
        <v>1</v>
      </c>
      <c r="S1296">
        <v>1</v>
      </c>
      <c r="T1296">
        <v>1</v>
      </c>
      <c r="U1296">
        <v>0</v>
      </c>
      <c r="V1296" t="s">
        <v>4134</v>
      </c>
      <c r="W129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296" t="str">
        <f>IF(cto1255AMCO3[[#This Row],[Calificacion]]=1,"Aprobado","Subsanar")</f>
        <v>Subsanar</v>
      </c>
    </row>
    <row r="1297" spans="1:24" customFormat="1" hidden="1">
      <c r="A1297">
        <v>1296</v>
      </c>
      <c r="B1297" t="s">
        <v>4245</v>
      </c>
      <c r="C1297" s="13" t="s">
        <v>4246</v>
      </c>
      <c r="D1297" t="s">
        <v>1536</v>
      </c>
      <c r="E1297" s="26" t="s">
        <v>4247</v>
      </c>
      <c r="F1297" s="6">
        <v>76</v>
      </c>
      <c r="G1297" s="6">
        <v>72.659713999999994</v>
      </c>
      <c r="H1297">
        <v>76</v>
      </c>
      <c r="I1297" s="4">
        <f t="shared" si="63"/>
        <v>0</v>
      </c>
      <c r="J1297" s="10">
        <f t="shared" si="64"/>
        <v>7.0000000000000007E-2</v>
      </c>
      <c r="K1297" t="str">
        <f t="shared" si="65"/>
        <v>Dentro del rango</v>
      </c>
      <c r="L1297">
        <v>1</v>
      </c>
      <c r="M1297">
        <v>1</v>
      </c>
      <c r="N1297">
        <v>1</v>
      </c>
      <c r="O1297">
        <v>1</v>
      </c>
      <c r="P1297">
        <v>0</v>
      </c>
      <c r="Q1297">
        <v>1</v>
      </c>
      <c r="R1297">
        <v>1</v>
      </c>
      <c r="S1297">
        <v>1</v>
      </c>
      <c r="T1297">
        <v>0</v>
      </c>
      <c r="U1297">
        <v>0</v>
      </c>
      <c r="V1297" t="s">
        <v>4248</v>
      </c>
      <c r="W129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0.7</v>
      </c>
      <c r="X1297" t="str">
        <f>IF(cto1255AMCO3[[#This Row],[Calificacion]]=1,"Aprobado","Subsanar")</f>
        <v>Subsanar</v>
      </c>
    </row>
    <row r="1298" spans="1:24" customFormat="1" hidden="1">
      <c r="A1298">
        <v>1297</v>
      </c>
      <c r="B1298" t="s">
        <v>4249</v>
      </c>
      <c r="C1298" s="13" t="s">
        <v>4250</v>
      </c>
      <c r="D1298" t="s">
        <v>1536</v>
      </c>
      <c r="E1298" s="26" t="s">
        <v>4251</v>
      </c>
      <c r="F1298" s="6">
        <v>61</v>
      </c>
      <c r="G1298" s="6">
        <v>64.817728000000002</v>
      </c>
      <c r="H1298">
        <v>61</v>
      </c>
      <c r="I1298" s="4">
        <f t="shared" si="63"/>
        <v>0</v>
      </c>
      <c r="J1298" s="10">
        <f t="shared" si="64"/>
        <v>7.0000000000000007E-2</v>
      </c>
      <c r="K1298" t="str">
        <f t="shared" si="65"/>
        <v>Dentro del rango</v>
      </c>
      <c r="L1298">
        <v>1</v>
      </c>
      <c r="M1298">
        <v>1</v>
      </c>
      <c r="N1298">
        <v>1</v>
      </c>
      <c r="O1298">
        <v>1</v>
      </c>
      <c r="P1298">
        <v>0</v>
      </c>
      <c r="Q1298">
        <v>1</v>
      </c>
      <c r="R1298">
        <v>1</v>
      </c>
      <c r="S1298">
        <v>1</v>
      </c>
      <c r="T1298">
        <v>0</v>
      </c>
      <c r="U1298">
        <v>0</v>
      </c>
      <c r="V1298" t="s">
        <v>4252</v>
      </c>
      <c r="W129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0.7</v>
      </c>
      <c r="X1298" t="str">
        <f>IF(cto1255AMCO3[[#This Row],[Calificacion]]=1,"Aprobado","Subsanar")</f>
        <v>Subsanar</v>
      </c>
    </row>
    <row r="1299" spans="1:24" customFormat="1" hidden="1">
      <c r="A1299">
        <v>1298</v>
      </c>
      <c r="B1299" t="s">
        <v>4253</v>
      </c>
      <c r="C1299" s="13" t="s">
        <v>4254</v>
      </c>
      <c r="D1299" t="s">
        <v>1536</v>
      </c>
      <c r="E1299" s="26" t="s">
        <v>4255</v>
      </c>
      <c r="F1299" s="6">
        <v>147</v>
      </c>
      <c r="G1299" s="6">
        <v>147.48638800000001</v>
      </c>
      <c r="H1299">
        <v>147</v>
      </c>
      <c r="I1299" s="4">
        <f t="shared" si="63"/>
        <v>0</v>
      </c>
      <c r="J1299" s="10">
        <f t="shared" si="64"/>
        <v>0.06</v>
      </c>
      <c r="K1299" t="str">
        <f t="shared" si="65"/>
        <v>Dentro del rango</v>
      </c>
      <c r="L1299">
        <v>1</v>
      </c>
      <c r="M1299">
        <v>1</v>
      </c>
      <c r="N1299">
        <v>1</v>
      </c>
      <c r="O1299">
        <v>1</v>
      </c>
      <c r="P1299">
        <v>0</v>
      </c>
      <c r="Q1299">
        <v>1</v>
      </c>
      <c r="R1299">
        <v>1</v>
      </c>
      <c r="S1299">
        <v>1</v>
      </c>
      <c r="T1299">
        <v>1</v>
      </c>
      <c r="U1299">
        <v>0</v>
      </c>
      <c r="V1299" t="s">
        <v>4151</v>
      </c>
      <c r="W129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299" t="str">
        <f>IF(cto1255AMCO3[[#This Row],[Calificacion]]=1,"Aprobado","Subsanar")</f>
        <v>Subsanar</v>
      </c>
    </row>
    <row r="1300" spans="1:24" customFormat="1" hidden="1">
      <c r="A1300">
        <v>1299</v>
      </c>
      <c r="B1300" t="s">
        <v>4256</v>
      </c>
      <c r="C1300" s="13" t="s">
        <v>4257</v>
      </c>
      <c r="D1300" t="s">
        <v>1536</v>
      </c>
      <c r="E1300" s="26" t="s">
        <v>4258</v>
      </c>
      <c r="F1300" s="6">
        <v>160</v>
      </c>
      <c r="G1300" s="6">
        <v>160.05012600000001</v>
      </c>
      <c r="H1300">
        <v>160</v>
      </c>
      <c r="I1300" s="4">
        <f t="shared" si="63"/>
        <v>0</v>
      </c>
      <c r="J1300" s="10">
        <f t="shared" si="64"/>
        <v>0.06</v>
      </c>
      <c r="K1300" t="str">
        <f t="shared" si="65"/>
        <v>Dentro del rango</v>
      </c>
      <c r="L1300">
        <v>1</v>
      </c>
      <c r="M1300">
        <v>1</v>
      </c>
      <c r="N1300">
        <v>1</v>
      </c>
      <c r="O1300">
        <v>1</v>
      </c>
      <c r="P1300">
        <v>0</v>
      </c>
      <c r="Q1300">
        <v>1</v>
      </c>
      <c r="R1300">
        <v>1</v>
      </c>
      <c r="S1300">
        <v>1</v>
      </c>
      <c r="T1300">
        <v>1</v>
      </c>
      <c r="U1300">
        <v>1</v>
      </c>
      <c r="V1300" t="s">
        <v>4134</v>
      </c>
      <c r="W130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300" t="str">
        <f>IF(cto1255AMCO3[[#This Row],[Calificacion]]=1,"Aprobado","Subsanar")</f>
        <v>Subsanar</v>
      </c>
    </row>
    <row r="1301" spans="1:24" customFormat="1" hidden="1">
      <c r="A1301">
        <v>1300</v>
      </c>
      <c r="B1301" t="s">
        <v>4259</v>
      </c>
      <c r="C1301" s="13" t="s">
        <v>4260</v>
      </c>
      <c r="D1301" t="s">
        <v>1536</v>
      </c>
      <c r="E1301" s="26" t="s">
        <v>4261</v>
      </c>
      <c r="F1301" s="6">
        <v>112</v>
      </c>
      <c r="G1301" s="6">
        <v>112.36230500000001</v>
      </c>
      <c r="H1301">
        <v>112</v>
      </c>
      <c r="I1301" s="4">
        <f t="shared" si="63"/>
        <v>0</v>
      </c>
      <c r="J1301" s="10">
        <f t="shared" si="64"/>
        <v>0.06</v>
      </c>
      <c r="K1301" t="str">
        <f t="shared" si="65"/>
        <v>Dentro del rango</v>
      </c>
      <c r="L1301">
        <v>1</v>
      </c>
      <c r="M1301">
        <v>1</v>
      </c>
      <c r="N1301">
        <v>1</v>
      </c>
      <c r="O1301">
        <v>1</v>
      </c>
      <c r="P1301">
        <v>0</v>
      </c>
      <c r="Q1301">
        <v>1</v>
      </c>
      <c r="R1301">
        <v>1</v>
      </c>
      <c r="S1301">
        <v>1</v>
      </c>
      <c r="T1301">
        <v>1</v>
      </c>
      <c r="U1301">
        <v>1</v>
      </c>
      <c r="V1301" t="s">
        <v>4151</v>
      </c>
      <c r="W130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301" t="str">
        <f>IF(cto1255AMCO3[[#This Row],[Calificacion]]=1,"Aprobado","Subsanar")</f>
        <v>Subsanar</v>
      </c>
    </row>
    <row r="1302" spans="1:24" customFormat="1" hidden="1">
      <c r="A1302">
        <v>1301</v>
      </c>
      <c r="B1302" t="s">
        <v>4262</v>
      </c>
      <c r="C1302" s="13" t="s">
        <v>4263</v>
      </c>
      <c r="D1302" t="s">
        <v>1536</v>
      </c>
      <c r="E1302" s="26" t="s">
        <v>4264</v>
      </c>
      <c r="F1302" s="6">
        <v>128</v>
      </c>
      <c r="G1302" s="6">
        <v>128.29336699999999</v>
      </c>
      <c r="H1302">
        <v>128</v>
      </c>
      <c r="I1302" s="4">
        <f t="shared" si="63"/>
        <v>0</v>
      </c>
      <c r="J1302" s="10">
        <f t="shared" si="64"/>
        <v>0.06</v>
      </c>
      <c r="K1302" t="str">
        <f t="shared" si="65"/>
        <v>Dentro del rango</v>
      </c>
      <c r="L1302">
        <v>1</v>
      </c>
      <c r="M1302">
        <v>1</v>
      </c>
      <c r="N1302">
        <v>1</v>
      </c>
      <c r="O1302">
        <v>1</v>
      </c>
      <c r="P1302">
        <v>0</v>
      </c>
      <c r="Q1302">
        <v>1</v>
      </c>
      <c r="R1302">
        <v>1</v>
      </c>
      <c r="S1302">
        <v>1</v>
      </c>
      <c r="T1302">
        <v>1</v>
      </c>
      <c r="U1302">
        <v>1</v>
      </c>
      <c r="V1302" t="s">
        <v>4134</v>
      </c>
      <c r="W130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302" t="str">
        <f>IF(cto1255AMCO3[[#This Row],[Calificacion]]=1,"Aprobado","Subsanar")</f>
        <v>Subsanar</v>
      </c>
    </row>
    <row r="1303" spans="1:24" customFormat="1" hidden="1">
      <c r="A1303">
        <v>1302</v>
      </c>
      <c r="B1303" t="s">
        <v>4265</v>
      </c>
      <c r="C1303" s="13" t="s">
        <v>4266</v>
      </c>
      <c r="D1303" t="s">
        <v>1536</v>
      </c>
      <c r="E1303" s="26" t="s">
        <v>4267</v>
      </c>
      <c r="F1303" s="6">
        <v>109</v>
      </c>
      <c r="G1303" s="6">
        <v>108.73949</v>
      </c>
      <c r="H1303">
        <v>109</v>
      </c>
      <c r="I1303" s="4">
        <f t="shared" si="63"/>
        <v>0</v>
      </c>
      <c r="J1303" s="10">
        <f t="shared" si="64"/>
        <v>0.06</v>
      </c>
      <c r="K1303" t="str">
        <f t="shared" si="65"/>
        <v>Dentro del rango</v>
      </c>
      <c r="L1303">
        <v>1</v>
      </c>
      <c r="M1303">
        <v>1</v>
      </c>
      <c r="N1303">
        <v>1</v>
      </c>
      <c r="O1303">
        <v>1</v>
      </c>
      <c r="P1303">
        <v>0</v>
      </c>
      <c r="Q1303">
        <v>1</v>
      </c>
      <c r="R1303">
        <v>1</v>
      </c>
      <c r="S1303">
        <v>1</v>
      </c>
      <c r="T1303">
        <v>1</v>
      </c>
      <c r="U1303">
        <v>1</v>
      </c>
      <c r="V1303" t="s">
        <v>4151</v>
      </c>
      <c r="W130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303" t="str">
        <f>IF(cto1255AMCO3[[#This Row],[Calificacion]]=1,"Aprobado","Subsanar")</f>
        <v>Subsanar</v>
      </c>
    </row>
    <row r="1304" spans="1:24" customFormat="1" hidden="1">
      <c r="A1304">
        <v>1303</v>
      </c>
      <c r="B1304" t="s">
        <v>4268</v>
      </c>
      <c r="C1304" s="13" t="s">
        <v>4269</v>
      </c>
      <c r="D1304" t="s">
        <v>1536</v>
      </c>
      <c r="E1304" s="26" t="s">
        <v>4270</v>
      </c>
      <c r="F1304" s="6">
        <v>153</v>
      </c>
      <c r="G1304" s="6">
        <v>153.27892399999999</v>
      </c>
      <c r="H1304">
        <v>153</v>
      </c>
      <c r="I1304" s="4">
        <f t="shared" si="63"/>
        <v>0</v>
      </c>
      <c r="J1304" s="10">
        <f t="shared" si="64"/>
        <v>0.06</v>
      </c>
      <c r="K1304" t="str">
        <f t="shared" si="65"/>
        <v>Dentro del rango</v>
      </c>
      <c r="L1304">
        <v>1</v>
      </c>
      <c r="M1304">
        <v>1</v>
      </c>
      <c r="N1304">
        <v>1</v>
      </c>
      <c r="O1304">
        <v>1</v>
      </c>
      <c r="P1304">
        <v>0</v>
      </c>
      <c r="Q1304">
        <v>1</v>
      </c>
      <c r="R1304">
        <v>1</v>
      </c>
      <c r="S1304">
        <v>1</v>
      </c>
      <c r="T1304">
        <v>1</v>
      </c>
      <c r="U1304">
        <v>1</v>
      </c>
      <c r="V1304" t="s">
        <v>4134</v>
      </c>
      <c r="W130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304" t="str">
        <f>IF(cto1255AMCO3[[#This Row],[Calificacion]]=1,"Aprobado","Subsanar")</f>
        <v>Subsanar</v>
      </c>
    </row>
    <row r="1305" spans="1:24" customFormat="1" hidden="1">
      <c r="A1305">
        <v>1304</v>
      </c>
      <c r="B1305" t="s">
        <v>4271</v>
      </c>
      <c r="C1305" s="13" t="s">
        <v>4272</v>
      </c>
      <c r="D1305" t="s">
        <v>1536</v>
      </c>
      <c r="E1305" s="26" t="s">
        <v>4273</v>
      </c>
      <c r="F1305" s="6">
        <v>112</v>
      </c>
      <c r="G1305" s="6">
        <v>112.060298</v>
      </c>
      <c r="H1305">
        <v>112</v>
      </c>
      <c r="I1305" s="4">
        <f t="shared" si="63"/>
        <v>0</v>
      </c>
      <c r="J1305" s="10">
        <f t="shared" si="64"/>
        <v>0.06</v>
      </c>
      <c r="K1305" t="str">
        <f t="shared" si="65"/>
        <v>Dentro del rango</v>
      </c>
      <c r="L1305">
        <v>1</v>
      </c>
      <c r="M1305">
        <v>1</v>
      </c>
      <c r="N1305">
        <v>1</v>
      </c>
      <c r="O1305">
        <v>1</v>
      </c>
      <c r="P1305">
        <v>0</v>
      </c>
      <c r="Q1305">
        <v>1</v>
      </c>
      <c r="R1305">
        <v>1</v>
      </c>
      <c r="S1305">
        <v>1</v>
      </c>
      <c r="T1305">
        <v>1</v>
      </c>
      <c r="U1305">
        <v>1</v>
      </c>
      <c r="V1305" t="s">
        <v>4151</v>
      </c>
      <c r="W130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305" t="str">
        <f>IF(cto1255AMCO3[[#This Row],[Calificacion]]=1,"Aprobado","Subsanar")</f>
        <v>Subsanar</v>
      </c>
    </row>
    <row r="1306" spans="1:24" customFormat="1" hidden="1">
      <c r="A1306">
        <v>1305</v>
      </c>
      <c r="B1306" t="s">
        <v>4274</v>
      </c>
      <c r="C1306" s="13" t="s">
        <v>4275</v>
      </c>
      <c r="D1306" t="s">
        <v>1536</v>
      </c>
      <c r="E1306" s="26" t="s">
        <v>4276</v>
      </c>
      <c r="F1306" s="6">
        <v>114</v>
      </c>
      <c r="G1306" s="6">
        <v>113.865937</v>
      </c>
      <c r="H1306">
        <v>114</v>
      </c>
      <c r="I1306" s="4">
        <f t="shared" si="63"/>
        <v>0</v>
      </c>
      <c r="J1306" s="10">
        <f t="shared" si="64"/>
        <v>0.06</v>
      </c>
      <c r="K1306" t="str">
        <f t="shared" si="65"/>
        <v>Dentro del rango</v>
      </c>
      <c r="L1306">
        <v>1</v>
      </c>
      <c r="M1306">
        <v>1</v>
      </c>
      <c r="N1306">
        <v>1</v>
      </c>
      <c r="O1306">
        <v>1</v>
      </c>
      <c r="P1306">
        <v>0</v>
      </c>
      <c r="Q1306">
        <v>1</v>
      </c>
      <c r="R1306">
        <v>1</v>
      </c>
      <c r="S1306">
        <v>1</v>
      </c>
      <c r="T1306">
        <v>1</v>
      </c>
      <c r="U1306">
        <v>1</v>
      </c>
      <c r="V1306" t="s">
        <v>4134</v>
      </c>
      <c r="W130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306" t="str">
        <f>IF(cto1255AMCO3[[#This Row],[Calificacion]]=1,"Aprobado","Subsanar")</f>
        <v>Subsanar</v>
      </c>
    </row>
    <row r="1307" spans="1:24" customFormat="1" hidden="1">
      <c r="A1307">
        <v>1306</v>
      </c>
      <c r="B1307" t="s">
        <v>4277</v>
      </c>
      <c r="C1307" s="13" t="s">
        <v>4278</v>
      </c>
      <c r="D1307" t="s">
        <v>1536</v>
      </c>
      <c r="E1307" s="26" t="s">
        <v>4279</v>
      </c>
      <c r="F1307" s="6">
        <v>232</v>
      </c>
      <c r="G1307" s="6">
        <v>232.962513</v>
      </c>
      <c r="H1307">
        <v>232</v>
      </c>
      <c r="I1307" s="4">
        <f t="shared" si="63"/>
        <v>0</v>
      </c>
      <c r="J1307" s="10">
        <f t="shared" si="64"/>
        <v>0.06</v>
      </c>
      <c r="K1307" t="str">
        <f t="shared" si="65"/>
        <v>Dentro del rango</v>
      </c>
      <c r="L1307">
        <v>1</v>
      </c>
      <c r="M1307">
        <v>1</v>
      </c>
      <c r="N1307">
        <v>1</v>
      </c>
      <c r="O1307">
        <v>1</v>
      </c>
      <c r="P1307">
        <v>0</v>
      </c>
      <c r="Q1307">
        <v>1</v>
      </c>
      <c r="R1307">
        <v>1</v>
      </c>
      <c r="S1307">
        <v>1</v>
      </c>
      <c r="T1307">
        <v>1</v>
      </c>
      <c r="U1307">
        <v>1</v>
      </c>
      <c r="V1307" t="s">
        <v>4151</v>
      </c>
      <c r="W130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307" t="str">
        <f>IF(cto1255AMCO3[[#This Row],[Calificacion]]=1,"Aprobado","Subsanar")</f>
        <v>Subsanar</v>
      </c>
    </row>
    <row r="1308" spans="1:24" customFormat="1" hidden="1">
      <c r="A1308">
        <v>1307</v>
      </c>
      <c r="B1308" t="s">
        <v>4280</v>
      </c>
      <c r="C1308" s="13" t="s">
        <v>4281</v>
      </c>
      <c r="D1308" t="s">
        <v>1536</v>
      </c>
      <c r="E1308" s="26" t="s">
        <v>4282</v>
      </c>
      <c r="F1308" s="6">
        <v>142</v>
      </c>
      <c r="G1308" s="6">
        <v>142.878075</v>
      </c>
      <c r="H1308">
        <v>142</v>
      </c>
      <c r="I1308" s="4">
        <f t="shared" si="63"/>
        <v>0</v>
      </c>
      <c r="J1308" s="10">
        <f t="shared" si="64"/>
        <v>0.06</v>
      </c>
      <c r="K1308" t="str">
        <f t="shared" si="65"/>
        <v>Dentro del rango</v>
      </c>
      <c r="L1308">
        <v>1</v>
      </c>
      <c r="M1308">
        <v>1</v>
      </c>
      <c r="N1308">
        <v>1</v>
      </c>
      <c r="O1308">
        <v>1</v>
      </c>
      <c r="P1308">
        <v>0</v>
      </c>
      <c r="Q1308">
        <v>1</v>
      </c>
      <c r="R1308">
        <v>1</v>
      </c>
      <c r="S1308">
        <v>1</v>
      </c>
      <c r="T1308">
        <v>1</v>
      </c>
      <c r="U1308">
        <v>1</v>
      </c>
      <c r="V1308" t="s">
        <v>4134</v>
      </c>
      <c r="W130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308" t="str">
        <f>IF(cto1255AMCO3[[#This Row],[Calificacion]]=1,"Aprobado","Subsanar")</f>
        <v>Subsanar</v>
      </c>
    </row>
    <row r="1309" spans="1:24" customFormat="1" hidden="1">
      <c r="A1309">
        <v>1308</v>
      </c>
      <c r="B1309" t="s">
        <v>4283</v>
      </c>
      <c r="C1309" s="13" t="s">
        <v>4284</v>
      </c>
      <c r="D1309" t="s">
        <v>1536</v>
      </c>
      <c r="E1309" s="26" t="s">
        <v>4285</v>
      </c>
      <c r="F1309" s="6">
        <v>142</v>
      </c>
      <c r="G1309" s="6">
        <v>141.33015800000001</v>
      </c>
      <c r="H1309">
        <v>142</v>
      </c>
      <c r="I1309" s="4">
        <f t="shared" si="63"/>
        <v>0</v>
      </c>
      <c r="J1309" s="10">
        <f t="shared" si="64"/>
        <v>0.06</v>
      </c>
      <c r="K1309" t="str">
        <f t="shared" si="65"/>
        <v>Dentro del rango</v>
      </c>
      <c r="L1309">
        <v>1</v>
      </c>
      <c r="M1309">
        <v>1</v>
      </c>
      <c r="N1309">
        <v>1</v>
      </c>
      <c r="O1309">
        <v>1</v>
      </c>
      <c r="P1309">
        <v>0</v>
      </c>
      <c r="Q1309">
        <v>1</v>
      </c>
      <c r="R1309">
        <v>1</v>
      </c>
      <c r="S1309">
        <v>1</v>
      </c>
      <c r="T1309">
        <v>1</v>
      </c>
      <c r="U1309">
        <v>1</v>
      </c>
      <c r="V1309" t="s">
        <v>4151</v>
      </c>
      <c r="W130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309" t="str">
        <f>IF(cto1255AMCO3[[#This Row],[Calificacion]]=1,"Aprobado","Subsanar")</f>
        <v>Subsanar</v>
      </c>
    </row>
    <row r="1310" spans="1:24" customFormat="1" hidden="1">
      <c r="A1310">
        <v>1309</v>
      </c>
      <c r="B1310" t="s">
        <v>4286</v>
      </c>
      <c r="C1310" s="13" t="s">
        <v>4287</v>
      </c>
      <c r="D1310" t="s">
        <v>1536</v>
      </c>
      <c r="E1310" s="26" t="s">
        <v>4288</v>
      </c>
      <c r="F1310" s="6">
        <v>141</v>
      </c>
      <c r="G1310" s="6">
        <v>141.77723800000001</v>
      </c>
      <c r="H1310">
        <v>141</v>
      </c>
      <c r="I1310" s="4">
        <f t="shared" si="63"/>
        <v>0</v>
      </c>
      <c r="J1310" s="10">
        <f t="shared" si="64"/>
        <v>0.06</v>
      </c>
      <c r="K1310" t="str">
        <f t="shared" si="65"/>
        <v>Dentro del rango</v>
      </c>
      <c r="L1310">
        <v>1</v>
      </c>
      <c r="M1310">
        <v>1</v>
      </c>
      <c r="N1310">
        <v>1</v>
      </c>
      <c r="O1310">
        <v>1</v>
      </c>
      <c r="P1310">
        <v>0</v>
      </c>
      <c r="Q1310">
        <v>1</v>
      </c>
      <c r="R1310">
        <v>1</v>
      </c>
      <c r="S1310">
        <v>1</v>
      </c>
      <c r="T1310">
        <v>1</v>
      </c>
      <c r="U1310">
        <v>1</v>
      </c>
      <c r="V1310" t="s">
        <v>4134</v>
      </c>
      <c r="W131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310" t="str">
        <f>IF(cto1255AMCO3[[#This Row],[Calificacion]]=1,"Aprobado","Subsanar")</f>
        <v>Subsanar</v>
      </c>
    </row>
    <row r="1311" spans="1:24" customFormat="1" hidden="1">
      <c r="A1311">
        <v>1310</v>
      </c>
      <c r="B1311" t="s">
        <v>4289</v>
      </c>
      <c r="C1311" s="13" t="s">
        <v>4290</v>
      </c>
      <c r="D1311" t="s">
        <v>1536</v>
      </c>
      <c r="E1311" s="26" t="s">
        <v>4291</v>
      </c>
      <c r="F1311" s="6">
        <v>174</v>
      </c>
      <c r="G1311" s="6">
        <v>174.382813</v>
      </c>
      <c r="H1311">
        <v>174</v>
      </c>
      <c r="I1311" s="4">
        <f t="shared" si="63"/>
        <v>0</v>
      </c>
      <c r="J1311" s="10">
        <f t="shared" si="64"/>
        <v>0.06</v>
      </c>
      <c r="K1311" t="str">
        <f t="shared" si="65"/>
        <v>Dentro del rango</v>
      </c>
      <c r="L1311">
        <v>1</v>
      </c>
      <c r="M1311">
        <v>1</v>
      </c>
      <c r="N1311">
        <v>1</v>
      </c>
      <c r="O1311">
        <v>1</v>
      </c>
      <c r="P1311">
        <v>0</v>
      </c>
      <c r="Q1311">
        <v>1</v>
      </c>
      <c r="R1311">
        <v>1</v>
      </c>
      <c r="S1311">
        <v>1</v>
      </c>
      <c r="T1311">
        <v>1</v>
      </c>
      <c r="U1311">
        <v>1</v>
      </c>
      <c r="V1311" t="s">
        <v>4151</v>
      </c>
      <c r="W131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311" t="str">
        <f>IF(cto1255AMCO3[[#This Row],[Calificacion]]=1,"Aprobado","Subsanar")</f>
        <v>Subsanar</v>
      </c>
    </row>
    <row r="1312" spans="1:24" customFormat="1" hidden="1">
      <c r="A1312">
        <v>1311</v>
      </c>
      <c r="B1312" t="s">
        <v>4292</v>
      </c>
      <c r="C1312" s="13" t="s">
        <v>4293</v>
      </c>
      <c r="D1312" t="s">
        <v>1536</v>
      </c>
      <c r="E1312" s="26" t="s">
        <v>4294</v>
      </c>
      <c r="F1312" s="6">
        <v>112</v>
      </c>
      <c r="G1312" s="6">
        <v>112.055526</v>
      </c>
      <c r="H1312">
        <v>112</v>
      </c>
      <c r="I1312" s="4">
        <f t="shared" si="63"/>
        <v>0</v>
      </c>
      <c r="J1312" s="10">
        <f t="shared" si="64"/>
        <v>0.06</v>
      </c>
      <c r="K1312" t="str">
        <f t="shared" si="65"/>
        <v>Dentro del rango</v>
      </c>
      <c r="L1312">
        <v>1</v>
      </c>
      <c r="M1312">
        <v>1</v>
      </c>
      <c r="N1312">
        <v>1</v>
      </c>
      <c r="O1312">
        <v>1</v>
      </c>
      <c r="P1312">
        <v>0</v>
      </c>
      <c r="Q1312">
        <v>1</v>
      </c>
      <c r="R1312">
        <v>1</v>
      </c>
      <c r="S1312">
        <v>1</v>
      </c>
      <c r="T1312">
        <v>1</v>
      </c>
      <c r="U1312">
        <v>1</v>
      </c>
      <c r="V1312" t="s">
        <v>4134</v>
      </c>
      <c r="W131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312" t="str">
        <f>IF(cto1255AMCO3[[#This Row],[Calificacion]]=1,"Aprobado","Subsanar")</f>
        <v>Subsanar</v>
      </c>
    </row>
    <row r="1313" spans="1:24" customFormat="1" hidden="1">
      <c r="A1313">
        <v>1312</v>
      </c>
      <c r="B1313" t="s">
        <v>4295</v>
      </c>
      <c r="C1313" s="13" t="s">
        <v>4296</v>
      </c>
      <c r="D1313" t="s">
        <v>1536</v>
      </c>
      <c r="E1313" s="26" t="s">
        <v>4297</v>
      </c>
      <c r="F1313" s="6">
        <v>110</v>
      </c>
      <c r="G1313" s="6">
        <v>110.527288</v>
      </c>
      <c r="H1313">
        <v>110</v>
      </c>
      <c r="I1313" s="4">
        <f t="shared" si="63"/>
        <v>0</v>
      </c>
      <c r="J1313" s="10">
        <f t="shared" si="64"/>
        <v>0.06</v>
      </c>
      <c r="K1313" t="str">
        <f t="shared" si="65"/>
        <v>Dentro del rango</v>
      </c>
      <c r="L1313">
        <v>1</v>
      </c>
      <c r="M1313">
        <v>1</v>
      </c>
      <c r="N1313">
        <v>1</v>
      </c>
      <c r="O1313">
        <v>1</v>
      </c>
      <c r="P1313">
        <v>0</v>
      </c>
      <c r="Q1313">
        <v>1</v>
      </c>
      <c r="R1313">
        <v>1</v>
      </c>
      <c r="S1313">
        <v>1</v>
      </c>
      <c r="T1313">
        <v>1</v>
      </c>
      <c r="U1313">
        <v>1</v>
      </c>
      <c r="V1313" t="s">
        <v>4151</v>
      </c>
      <c r="W131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313" t="str">
        <f>IF(cto1255AMCO3[[#This Row],[Calificacion]]=1,"Aprobado","Subsanar")</f>
        <v>Subsanar</v>
      </c>
    </row>
    <row r="1314" spans="1:24" customFormat="1" hidden="1">
      <c r="A1314">
        <v>1313</v>
      </c>
      <c r="B1314" t="s">
        <v>4298</v>
      </c>
      <c r="C1314" s="13" t="s">
        <v>4299</v>
      </c>
      <c r="D1314" t="s">
        <v>1536</v>
      </c>
      <c r="E1314" s="26" t="s">
        <v>4300</v>
      </c>
      <c r="F1314" s="6">
        <v>253</v>
      </c>
      <c r="G1314" s="6">
        <v>252.82820799999999</v>
      </c>
      <c r="H1314">
        <v>253</v>
      </c>
      <c r="I1314" s="4">
        <f t="shared" si="63"/>
        <v>0</v>
      </c>
      <c r="J1314" s="10">
        <f t="shared" si="64"/>
        <v>0.04</v>
      </c>
      <c r="K1314" t="str">
        <f t="shared" si="65"/>
        <v>Dentro del rango</v>
      </c>
      <c r="L1314">
        <v>1</v>
      </c>
      <c r="M1314">
        <v>1</v>
      </c>
      <c r="N1314">
        <v>1</v>
      </c>
      <c r="O1314">
        <v>1</v>
      </c>
      <c r="P1314">
        <v>0</v>
      </c>
      <c r="Q1314">
        <v>1</v>
      </c>
      <c r="R1314">
        <v>1</v>
      </c>
      <c r="S1314">
        <v>1</v>
      </c>
      <c r="T1314">
        <v>1</v>
      </c>
      <c r="U1314">
        <v>1</v>
      </c>
      <c r="V1314" t="s">
        <v>4151</v>
      </c>
      <c r="W131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314" t="str">
        <f>IF(cto1255AMCO3[[#This Row],[Calificacion]]=1,"Aprobado","Subsanar")</f>
        <v>Subsanar</v>
      </c>
    </row>
    <row r="1315" spans="1:24" customFormat="1" hidden="1">
      <c r="A1315">
        <v>1314</v>
      </c>
      <c r="B1315" t="s">
        <v>4301</v>
      </c>
      <c r="C1315" s="13" t="s">
        <v>4302</v>
      </c>
      <c r="D1315" t="s">
        <v>1536</v>
      </c>
      <c r="E1315" s="26" t="s">
        <v>4303</v>
      </c>
      <c r="F1315" s="6">
        <v>110</v>
      </c>
      <c r="G1315" s="6">
        <v>109.886484</v>
      </c>
      <c r="H1315">
        <v>110</v>
      </c>
      <c r="I1315" s="4">
        <f t="shared" si="63"/>
        <v>0</v>
      </c>
      <c r="J1315" s="10">
        <f t="shared" si="64"/>
        <v>0.06</v>
      </c>
      <c r="K1315" t="str">
        <f t="shared" si="65"/>
        <v>Dentro del rango</v>
      </c>
      <c r="L1315">
        <v>1</v>
      </c>
      <c r="M1315">
        <v>1</v>
      </c>
      <c r="N1315">
        <v>1</v>
      </c>
      <c r="O1315">
        <v>1</v>
      </c>
      <c r="P1315">
        <v>0</v>
      </c>
      <c r="Q1315">
        <v>1</v>
      </c>
      <c r="R1315">
        <v>1</v>
      </c>
      <c r="S1315">
        <v>1</v>
      </c>
      <c r="T1315">
        <v>1</v>
      </c>
      <c r="U1315">
        <v>1</v>
      </c>
      <c r="V1315" t="s">
        <v>4134</v>
      </c>
      <c r="W131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315" t="str">
        <f>IF(cto1255AMCO3[[#This Row],[Calificacion]]=1,"Aprobado","Subsanar")</f>
        <v>Subsanar</v>
      </c>
    </row>
    <row r="1316" spans="1:24" customFormat="1" hidden="1">
      <c r="A1316">
        <v>1315</v>
      </c>
      <c r="B1316" t="s">
        <v>4304</v>
      </c>
      <c r="C1316" s="13" t="s">
        <v>4305</v>
      </c>
      <c r="D1316" t="s">
        <v>1536</v>
      </c>
      <c r="E1316" s="26" t="s">
        <v>4306</v>
      </c>
      <c r="F1316" s="6">
        <v>113</v>
      </c>
      <c r="G1316" s="6">
        <v>112.70311700000001</v>
      </c>
      <c r="H1316">
        <v>113</v>
      </c>
      <c r="I1316" s="4">
        <f t="shared" si="63"/>
        <v>0</v>
      </c>
      <c r="J1316" s="10">
        <f t="shared" si="64"/>
        <v>0.06</v>
      </c>
      <c r="K1316" t="str">
        <f t="shared" si="65"/>
        <v>Dentro del rango</v>
      </c>
      <c r="L1316">
        <v>1</v>
      </c>
      <c r="M1316">
        <v>1</v>
      </c>
      <c r="N1316">
        <v>1</v>
      </c>
      <c r="O1316">
        <v>1</v>
      </c>
      <c r="P1316">
        <v>0</v>
      </c>
      <c r="Q1316">
        <v>1</v>
      </c>
      <c r="R1316">
        <v>1</v>
      </c>
      <c r="S1316">
        <v>1</v>
      </c>
      <c r="T1316">
        <v>1</v>
      </c>
      <c r="U1316">
        <v>1</v>
      </c>
      <c r="V1316" t="s">
        <v>4151</v>
      </c>
      <c r="W131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316" t="str">
        <f>IF(cto1255AMCO3[[#This Row],[Calificacion]]=1,"Aprobado","Subsanar")</f>
        <v>Subsanar</v>
      </c>
    </row>
    <row r="1317" spans="1:24" customFormat="1" hidden="1">
      <c r="A1317">
        <v>1316</v>
      </c>
      <c r="B1317" t="s">
        <v>4307</v>
      </c>
      <c r="C1317" s="13" t="s">
        <v>4308</v>
      </c>
      <c r="D1317" t="s">
        <v>1536</v>
      </c>
      <c r="E1317" s="26" t="s">
        <v>4309</v>
      </c>
      <c r="F1317" s="6">
        <v>110</v>
      </c>
      <c r="G1317" s="6">
        <v>110.221214</v>
      </c>
      <c r="H1317">
        <v>110</v>
      </c>
      <c r="I1317" s="4">
        <f t="shared" si="63"/>
        <v>0</v>
      </c>
      <c r="J1317" s="10">
        <f t="shared" si="64"/>
        <v>0.06</v>
      </c>
      <c r="K1317" t="str">
        <f t="shared" si="65"/>
        <v>Dentro del rango</v>
      </c>
      <c r="L1317">
        <v>1</v>
      </c>
      <c r="M1317">
        <v>1</v>
      </c>
      <c r="N1317">
        <v>1</v>
      </c>
      <c r="O1317">
        <v>1</v>
      </c>
      <c r="P1317">
        <v>0</v>
      </c>
      <c r="Q1317">
        <v>1</v>
      </c>
      <c r="R1317">
        <v>1</v>
      </c>
      <c r="S1317">
        <v>1</v>
      </c>
      <c r="T1317">
        <v>1</v>
      </c>
      <c r="U1317">
        <v>1</v>
      </c>
      <c r="V1317" t="s">
        <v>4134</v>
      </c>
      <c r="W131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317" t="str">
        <f>IF(cto1255AMCO3[[#This Row],[Calificacion]]=1,"Aprobado","Subsanar")</f>
        <v>Subsanar</v>
      </c>
    </row>
    <row r="1318" spans="1:24" customFormat="1" hidden="1">
      <c r="A1318">
        <v>1317</v>
      </c>
      <c r="B1318" t="s">
        <v>4310</v>
      </c>
      <c r="C1318" s="13" t="s">
        <v>4311</v>
      </c>
      <c r="D1318" t="s">
        <v>1536</v>
      </c>
      <c r="E1318" s="26" t="s">
        <v>4312</v>
      </c>
      <c r="F1318" s="6">
        <v>108</v>
      </c>
      <c r="G1318" s="6">
        <v>107.739783</v>
      </c>
      <c r="H1318">
        <v>108</v>
      </c>
      <c r="I1318" s="4">
        <f t="shared" si="63"/>
        <v>0</v>
      </c>
      <c r="J1318" s="10">
        <f t="shared" si="64"/>
        <v>0.06</v>
      </c>
      <c r="K1318" t="str">
        <f t="shared" si="65"/>
        <v>Dentro del rango</v>
      </c>
      <c r="L1318">
        <v>1</v>
      </c>
      <c r="M1318">
        <v>1</v>
      </c>
      <c r="N1318">
        <v>1</v>
      </c>
      <c r="O1318">
        <v>1</v>
      </c>
      <c r="P1318">
        <v>0</v>
      </c>
      <c r="Q1318">
        <v>1</v>
      </c>
      <c r="R1318">
        <v>1</v>
      </c>
      <c r="S1318">
        <v>1</v>
      </c>
      <c r="T1318">
        <v>1</v>
      </c>
      <c r="U1318">
        <v>1</v>
      </c>
      <c r="V1318" t="s">
        <v>4151</v>
      </c>
      <c r="W131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318" t="str">
        <f>IF(cto1255AMCO3[[#This Row],[Calificacion]]=1,"Aprobado","Subsanar")</f>
        <v>Subsanar</v>
      </c>
    </row>
    <row r="1319" spans="1:24" customFormat="1" hidden="1">
      <c r="A1319">
        <v>1318</v>
      </c>
      <c r="B1319" t="s">
        <v>4313</v>
      </c>
      <c r="C1319" s="13" t="s">
        <v>4314</v>
      </c>
      <c r="D1319" t="s">
        <v>1536</v>
      </c>
      <c r="E1319" s="26" t="s">
        <v>4315</v>
      </c>
      <c r="F1319" s="6">
        <v>176</v>
      </c>
      <c r="G1319" s="6">
        <v>176.12946099999999</v>
      </c>
      <c r="H1319">
        <v>176</v>
      </c>
      <c r="I1319" s="4">
        <f t="shared" si="63"/>
        <v>0</v>
      </c>
      <c r="J1319" s="10">
        <f t="shared" si="64"/>
        <v>0.06</v>
      </c>
      <c r="K1319" t="str">
        <f t="shared" si="65"/>
        <v>Dentro del rango</v>
      </c>
      <c r="L1319">
        <v>1</v>
      </c>
      <c r="M1319">
        <v>1</v>
      </c>
      <c r="N1319">
        <v>1</v>
      </c>
      <c r="O1319">
        <v>1</v>
      </c>
      <c r="P1319">
        <v>0</v>
      </c>
      <c r="Q1319">
        <v>1</v>
      </c>
      <c r="R1319">
        <v>1</v>
      </c>
      <c r="S1319">
        <v>1</v>
      </c>
      <c r="T1319">
        <v>1</v>
      </c>
      <c r="U1319">
        <v>1</v>
      </c>
      <c r="V1319" t="s">
        <v>4134</v>
      </c>
      <c r="W131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319" t="str">
        <f>IF(cto1255AMCO3[[#This Row],[Calificacion]]=1,"Aprobado","Subsanar")</f>
        <v>Subsanar</v>
      </c>
    </row>
    <row r="1320" spans="1:24" customFormat="1" hidden="1">
      <c r="A1320">
        <v>1319</v>
      </c>
      <c r="B1320" t="s">
        <v>4316</v>
      </c>
      <c r="C1320" s="13" t="s">
        <v>4317</v>
      </c>
      <c r="D1320" t="s">
        <v>1536</v>
      </c>
      <c r="E1320" s="26" t="s">
        <v>4318</v>
      </c>
      <c r="F1320" s="6">
        <v>114</v>
      </c>
      <c r="G1320" s="6">
        <v>113.839699</v>
      </c>
      <c r="H1320">
        <v>114</v>
      </c>
      <c r="I1320" s="4">
        <f t="shared" si="63"/>
        <v>0</v>
      </c>
      <c r="J1320" s="10">
        <f t="shared" si="64"/>
        <v>0.06</v>
      </c>
      <c r="K1320" t="str">
        <f t="shared" si="65"/>
        <v>Dentro del rango</v>
      </c>
      <c r="L1320">
        <v>1</v>
      </c>
      <c r="M1320">
        <v>1</v>
      </c>
      <c r="N1320">
        <v>1</v>
      </c>
      <c r="O1320">
        <v>1</v>
      </c>
      <c r="P1320">
        <v>0</v>
      </c>
      <c r="Q1320">
        <v>1</v>
      </c>
      <c r="R1320">
        <v>1</v>
      </c>
      <c r="S1320">
        <v>1</v>
      </c>
      <c r="T1320">
        <v>1</v>
      </c>
      <c r="U1320">
        <v>0</v>
      </c>
      <c r="V1320" t="s">
        <v>4319</v>
      </c>
      <c r="W132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320" t="str">
        <f>IF(cto1255AMCO3[[#This Row],[Calificacion]]=1,"Aprobado","Subsanar")</f>
        <v>Subsanar</v>
      </c>
    </row>
    <row r="1321" spans="1:24" customFormat="1" hidden="1">
      <c r="A1321">
        <v>1320</v>
      </c>
      <c r="B1321" t="s">
        <v>4320</v>
      </c>
      <c r="C1321" s="13" t="s">
        <v>4321</v>
      </c>
      <c r="D1321" t="s">
        <v>1536</v>
      </c>
      <c r="E1321" s="26" t="s">
        <v>4322</v>
      </c>
      <c r="F1321" s="6">
        <v>110</v>
      </c>
      <c r="G1321" s="6">
        <v>109.88409</v>
      </c>
      <c r="H1321">
        <v>110</v>
      </c>
      <c r="I1321" s="4">
        <f t="shared" si="63"/>
        <v>0</v>
      </c>
      <c r="J1321" s="10">
        <f t="shared" si="64"/>
        <v>0.06</v>
      </c>
      <c r="K1321" t="str">
        <f t="shared" si="65"/>
        <v>Dentro del rango</v>
      </c>
      <c r="L1321">
        <v>1</v>
      </c>
      <c r="M1321">
        <v>1</v>
      </c>
      <c r="N1321">
        <v>1</v>
      </c>
      <c r="O1321">
        <v>1</v>
      </c>
      <c r="P1321">
        <v>0</v>
      </c>
      <c r="Q1321">
        <v>1</v>
      </c>
      <c r="R1321">
        <v>1</v>
      </c>
      <c r="S1321">
        <v>1</v>
      </c>
      <c r="T1321">
        <v>1</v>
      </c>
      <c r="U1321">
        <v>1</v>
      </c>
      <c r="V1321" t="s">
        <v>4134</v>
      </c>
      <c r="W13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321" t="str">
        <f>IF(cto1255AMCO3[[#This Row],[Calificacion]]=1,"Aprobado","Subsanar")</f>
        <v>Subsanar</v>
      </c>
    </row>
    <row r="1322" spans="1:24" customFormat="1" hidden="1">
      <c r="A1322">
        <v>1321</v>
      </c>
      <c r="B1322" t="s">
        <v>4323</v>
      </c>
      <c r="C1322" s="13" t="s">
        <v>4324</v>
      </c>
      <c r="D1322" t="s">
        <v>1536</v>
      </c>
      <c r="E1322" s="26" t="s">
        <v>4325</v>
      </c>
      <c r="F1322" s="6">
        <v>115</v>
      </c>
      <c r="G1322" s="6">
        <v>115.54653</v>
      </c>
      <c r="H1322">
        <v>115</v>
      </c>
      <c r="I1322" s="4">
        <f t="shared" si="63"/>
        <v>0</v>
      </c>
      <c r="J1322" s="10">
        <f t="shared" si="64"/>
        <v>0.06</v>
      </c>
      <c r="K1322" t="str">
        <f t="shared" si="65"/>
        <v>Dentro del rango</v>
      </c>
      <c r="L1322">
        <v>1</v>
      </c>
      <c r="M1322">
        <v>1</v>
      </c>
      <c r="N1322">
        <v>1</v>
      </c>
      <c r="O1322">
        <v>1</v>
      </c>
      <c r="P1322">
        <v>0</v>
      </c>
      <c r="Q1322">
        <v>1</v>
      </c>
      <c r="R1322">
        <v>1</v>
      </c>
      <c r="S1322">
        <v>1</v>
      </c>
      <c r="T1322">
        <v>1</v>
      </c>
      <c r="U1322">
        <v>1</v>
      </c>
      <c r="V1322" t="s">
        <v>4151</v>
      </c>
      <c r="W132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322" t="str">
        <f>IF(cto1255AMCO3[[#This Row],[Calificacion]]=1,"Aprobado","Subsanar")</f>
        <v>Subsanar</v>
      </c>
    </row>
    <row r="1323" spans="1:24" customFormat="1" hidden="1">
      <c r="A1323">
        <v>1322</v>
      </c>
      <c r="B1323" t="s">
        <v>4326</v>
      </c>
      <c r="C1323" s="13" t="s">
        <v>4327</v>
      </c>
      <c r="D1323" t="s">
        <v>1536</v>
      </c>
      <c r="E1323" s="26" t="s">
        <v>4328</v>
      </c>
      <c r="F1323" s="6">
        <v>120</v>
      </c>
      <c r="G1323" s="6">
        <v>120.167806</v>
      </c>
      <c r="H1323">
        <v>120</v>
      </c>
      <c r="I1323" s="4">
        <f t="shared" si="63"/>
        <v>0</v>
      </c>
      <c r="J1323" s="10">
        <f t="shared" si="64"/>
        <v>0.06</v>
      </c>
      <c r="K1323" t="str">
        <f t="shared" si="65"/>
        <v>Dentro del rango</v>
      </c>
      <c r="L1323">
        <v>1</v>
      </c>
      <c r="M1323">
        <v>1</v>
      </c>
      <c r="N1323">
        <v>1</v>
      </c>
      <c r="O1323">
        <v>1</v>
      </c>
      <c r="P1323">
        <v>0</v>
      </c>
      <c r="Q1323">
        <v>1</v>
      </c>
      <c r="R1323">
        <v>1</v>
      </c>
      <c r="S1323">
        <v>1</v>
      </c>
      <c r="T1323">
        <v>1</v>
      </c>
      <c r="U1323">
        <v>0</v>
      </c>
      <c r="V1323" t="s">
        <v>4329</v>
      </c>
      <c r="W132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323" t="str">
        <f>IF(cto1255AMCO3[[#This Row],[Calificacion]]=1,"Aprobado","Subsanar")</f>
        <v>Subsanar</v>
      </c>
    </row>
    <row r="1324" spans="1:24" customFormat="1" hidden="1">
      <c r="A1324">
        <v>1323</v>
      </c>
      <c r="B1324" t="s">
        <v>4330</v>
      </c>
      <c r="C1324" s="13" t="s">
        <v>4331</v>
      </c>
      <c r="D1324" t="s">
        <v>1536</v>
      </c>
      <c r="E1324" s="26" t="s">
        <v>4332</v>
      </c>
      <c r="F1324" s="6">
        <v>122</v>
      </c>
      <c r="G1324" s="6">
        <v>121.03976299999999</v>
      </c>
      <c r="H1324">
        <v>122</v>
      </c>
      <c r="I1324" s="4">
        <f t="shared" si="63"/>
        <v>0</v>
      </c>
      <c r="J1324" s="10">
        <f t="shared" si="64"/>
        <v>0.06</v>
      </c>
      <c r="K1324" t="str">
        <f t="shared" si="65"/>
        <v>Dentro del rango</v>
      </c>
      <c r="L1324">
        <v>1</v>
      </c>
      <c r="M1324">
        <v>1</v>
      </c>
      <c r="N1324">
        <v>1</v>
      </c>
      <c r="O1324">
        <v>1</v>
      </c>
      <c r="P1324">
        <v>0</v>
      </c>
      <c r="Q1324">
        <v>1</v>
      </c>
      <c r="R1324">
        <v>1</v>
      </c>
      <c r="S1324">
        <v>1</v>
      </c>
      <c r="T1324">
        <v>1</v>
      </c>
      <c r="U1324">
        <v>1</v>
      </c>
      <c r="V1324" t="s">
        <v>4151</v>
      </c>
      <c r="W132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324" t="str">
        <f>IF(cto1255AMCO3[[#This Row],[Calificacion]]=1,"Aprobado","Subsanar")</f>
        <v>Subsanar</v>
      </c>
    </row>
    <row r="1325" spans="1:24" customFormat="1" hidden="1">
      <c r="A1325">
        <v>1324</v>
      </c>
      <c r="B1325" t="s">
        <v>4333</v>
      </c>
      <c r="C1325" s="13" t="s">
        <v>4334</v>
      </c>
      <c r="D1325" t="s">
        <v>1536</v>
      </c>
      <c r="E1325" s="26" t="s">
        <v>4335</v>
      </c>
      <c r="F1325" s="6">
        <v>119</v>
      </c>
      <c r="G1325" s="6">
        <v>119.216279</v>
      </c>
      <c r="H1325">
        <v>119</v>
      </c>
      <c r="I1325" s="4">
        <f t="shared" si="63"/>
        <v>0</v>
      </c>
      <c r="J1325" s="10">
        <f t="shared" si="64"/>
        <v>0.06</v>
      </c>
      <c r="K1325" t="str">
        <f t="shared" si="65"/>
        <v>Dentro del rango</v>
      </c>
      <c r="L1325">
        <v>1</v>
      </c>
      <c r="M1325">
        <v>1</v>
      </c>
      <c r="N1325">
        <v>1</v>
      </c>
      <c r="O1325">
        <v>1</v>
      </c>
      <c r="P1325">
        <v>0</v>
      </c>
      <c r="Q1325">
        <v>1</v>
      </c>
      <c r="R1325">
        <v>1</v>
      </c>
      <c r="S1325">
        <v>1</v>
      </c>
      <c r="T1325">
        <v>1</v>
      </c>
      <c r="U1325">
        <v>1</v>
      </c>
      <c r="V1325" t="s">
        <v>4151</v>
      </c>
      <c r="W132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325" t="str">
        <f>IF(cto1255AMCO3[[#This Row],[Calificacion]]=1,"Aprobado","Subsanar")</f>
        <v>Subsanar</v>
      </c>
    </row>
    <row r="1326" spans="1:24" customFormat="1" hidden="1">
      <c r="A1326">
        <v>1325</v>
      </c>
      <c r="B1326" t="s">
        <v>4336</v>
      </c>
      <c r="C1326" s="13" t="s">
        <v>4337</v>
      </c>
      <c r="D1326" t="s">
        <v>1536</v>
      </c>
      <c r="E1326" s="26" t="s">
        <v>4338</v>
      </c>
      <c r="F1326" s="6">
        <v>121</v>
      </c>
      <c r="G1326" s="6">
        <v>121.486108</v>
      </c>
      <c r="H1326">
        <v>121</v>
      </c>
      <c r="I1326" s="4">
        <f t="shared" si="63"/>
        <v>0</v>
      </c>
      <c r="J1326" s="10">
        <f t="shared" si="64"/>
        <v>0.06</v>
      </c>
      <c r="K1326" t="str">
        <f t="shared" si="65"/>
        <v>Dentro del rango</v>
      </c>
      <c r="L1326">
        <v>1</v>
      </c>
      <c r="M1326">
        <v>1</v>
      </c>
      <c r="N1326">
        <v>1</v>
      </c>
      <c r="O1326">
        <v>1</v>
      </c>
      <c r="P1326">
        <v>0</v>
      </c>
      <c r="Q1326">
        <v>1</v>
      </c>
      <c r="R1326">
        <v>1</v>
      </c>
      <c r="S1326">
        <v>1</v>
      </c>
      <c r="T1326">
        <v>1</v>
      </c>
      <c r="U1326">
        <v>1</v>
      </c>
      <c r="V1326" t="s">
        <v>4151</v>
      </c>
      <c r="W132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326" t="str">
        <f>IF(cto1255AMCO3[[#This Row],[Calificacion]]=1,"Aprobado","Subsanar")</f>
        <v>Subsanar</v>
      </c>
    </row>
    <row r="1327" spans="1:24" customFormat="1" hidden="1">
      <c r="A1327">
        <v>1326</v>
      </c>
      <c r="B1327" t="s">
        <v>4339</v>
      </c>
      <c r="C1327" s="13" t="s">
        <v>4340</v>
      </c>
      <c r="D1327" t="s">
        <v>1536</v>
      </c>
      <c r="E1327" s="26" t="s">
        <v>4341</v>
      </c>
      <c r="F1327" s="6">
        <v>72</v>
      </c>
      <c r="G1327" s="6">
        <v>72.177908000000002</v>
      </c>
      <c r="H1327">
        <v>72</v>
      </c>
      <c r="I1327" s="4">
        <f t="shared" ref="I1327:I1390" si="66">(((ABS(H1327-F1327))/F1327))</f>
        <v>0</v>
      </c>
      <c r="J1327" s="10">
        <f t="shared" ref="J1327:J1390" si="67">IF(H1327&lt;=80,0.07,IF(AND(H1327&gt;80,H1327&lt;=250),0.06,IF(AND(H1327&gt;250,H1327&lt;=500),0.04,IF(H1327&gt;500,0.03,0))))</f>
        <v>7.0000000000000007E-2</v>
      </c>
      <c r="K1327" t="str">
        <f t="shared" ref="K1327:K1390" si="68">IF(ABS(I1327)&lt;=J1327,"Dentro del rango","Supera el rango")</f>
        <v>Dentro del rango</v>
      </c>
      <c r="L1327">
        <v>1</v>
      </c>
      <c r="M1327">
        <v>1</v>
      </c>
      <c r="N1327">
        <v>1</v>
      </c>
      <c r="O1327">
        <v>1</v>
      </c>
      <c r="P1327">
        <v>0</v>
      </c>
      <c r="Q1327">
        <v>1</v>
      </c>
      <c r="R1327">
        <v>1</v>
      </c>
      <c r="S1327">
        <v>1</v>
      </c>
      <c r="T1327">
        <v>1</v>
      </c>
      <c r="U1327">
        <v>1</v>
      </c>
      <c r="V1327" t="s">
        <v>4151</v>
      </c>
      <c r="W132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327" t="str">
        <f>IF(cto1255AMCO3[[#This Row],[Calificacion]]=1,"Aprobado","Subsanar")</f>
        <v>Subsanar</v>
      </c>
    </row>
    <row r="1328" spans="1:24" customFormat="1" hidden="1">
      <c r="A1328">
        <v>1327</v>
      </c>
      <c r="B1328" t="s">
        <v>4342</v>
      </c>
      <c r="C1328" s="13" t="s">
        <v>4343</v>
      </c>
      <c r="D1328" t="s">
        <v>1536</v>
      </c>
      <c r="E1328" s="26" t="s">
        <v>4344</v>
      </c>
      <c r="F1328" s="6">
        <v>74</v>
      </c>
      <c r="G1328" s="6">
        <v>76.374493000000001</v>
      </c>
      <c r="H1328">
        <v>74</v>
      </c>
      <c r="I1328" s="4">
        <f t="shared" si="66"/>
        <v>0</v>
      </c>
      <c r="J1328" s="10">
        <f t="shared" si="67"/>
        <v>7.0000000000000007E-2</v>
      </c>
      <c r="K1328" t="str">
        <f t="shared" si="68"/>
        <v>Dentro del rango</v>
      </c>
      <c r="L1328">
        <v>1</v>
      </c>
      <c r="M1328">
        <v>1</v>
      </c>
      <c r="N1328">
        <v>1</v>
      </c>
      <c r="O1328">
        <v>1</v>
      </c>
      <c r="P1328">
        <v>0</v>
      </c>
      <c r="Q1328">
        <v>1</v>
      </c>
      <c r="R1328">
        <v>1</v>
      </c>
      <c r="S1328">
        <v>1</v>
      </c>
      <c r="T1328">
        <v>1</v>
      </c>
      <c r="U1328">
        <v>1</v>
      </c>
      <c r="V1328" t="s">
        <v>4151</v>
      </c>
      <c r="W132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328" t="str">
        <f>IF(cto1255AMCO3[[#This Row],[Calificacion]]=1,"Aprobado","Subsanar")</f>
        <v>Subsanar</v>
      </c>
    </row>
    <row r="1329" spans="1:24" customFormat="1" hidden="1">
      <c r="A1329">
        <v>1328</v>
      </c>
      <c r="B1329" t="s">
        <v>4345</v>
      </c>
      <c r="C1329" s="13" t="s">
        <v>4346</v>
      </c>
      <c r="D1329" t="s">
        <v>1536</v>
      </c>
      <c r="E1329" s="26" t="s">
        <v>4347</v>
      </c>
      <c r="F1329" s="6">
        <v>204</v>
      </c>
      <c r="G1329" s="6">
        <v>203.648774</v>
      </c>
      <c r="H1329">
        <v>204</v>
      </c>
      <c r="I1329" s="4">
        <f t="shared" si="66"/>
        <v>0</v>
      </c>
      <c r="J1329" s="10">
        <f t="shared" si="67"/>
        <v>0.06</v>
      </c>
      <c r="K1329" t="str">
        <f t="shared" si="68"/>
        <v>Dentro del rango</v>
      </c>
      <c r="L1329">
        <v>1</v>
      </c>
      <c r="M1329">
        <v>1</v>
      </c>
      <c r="N1329">
        <v>1</v>
      </c>
      <c r="O1329">
        <v>1</v>
      </c>
      <c r="P1329">
        <v>0</v>
      </c>
      <c r="Q1329">
        <v>1</v>
      </c>
      <c r="R1329">
        <v>1</v>
      </c>
      <c r="S1329">
        <v>1</v>
      </c>
      <c r="T1329">
        <v>1</v>
      </c>
      <c r="U1329">
        <v>1</v>
      </c>
      <c r="V1329" t="s">
        <v>4151</v>
      </c>
      <c r="W132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329" t="str">
        <f>IF(cto1255AMCO3[[#This Row],[Calificacion]]=1,"Aprobado","Subsanar")</f>
        <v>Subsanar</v>
      </c>
    </row>
    <row r="1330" spans="1:24" customFormat="1" hidden="1">
      <c r="A1330">
        <v>1329</v>
      </c>
      <c r="B1330" t="s">
        <v>4348</v>
      </c>
      <c r="C1330" s="13" t="s">
        <v>4349</v>
      </c>
      <c r="D1330" t="s">
        <v>1536</v>
      </c>
      <c r="E1330" s="26" t="s">
        <v>4350</v>
      </c>
      <c r="F1330" s="6">
        <v>122</v>
      </c>
      <c r="G1330" s="6">
        <v>122.866534</v>
      </c>
      <c r="H1330">
        <v>122</v>
      </c>
      <c r="I1330" s="4">
        <f t="shared" si="66"/>
        <v>0</v>
      </c>
      <c r="J1330" s="10">
        <f t="shared" si="67"/>
        <v>0.06</v>
      </c>
      <c r="K1330" t="str">
        <f t="shared" si="68"/>
        <v>Dentro del rango</v>
      </c>
      <c r="L1330">
        <v>1</v>
      </c>
      <c r="M1330">
        <v>1</v>
      </c>
      <c r="N1330">
        <v>1</v>
      </c>
      <c r="O1330">
        <v>1</v>
      </c>
      <c r="P1330">
        <v>0</v>
      </c>
      <c r="Q1330">
        <v>1</v>
      </c>
      <c r="R1330">
        <v>1</v>
      </c>
      <c r="S1330">
        <v>1</v>
      </c>
      <c r="T1330">
        <v>1</v>
      </c>
      <c r="U1330">
        <v>1</v>
      </c>
      <c r="V1330" t="s">
        <v>4151</v>
      </c>
      <c r="W133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330" t="str">
        <f>IF(cto1255AMCO3[[#This Row],[Calificacion]]=1,"Aprobado","Subsanar")</f>
        <v>Subsanar</v>
      </c>
    </row>
    <row r="1331" spans="1:24" customFormat="1" hidden="1">
      <c r="A1331">
        <v>1330</v>
      </c>
      <c r="B1331" t="s">
        <v>4351</v>
      </c>
      <c r="C1331" s="13" t="s">
        <v>4352</v>
      </c>
      <c r="D1331" t="s">
        <v>1536</v>
      </c>
      <c r="E1331" s="26" t="s">
        <v>4353</v>
      </c>
      <c r="F1331" s="6">
        <v>132</v>
      </c>
      <c r="G1331" s="6">
        <v>133.296695</v>
      </c>
      <c r="H1331">
        <v>132</v>
      </c>
      <c r="I1331" s="4">
        <f t="shared" si="66"/>
        <v>0</v>
      </c>
      <c r="J1331" s="10">
        <f t="shared" si="67"/>
        <v>0.06</v>
      </c>
      <c r="K1331" t="str">
        <f t="shared" si="68"/>
        <v>Dentro del rango</v>
      </c>
      <c r="L1331">
        <v>1</v>
      </c>
      <c r="M1331">
        <v>1</v>
      </c>
      <c r="N1331">
        <v>1</v>
      </c>
      <c r="O1331">
        <v>1</v>
      </c>
      <c r="P1331">
        <v>0</v>
      </c>
      <c r="Q1331">
        <v>1</v>
      </c>
      <c r="R1331">
        <v>1</v>
      </c>
      <c r="S1331">
        <v>1</v>
      </c>
      <c r="T1331">
        <v>1</v>
      </c>
      <c r="U1331">
        <v>1</v>
      </c>
      <c r="V1331" t="s">
        <v>4151</v>
      </c>
      <c r="W133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331" t="str">
        <f>IF(cto1255AMCO3[[#This Row],[Calificacion]]=1,"Aprobado","Subsanar")</f>
        <v>Subsanar</v>
      </c>
    </row>
    <row r="1332" spans="1:24" customFormat="1" hidden="1">
      <c r="A1332">
        <v>1331</v>
      </c>
      <c r="B1332" t="s">
        <v>4354</v>
      </c>
      <c r="C1332" s="13" t="s">
        <v>4355</v>
      </c>
      <c r="D1332" t="s">
        <v>1536</v>
      </c>
      <c r="E1332" s="26" t="s">
        <v>4356</v>
      </c>
      <c r="F1332" s="6">
        <v>150</v>
      </c>
      <c r="G1332" s="6">
        <v>149.958653</v>
      </c>
      <c r="H1332">
        <v>150</v>
      </c>
      <c r="I1332" s="4">
        <f t="shared" si="66"/>
        <v>0</v>
      </c>
      <c r="J1332" s="10">
        <f t="shared" si="67"/>
        <v>0.06</v>
      </c>
      <c r="K1332" t="str">
        <f t="shared" si="68"/>
        <v>Dentro del rango</v>
      </c>
      <c r="L1332">
        <v>1</v>
      </c>
      <c r="M1332">
        <v>1</v>
      </c>
      <c r="N1332">
        <v>1</v>
      </c>
      <c r="O1332">
        <v>1</v>
      </c>
      <c r="P1332">
        <v>0</v>
      </c>
      <c r="Q1332">
        <v>1</v>
      </c>
      <c r="R1332">
        <v>1</v>
      </c>
      <c r="S1332">
        <v>1</v>
      </c>
      <c r="T1332">
        <v>1</v>
      </c>
      <c r="U1332">
        <v>1</v>
      </c>
      <c r="V1332" t="s">
        <v>4151</v>
      </c>
      <c r="W133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332" t="str">
        <f>IF(cto1255AMCO3[[#This Row],[Calificacion]]=1,"Aprobado","Subsanar")</f>
        <v>Subsanar</v>
      </c>
    </row>
    <row r="1333" spans="1:24" customFormat="1" hidden="1">
      <c r="A1333">
        <v>1332</v>
      </c>
      <c r="B1333" t="s">
        <v>4357</v>
      </c>
      <c r="C1333" s="13" t="s">
        <v>4358</v>
      </c>
      <c r="D1333" t="s">
        <v>1536</v>
      </c>
      <c r="E1333" s="26" t="s">
        <v>4359</v>
      </c>
      <c r="F1333" s="6">
        <v>154</v>
      </c>
      <c r="G1333" s="6">
        <v>154.18002899999999</v>
      </c>
      <c r="H1333">
        <v>154</v>
      </c>
      <c r="I1333" s="4">
        <f t="shared" si="66"/>
        <v>0</v>
      </c>
      <c r="J1333" s="10">
        <f t="shared" si="67"/>
        <v>0.06</v>
      </c>
      <c r="K1333" t="str">
        <f t="shared" si="68"/>
        <v>Dentro del rango</v>
      </c>
      <c r="L1333">
        <v>1</v>
      </c>
      <c r="M1333">
        <v>1</v>
      </c>
      <c r="N1333">
        <v>1</v>
      </c>
      <c r="O1333">
        <v>1</v>
      </c>
      <c r="P1333">
        <v>0</v>
      </c>
      <c r="Q1333">
        <v>1</v>
      </c>
      <c r="R1333">
        <v>1</v>
      </c>
      <c r="S1333">
        <v>1</v>
      </c>
      <c r="T1333">
        <v>1</v>
      </c>
      <c r="U1333">
        <v>1</v>
      </c>
      <c r="V1333" t="s">
        <v>4151</v>
      </c>
      <c r="W133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333" t="str">
        <f>IF(cto1255AMCO3[[#This Row],[Calificacion]]=1,"Aprobado","Subsanar")</f>
        <v>Subsanar</v>
      </c>
    </row>
    <row r="1334" spans="1:24" customFormat="1" hidden="1">
      <c r="A1334">
        <v>1333</v>
      </c>
      <c r="B1334" t="s">
        <v>4360</v>
      </c>
      <c r="C1334" s="13" t="s">
        <v>4361</v>
      </c>
      <c r="D1334" t="s">
        <v>1536</v>
      </c>
      <c r="E1334" s="26" t="s">
        <v>4362</v>
      </c>
      <c r="F1334" s="6">
        <v>150</v>
      </c>
      <c r="G1334" s="6">
        <v>150.27852799999999</v>
      </c>
      <c r="H1334">
        <v>150</v>
      </c>
      <c r="I1334" s="4">
        <f t="shared" si="66"/>
        <v>0</v>
      </c>
      <c r="J1334" s="10">
        <f t="shared" si="67"/>
        <v>0.06</v>
      </c>
      <c r="K1334" t="str">
        <f t="shared" si="68"/>
        <v>Dentro del rango</v>
      </c>
      <c r="L1334">
        <v>1</v>
      </c>
      <c r="M1334">
        <v>1</v>
      </c>
      <c r="N1334">
        <v>1</v>
      </c>
      <c r="O1334">
        <v>1</v>
      </c>
      <c r="P1334">
        <v>0</v>
      </c>
      <c r="Q1334">
        <v>1</v>
      </c>
      <c r="R1334">
        <v>1</v>
      </c>
      <c r="S1334">
        <v>1</v>
      </c>
      <c r="T1334">
        <v>1</v>
      </c>
      <c r="U1334">
        <v>1</v>
      </c>
      <c r="V1334" t="s">
        <v>4151</v>
      </c>
      <c r="W133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334" t="str">
        <f>IF(cto1255AMCO3[[#This Row],[Calificacion]]=1,"Aprobado","Subsanar")</f>
        <v>Subsanar</v>
      </c>
    </row>
    <row r="1335" spans="1:24" customFormat="1" hidden="1">
      <c r="A1335">
        <v>1334</v>
      </c>
      <c r="B1335" t="s">
        <v>4363</v>
      </c>
      <c r="C1335" s="13" t="s">
        <v>4364</v>
      </c>
      <c r="D1335" t="s">
        <v>1536</v>
      </c>
      <c r="E1335" s="26" t="s">
        <v>4365</v>
      </c>
      <c r="F1335" s="6">
        <v>111</v>
      </c>
      <c r="G1335" s="6">
        <v>111.1746</v>
      </c>
      <c r="H1335">
        <v>111</v>
      </c>
      <c r="I1335" s="4">
        <f t="shared" si="66"/>
        <v>0</v>
      </c>
      <c r="J1335" s="10">
        <f t="shared" si="67"/>
        <v>0.06</v>
      </c>
      <c r="K1335" t="str">
        <f t="shared" si="68"/>
        <v>Dentro del rango</v>
      </c>
      <c r="L1335">
        <v>1</v>
      </c>
      <c r="M1335">
        <v>1</v>
      </c>
      <c r="N1335">
        <v>1</v>
      </c>
      <c r="O1335">
        <v>1</v>
      </c>
      <c r="P1335">
        <v>0</v>
      </c>
      <c r="Q1335">
        <v>1</v>
      </c>
      <c r="R1335">
        <v>1</v>
      </c>
      <c r="S1335">
        <v>1</v>
      </c>
      <c r="T1335">
        <v>1</v>
      </c>
      <c r="U1335">
        <v>0</v>
      </c>
      <c r="V1335" t="s">
        <v>4366</v>
      </c>
      <c r="W133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335" t="str">
        <f>IF(cto1255AMCO3[[#This Row],[Calificacion]]=1,"Aprobado","Subsanar")</f>
        <v>Subsanar</v>
      </c>
    </row>
    <row r="1336" spans="1:24" customFormat="1" hidden="1">
      <c r="A1336">
        <v>1335</v>
      </c>
      <c r="B1336" t="s">
        <v>4367</v>
      </c>
      <c r="C1336" s="13" t="s">
        <v>4368</v>
      </c>
      <c r="D1336" t="s">
        <v>1536</v>
      </c>
      <c r="E1336" s="26" t="s">
        <v>4369</v>
      </c>
      <c r="F1336" s="6">
        <v>111</v>
      </c>
      <c r="G1336" s="6">
        <v>111.059675</v>
      </c>
      <c r="H1336">
        <v>111</v>
      </c>
      <c r="I1336" s="4">
        <f t="shared" si="66"/>
        <v>0</v>
      </c>
      <c r="J1336" s="10">
        <f t="shared" si="67"/>
        <v>0.06</v>
      </c>
      <c r="K1336" t="str">
        <f t="shared" si="68"/>
        <v>Dentro del rango</v>
      </c>
      <c r="L1336">
        <v>1</v>
      </c>
      <c r="M1336">
        <v>1</v>
      </c>
      <c r="N1336">
        <v>1</v>
      </c>
      <c r="O1336">
        <v>1</v>
      </c>
      <c r="P1336">
        <v>0</v>
      </c>
      <c r="Q1336">
        <v>1</v>
      </c>
      <c r="R1336">
        <v>1</v>
      </c>
      <c r="S1336">
        <v>1</v>
      </c>
      <c r="T1336">
        <v>1</v>
      </c>
      <c r="U1336">
        <v>1</v>
      </c>
      <c r="V1336" t="s">
        <v>4151</v>
      </c>
      <c r="W133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336" t="str">
        <f>IF(cto1255AMCO3[[#This Row],[Calificacion]]=1,"Aprobado","Subsanar")</f>
        <v>Subsanar</v>
      </c>
    </row>
    <row r="1337" spans="1:24" customFormat="1" hidden="1">
      <c r="A1337">
        <v>1336</v>
      </c>
      <c r="B1337" t="s">
        <v>4370</v>
      </c>
      <c r="C1337" s="13" t="s">
        <v>4371</v>
      </c>
      <c r="D1337" t="s">
        <v>1536</v>
      </c>
      <c r="E1337" s="26" t="s">
        <v>4372</v>
      </c>
      <c r="F1337" s="6">
        <v>113</v>
      </c>
      <c r="G1337" s="6">
        <v>112.602054</v>
      </c>
      <c r="H1337">
        <v>113</v>
      </c>
      <c r="I1337" s="4">
        <f t="shared" si="66"/>
        <v>0</v>
      </c>
      <c r="J1337" s="10">
        <f t="shared" si="67"/>
        <v>0.06</v>
      </c>
      <c r="K1337" t="str">
        <f t="shared" si="68"/>
        <v>Dentro del rango</v>
      </c>
      <c r="L1337">
        <v>1</v>
      </c>
      <c r="M1337">
        <v>1</v>
      </c>
      <c r="N1337">
        <v>1</v>
      </c>
      <c r="O1337">
        <v>1</v>
      </c>
      <c r="P1337">
        <v>0</v>
      </c>
      <c r="Q1337">
        <v>1</v>
      </c>
      <c r="R1337">
        <v>1</v>
      </c>
      <c r="S1337">
        <v>1</v>
      </c>
      <c r="T1337">
        <v>1</v>
      </c>
      <c r="U1337">
        <v>1</v>
      </c>
      <c r="V1337" t="s">
        <v>4151</v>
      </c>
      <c r="W133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337" t="str">
        <f>IF(cto1255AMCO3[[#This Row],[Calificacion]]=1,"Aprobado","Subsanar")</f>
        <v>Subsanar</v>
      </c>
    </row>
    <row r="1338" spans="1:24" customFormat="1" hidden="1">
      <c r="A1338">
        <v>1337</v>
      </c>
      <c r="B1338" t="s">
        <v>4373</v>
      </c>
      <c r="C1338" s="13" t="s">
        <v>4374</v>
      </c>
      <c r="D1338" t="s">
        <v>1536</v>
      </c>
      <c r="E1338" s="26" t="s">
        <v>4375</v>
      </c>
      <c r="F1338" s="6">
        <v>114</v>
      </c>
      <c r="G1338" s="6">
        <v>113.881184</v>
      </c>
      <c r="H1338">
        <v>114</v>
      </c>
      <c r="I1338" s="4">
        <f t="shared" si="66"/>
        <v>0</v>
      </c>
      <c r="J1338" s="10">
        <f t="shared" si="67"/>
        <v>0.06</v>
      </c>
      <c r="K1338" t="str">
        <f t="shared" si="68"/>
        <v>Dentro del rango</v>
      </c>
      <c r="L1338">
        <v>1</v>
      </c>
      <c r="M1338">
        <v>1</v>
      </c>
      <c r="N1338">
        <v>1</v>
      </c>
      <c r="O1338">
        <v>1</v>
      </c>
      <c r="P1338">
        <v>0</v>
      </c>
      <c r="Q1338">
        <v>1</v>
      </c>
      <c r="R1338">
        <v>1</v>
      </c>
      <c r="S1338">
        <v>1</v>
      </c>
      <c r="T1338">
        <v>1</v>
      </c>
      <c r="U1338">
        <v>1</v>
      </c>
      <c r="V1338" t="s">
        <v>4151</v>
      </c>
      <c r="W133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338" t="str">
        <f>IF(cto1255AMCO3[[#This Row],[Calificacion]]=1,"Aprobado","Subsanar")</f>
        <v>Subsanar</v>
      </c>
    </row>
    <row r="1339" spans="1:24" customFormat="1" hidden="1">
      <c r="A1339">
        <v>1338</v>
      </c>
      <c r="B1339" t="s">
        <v>4376</v>
      </c>
      <c r="C1339" s="13" t="s">
        <v>4377</v>
      </c>
      <c r="D1339" t="s">
        <v>1536</v>
      </c>
      <c r="E1339" s="26" t="s">
        <v>4378</v>
      </c>
      <c r="F1339" s="6">
        <v>116</v>
      </c>
      <c r="G1339" s="6">
        <v>115.608222</v>
      </c>
      <c r="H1339">
        <v>116</v>
      </c>
      <c r="I1339" s="4">
        <f t="shared" si="66"/>
        <v>0</v>
      </c>
      <c r="J1339" s="10">
        <f t="shared" si="67"/>
        <v>0.06</v>
      </c>
      <c r="K1339" t="str">
        <f t="shared" si="68"/>
        <v>Dentro del rango</v>
      </c>
      <c r="L1339">
        <v>1</v>
      </c>
      <c r="M1339">
        <v>1</v>
      </c>
      <c r="N1339">
        <v>1</v>
      </c>
      <c r="O1339">
        <v>1</v>
      </c>
      <c r="P1339">
        <v>0</v>
      </c>
      <c r="Q1339">
        <v>1</v>
      </c>
      <c r="R1339">
        <v>1</v>
      </c>
      <c r="S1339">
        <v>1</v>
      </c>
      <c r="T1339">
        <v>1</v>
      </c>
      <c r="U1339">
        <v>0</v>
      </c>
      <c r="V1339" t="s">
        <v>4319</v>
      </c>
      <c r="W133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339" t="str">
        <f>IF(cto1255AMCO3[[#This Row],[Calificacion]]=1,"Aprobado","Subsanar")</f>
        <v>Subsanar</v>
      </c>
    </row>
    <row r="1340" spans="1:24" customFormat="1" hidden="1">
      <c r="A1340">
        <v>1339</v>
      </c>
      <c r="B1340" t="s">
        <v>4379</v>
      </c>
      <c r="C1340" s="13" t="s">
        <v>4380</v>
      </c>
      <c r="D1340" t="s">
        <v>1536</v>
      </c>
      <c r="E1340" s="26" t="s">
        <v>4381</v>
      </c>
      <c r="F1340" s="6">
        <v>114</v>
      </c>
      <c r="G1340" s="6">
        <v>113.618404</v>
      </c>
      <c r="H1340">
        <v>114</v>
      </c>
      <c r="I1340" s="4">
        <f t="shared" si="66"/>
        <v>0</v>
      </c>
      <c r="J1340" s="10">
        <f t="shared" si="67"/>
        <v>0.06</v>
      </c>
      <c r="K1340" t="str">
        <f t="shared" si="68"/>
        <v>Dentro del rango</v>
      </c>
      <c r="L1340">
        <v>1</v>
      </c>
      <c r="M1340">
        <v>1</v>
      </c>
      <c r="N1340">
        <v>1</v>
      </c>
      <c r="O1340">
        <v>1</v>
      </c>
      <c r="P1340">
        <v>0</v>
      </c>
      <c r="Q1340">
        <v>1</v>
      </c>
      <c r="R1340">
        <v>1</v>
      </c>
      <c r="S1340">
        <v>1</v>
      </c>
      <c r="T1340">
        <v>1</v>
      </c>
      <c r="U1340">
        <v>0</v>
      </c>
      <c r="V1340" t="s">
        <v>4329</v>
      </c>
      <c r="W134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340" t="str">
        <f>IF(cto1255AMCO3[[#This Row],[Calificacion]]=1,"Aprobado","Subsanar")</f>
        <v>Subsanar</v>
      </c>
    </row>
    <row r="1341" spans="1:24" customFormat="1" hidden="1">
      <c r="A1341">
        <v>1340</v>
      </c>
      <c r="B1341" t="s">
        <v>4382</v>
      </c>
      <c r="C1341" s="13" t="s">
        <v>4383</v>
      </c>
      <c r="D1341" t="s">
        <v>1536</v>
      </c>
      <c r="E1341" s="26" t="s">
        <v>4384</v>
      </c>
      <c r="F1341" s="6">
        <v>112</v>
      </c>
      <c r="G1341" s="6">
        <v>112.099699</v>
      </c>
      <c r="H1341">
        <v>112</v>
      </c>
      <c r="I1341" s="4">
        <f t="shared" si="66"/>
        <v>0</v>
      </c>
      <c r="J1341" s="10">
        <f t="shared" si="67"/>
        <v>0.06</v>
      </c>
      <c r="K1341" t="str">
        <f t="shared" si="68"/>
        <v>Dentro del rango</v>
      </c>
      <c r="L1341">
        <v>1</v>
      </c>
      <c r="M1341">
        <v>1</v>
      </c>
      <c r="N1341">
        <v>1</v>
      </c>
      <c r="O1341">
        <v>1</v>
      </c>
      <c r="P1341">
        <v>0</v>
      </c>
      <c r="Q1341">
        <v>1</v>
      </c>
      <c r="R1341">
        <v>1</v>
      </c>
      <c r="S1341">
        <v>1</v>
      </c>
      <c r="T1341">
        <v>1</v>
      </c>
      <c r="U1341">
        <v>0</v>
      </c>
      <c r="V1341" t="s">
        <v>4329</v>
      </c>
      <c r="W134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341" t="str">
        <f>IF(cto1255AMCO3[[#This Row],[Calificacion]]=1,"Aprobado","Subsanar")</f>
        <v>Subsanar</v>
      </c>
    </row>
    <row r="1342" spans="1:24" customFormat="1" hidden="1">
      <c r="A1342">
        <v>1341</v>
      </c>
      <c r="B1342" t="s">
        <v>4385</v>
      </c>
      <c r="C1342" s="13" t="s">
        <v>4386</v>
      </c>
      <c r="D1342" t="s">
        <v>1536</v>
      </c>
      <c r="E1342" s="26" t="s">
        <v>4387</v>
      </c>
      <c r="F1342" s="6">
        <v>116</v>
      </c>
      <c r="G1342" s="6">
        <v>115.681065</v>
      </c>
      <c r="H1342" s="49">
        <v>116</v>
      </c>
      <c r="I1342" s="4">
        <f t="shared" si="66"/>
        <v>0</v>
      </c>
      <c r="J1342" s="10">
        <f t="shared" si="67"/>
        <v>0.06</v>
      </c>
      <c r="K1342" t="str">
        <f t="shared" si="68"/>
        <v>Dentro del rango</v>
      </c>
      <c r="L1342" s="49">
        <v>1</v>
      </c>
      <c r="M1342" s="49">
        <v>1</v>
      </c>
      <c r="N1342" s="49">
        <v>1</v>
      </c>
      <c r="O1342" s="49">
        <v>1</v>
      </c>
      <c r="P1342" s="49">
        <v>0</v>
      </c>
      <c r="Q1342" s="49">
        <v>1</v>
      </c>
      <c r="R1342" s="49">
        <v>1</v>
      </c>
      <c r="S1342" s="49">
        <v>1</v>
      </c>
      <c r="T1342" s="49">
        <v>1</v>
      </c>
      <c r="U1342" s="49">
        <v>0</v>
      </c>
      <c r="V1342" s="67" t="s">
        <v>4366</v>
      </c>
      <c r="W134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342" t="str">
        <f>IF(cto1255AMCO3[[#This Row],[Calificacion]]=1,"Aprobado","Subsanar")</f>
        <v>Subsanar</v>
      </c>
    </row>
    <row r="1343" spans="1:24" customFormat="1" hidden="1">
      <c r="A1343">
        <v>1342</v>
      </c>
      <c r="B1343" t="s">
        <v>4388</v>
      </c>
      <c r="C1343" s="13" t="s">
        <v>4389</v>
      </c>
      <c r="D1343" t="s">
        <v>1536</v>
      </c>
      <c r="E1343" s="26" t="s">
        <v>4390</v>
      </c>
      <c r="F1343" s="6">
        <v>112</v>
      </c>
      <c r="G1343" s="6">
        <v>111.83914</v>
      </c>
      <c r="H1343" s="49">
        <v>112</v>
      </c>
      <c r="I1343" s="4">
        <f t="shared" si="66"/>
        <v>0</v>
      </c>
      <c r="J1343" s="10">
        <f t="shared" si="67"/>
        <v>0.06</v>
      </c>
      <c r="K1343" t="str">
        <f t="shared" si="68"/>
        <v>Dentro del rango</v>
      </c>
      <c r="L1343" s="49">
        <v>1</v>
      </c>
      <c r="M1343" s="49">
        <v>1</v>
      </c>
      <c r="N1343" s="49">
        <v>1</v>
      </c>
      <c r="O1343" s="49">
        <v>1</v>
      </c>
      <c r="P1343" s="49">
        <v>0</v>
      </c>
      <c r="Q1343" s="49">
        <v>1</v>
      </c>
      <c r="R1343" s="49">
        <v>1</v>
      </c>
      <c r="S1343" s="49">
        <v>1</v>
      </c>
      <c r="T1343" s="49">
        <v>1</v>
      </c>
      <c r="U1343" s="49">
        <v>0</v>
      </c>
      <c r="V1343" s="67" t="s">
        <v>4329</v>
      </c>
      <c r="W134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343" t="str">
        <f>IF(cto1255AMCO3[[#This Row],[Calificacion]]=1,"Aprobado","Subsanar")</f>
        <v>Subsanar</v>
      </c>
    </row>
    <row r="1344" spans="1:24" customFormat="1" hidden="1">
      <c r="A1344">
        <v>1343</v>
      </c>
      <c r="B1344" t="s">
        <v>4391</v>
      </c>
      <c r="C1344" s="13" t="s">
        <v>4392</v>
      </c>
      <c r="D1344" t="s">
        <v>1536</v>
      </c>
      <c r="E1344" s="26" t="s">
        <v>4393</v>
      </c>
      <c r="F1344" s="6">
        <v>115</v>
      </c>
      <c r="G1344" s="6">
        <v>114.822039</v>
      </c>
      <c r="H1344" s="49">
        <v>115</v>
      </c>
      <c r="I1344" s="4">
        <f t="shared" si="66"/>
        <v>0</v>
      </c>
      <c r="J1344" s="10">
        <f t="shared" si="67"/>
        <v>0.06</v>
      </c>
      <c r="K1344" t="str">
        <f t="shared" si="68"/>
        <v>Dentro del rango</v>
      </c>
      <c r="L1344" s="49">
        <v>1</v>
      </c>
      <c r="M1344" s="49">
        <v>1</v>
      </c>
      <c r="N1344" s="49">
        <v>1</v>
      </c>
      <c r="O1344" s="49">
        <v>1</v>
      </c>
      <c r="P1344" s="49">
        <v>0</v>
      </c>
      <c r="Q1344" s="49">
        <v>1</v>
      </c>
      <c r="R1344" s="49">
        <v>1</v>
      </c>
      <c r="S1344" s="49">
        <v>1</v>
      </c>
      <c r="T1344" s="49">
        <v>1</v>
      </c>
      <c r="U1344" s="49">
        <v>0</v>
      </c>
      <c r="V1344" s="67" t="s">
        <v>4366</v>
      </c>
      <c r="W134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344" t="str">
        <f>IF(cto1255AMCO3[[#This Row],[Calificacion]]=1,"Aprobado","Subsanar")</f>
        <v>Subsanar</v>
      </c>
    </row>
    <row r="1345" spans="1:24" customFormat="1" hidden="1">
      <c r="A1345">
        <v>1344</v>
      </c>
      <c r="B1345" t="s">
        <v>4394</v>
      </c>
      <c r="C1345" s="13" t="s">
        <v>4395</v>
      </c>
      <c r="D1345" t="s">
        <v>1536</v>
      </c>
      <c r="E1345" s="26" t="s">
        <v>4396</v>
      </c>
      <c r="F1345" s="6">
        <v>111</v>
      </c>
      <c r="G1345" s="6">
        <v>111.21371600000001</v>
      </c>
      <c r="H1345" s="49">
        <v>111</v>
      </c>
      <c r="I1345" s="4">
        <f t="shared" si="66"/>
        <v>0</v>
      </c>
      <c r="J1345" s="10">
        <f t="shared" si="67"/>
        <v>0.06</v>
      </c>
      <c r="K1345" t="str">
        <f t="shared" si="68"/>
        <v>Dentro del rango</v>
      </c>
      <c r="L1345" s="49">
        <v>1</v>
      </c>
      <c r="M1345" s="49">
        <v>1</v>
      </c>
      <c r="N1345" s="49">
        <v>1</v>
      </c>
      <c r="O1345" s="49">
        <v>1</v>
      </c>
      <c r="P1345" s="49">
        <v>0</v>
      </c>
      <c r="Q1345" s="49">
        <v>1</v>
      </c>
      <c r="R1345" s="49">
        <v>1</v>
      </c>
      <c r="S1345" s="49">
        <v>1</v>
      </c>
      <c r="T1345" s="49">
        <v>1</v>
      </c>
      <c r="U1345" s="49">
        <v>0</v>
      </c>
      <c r="V1345" s="67" t="s">
        <v>4397</v>
      </c>
      <c r="W134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345" t="str">
        <f>IF(cto1255AMCO3[[#This Row],[Calificacion]]=1,"Aprobado","Subsanar")</f>
        <v>Subsanar</v>
      </c>
    </row>
    <row r="1346" spans="1:24" customFormat="1" hidden="1">
      <c r="A1346">
        <v>1345</v>
      </c>
      <c r="B1346" t="s">
        <v>4398</v>
      </c>
      <c r="C1346" s="13" t="s">
        <v>4399</v>
      </c>
      <c r="D1346" t="s">
        <v>1536</v>
      </c>
      <c r="E1346" s="26" t="s">
        <v>4400</v>
      </c>
      <c r="F1346" s="6">
        <v>113</v>
      </c>
      <c r="G1346" s="6">
        <v>113.32464</v>
      </c>
      <c r="H1346" s="49">
        <v>113</v>
      </c>
      <c r="I1346" s="4">
        <f t="shared" si="66"/>
        <v>0</v>
      </c>
      <c r="J1346" s="10">
        <f t="shared" si="67"/>
        <v>0.06</v>
      </c>
      <c r="K1346" t="str">
        <f t="shared" si="68"/>
        <v>Dentro del rango</v>
      </c>
      <c r="L1346" s="49">
        <v>1</v>
      </c>
      <c r="M1346" s="49">
        <v>1</v>
      </c>
      <c r="N1346" s="49">
        <v>1</v>
      </c>
      <c r="O1346" s="49">
        <v>1</v>
      </c>
      <c r="P1346" s="49">
        <v>0</v>
      </c>
      <c r="Q1346" s="49">
        <v>1</v>
      </c>
      <c r="R1346" s="49">
        <v>1</v>
      </c>
      <c r="S1346" s="49">
        <v>1</v>
      </c>
      <c r="T1346" s="49">
        <v>1</v>
      </c>
      <c r="U1346" s="49">
        <v>0</v>
      </c>
      <c r="V1346" s="67" t="s">
        <v>4366</v>
      </c>
      <c r="W134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346" t="str">
        <f>IF(cto1255AMCO3[[#This Row],[Calificacion]]=1,"Aprobado","Subsanar")</f>
        <v>Subsanar</v>
      </c>
    </row>
    <row r="1347" spans="1:24" customFormat="1" hidden="1">
      <c r="A1347">
        <v>1346</v>
      </c>
      <c r="B1347" t="s">
        <v>4401</v>
      </c>
      <c r="C1347" s="13" t="s">
        <v>4402</v>
      </c>
      <c r="D1347" t="s">
        <v>1536</v>
      </c>
      <c r="E1347" s="26" t="s">
        <v>4403</v>
      </c>
      <c r="F1347" s="6">
        <v>148</v>
      </c>
      <c r="G1347" s="6">
        <v>148.00993299999999</v>
      </c>
      <c r="H1347" s="49">
        <v>148</v>
      </c>
      <c r="I1347" s="4">
        <f t="shared" si="66"/>
        <v>0</v>
      </c>
      <c r="J1347" s="10">
        <f t="shared" si="67"/>
        <v>0.06</v>
      </c>
      <c r="K1347" t="str">
        <f t="shared" si="68"/>
        <v>Dentro del rango</v>
      </c>
      <c r="L1347" s="49">
        <v>1</v>
      </c>
      <c r="M1347" s="49">
        <v>1</v>
      </c>
      <c r="N1347" s="49">
        <v>1</v>
      </c>
      <c r="O1347" s="49">
        <v>1</v>
      </c>
      <c r="P1347" s="49">
        <v>0</v>
      </c>
      <c r="Q1347" s="49">
        <v>1</v>
      </c>
      <c r="R1347" s="49">
        <v>1</v>
      </c>
      <c r="S1347" s="49">
        <v>1</v>
      </c>
      <c r="T1347" s="49">
        <v>1</v>
      </c>
      <c r="U1347" s="49">
        <v>0</v>
      </c>
      <c r="V1347" s="67" t="s">
        <v>4366</v>
      </c>
      <c r="W134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347" t="str">
        <f>IF(cto1255AMCO3[[#This Row],[Calificacion]]=1,"Aprobado","Subsanar")</f>
        <v>Subsanar</v>
      </c>
    </row>
    <row r="1348" spans="1:24" customFormat="1" hidden="1">
      <c r="A1348">
        <v>1347</v>
      </c>
      <c r="B1348" t="s">
        <v>4404</v>
      </c>
      <c r="C1348" s="13" t="s">
        <v>4405</v>
      </c>
      <c r="D1348" t="s">
        <v>1536</v>
      </c>
      <c r="E1348" s="26" t="s">
        <v>4406</v>
      </c>
      <c r="F1348" s="6">
        <v>111</v>
      </c>
      <c r="G1348" s="6">
        <v>110.929213</v>
      </c>
      <c r="H1348" s="49">
        <v>111</v>
      </c>
      <c r="I1348" s="4">
        <f t="shared" si="66"/>
        <v>0</v>
      </c>
      <c r="J1348" s="10">
        <f t="shared" si="67"/>
        <v>0.06</v>
      </c>
      <c r="K1348" t="str">
        <f t="shared" si="68"/>
        <v>Dentro del rango</v>
      </c>
      <c r="L1348" s="49">
        <v>1</v>
      </c>
      <c r="M1348" s="49">
        <v>1</v>
      </c>
      <c r="N1348" s="49">
        <v>1</v>
      </c>
      <c r="O1348" s="49">
        <v>1</v>
      </c>
      <c r="P1348" s="49">
        <v>0</v>
      </c>
      <c r="Q1348" s="49">
        <v>1</v>
      </c>
      <c r="R1348" s="49">
        <v>1</v>
      </c>
      <c r="S1348" s="49">
        <v>1</v>
      </c>
      <c r="T1348" s="49">
        <v>1</v>
      </c>
      <c r="U1348" s="49">
        <v>0</v>
      </c>
      <c r="V1348" s="67" t="s">
        <v>4319</v>
      </c>
      <c r="W13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348" t="str">
        <f>IF(cto1255AMCO3[[#This Row],[Calificacion]]=1,"Aprobado","Subsanar")</f>
        <v>Subsanar</v>
      </c>
    </row>
    <row r="1349" spans="1:24" customFormat="1" hidden="1">
      <c r="A1349">
        <v>1348</v>
      </c>
      <c r="B1349" t="s">
        <v>4407</v>
      </c>
      <c r="C1349" s="13" t="s">
        <v>4408</v>
      </c>
      <c r="D1349" t="s">
        <v>1536</v>
      </c>
      <c r="E1349" s="26" t="s">
        <v>4409</v>
      </c>
      <c r="F1349" s="6">
        <v>112</v>
      </c>
      <c r="G1349" s="6">
        <v>112.472077</v>
      </c>
      <c r="H1349" s="49">
        <v>112</v>
      </c>
      <c r="I1349" s="4">
        <f t="shared" si="66"/>
        <v>0</v>
      </c>
      <c r="J1349" s="10">
        <f t="shared" si="67"/>
        <v>0.06</v>
      </c>
      <c r="K1349" t="str">
        <f t="shared" si="68"/>
        <v>Dentro del rango</v>
      </c>
      <c r="L1349" s="49">
        <v>1</v>
      </c>
      <c r="M1349" s="49">
        <v>1</v>
      </c>
      <c r="N1349" s="49">
        <v>1</v>
      </c>
      <c r="O1349" s="49">
        <v>1</v>
      </c>
      <c r="P1349" s="49">
        <v>0</v>
      </c>
      <c r="Q1349" s="49">
        <v>1</v>
      </c>
      <c r="R1349" s="49">
        <v>1</v>
      </c>
      <c r="S1349" s="49">
        <v>1</v>
      </c>
      <c r="T1349" s="49">
        <v>1</v>
      </c>
      <c r="U1349" s="49">
        <v>0</v>
      </c>
      <c r="V1349" s="67" t="s">
        <v>4319</v>
      </c>
      <c r="W13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349" t="str">
        <f>IF(cto1255AMCO3[[#This Row],[Calificacion]]=1,"Aprobado","Subsanar")</f>
        <v>Subsanar</v>
      </c>
    </row>
    <row r="1350" spans="1:24" customFormat="1" hidden="1">
      <c r="A1350">
        <v>1349</v>
      </c>
      <c r="B1350" t="s">
        <v>4410</v>
      </c>
      <c r="C1350" s="13" t="s">
        <v>4411</v>
      </c>
      <c r="D1350" t="s">
        <v>1536</v>
      </c>
      <c r="E1350" s="26" t="s">
        <v>4412</v>
      </c>
      <c r="F1350" s="6">
        <v>113</v>
      </c>
      <c r="G1350" s="6">
        <v>112.61430300000001</v>
      </c>
      <c r="H1350" s="49">
        <v>113</v>
      </c>
      <c r="I1350" s="4">
        <f t="shared" si="66"/>
        <v>0</v>
      </c>
      <c r="J1350" s="10">
        <f t="shared" si="67"/>
        <v>0.06</v>
      </c>
      <c r="K1350" t="str">
        <f t="shared" si="68"/>
        <v>Dentro del rango</v>
      </c>
      <c r="L1350" s="49">
        <v>1</v>
      </c>
      <c r="M1350" s="49">
        <v>1</v>
      </c>
      <c r="N1350" s="49">
        <v>1</v>
      </c>
      <c r="O1350" s="49">
        <v>1</v>
      </c>
      <c r="P1350" s="49">
        <v>0</v>
      </c>
      <c r="Q1350" s="49">
        <v>1</v>
      </c>
      <c r="R1350" s="49">
        <v>1</v>
      </c>
      <c r="S1350" s="49">
        <v>1</v>
      </c>
      <c r="T1350" s="49">
        <v>1</v>
      </c>
      <c r="U1350" s="49">
        <v>0</v>
      </c>
      <c r="V1350" s="67" t="s">
        <v>4329</v>
      </c>
      <c r="W135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350" t="str">
        <f>IF(cto1255AMCO3[[#This Row],[Calificacion]]=1,"Aprobado","Subsanar")</f>
        <v>Subsanar</v>
      </c>
    </row>
    <row r="1351" spans="1:24" customFormat="1" hidden="1">
      <c r="A1351">
        <v>1350</v>
      </c>
      <c r="B1351" t="s">
        <v>4413</v>
      </c>
      <c r="C1351" s="13" t="s">
        <v>4414</v>
      </c>
      <c r="D1351" t="s">
        <v>1536</v>
      </c>
      <c r="E1351" s="26" t="s">
        <v>4415</v>
      </c>
      <c r="F1351" s="6">
        <v>110</v>
      </c>
      <c r="G1351" s="6">
        <v>110.51892100000001</v>
      </c>
      <c r="H1351" s="49">
        <v>110</v>
      </c>
      <c r="I1351" s="4">
        <f t="shared" si="66"/>
        <v>0</v>
      </c>
      <c r="J1351" s="10">
        <f t="shared" si="67"/>
        <v>0.06</v>
      </c>
      <c r="K1351" t="str">
        <f t="shared" si="68"/>
        <v>Dentro del rango</v>
      </c>
      <c r="L1351" s="49">
        <v>1</v>
      </c>
      <c r="M1351" s="49">
        <v>1</v>
      </c>
      <c r="N1351" s="49">
        <v>1</v>
      </c>
      <c r="O1351" s="49">
        <v>1</v>
      </c>
      <c r="P1351" s="49">
        <v>0</v>
      </c>
      <c r="Q1351" s="49">
        <v>1</v>
      </c>
      <c r="R1351" s="49">
        <v>1</v>
      </c>
      <c r="S1351" s="49">
        <v>1</v>
      </c>
      <c r="T1351" s="49">
        <v>1</v>
      </c>
      <c r="U1351" s="49">
        <v>0</v>
      </c>
      <c r="V1351" s="67" t="s">
        <v>4319</v>
      </c>
      <c r="W13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351" t="str">
        <f>IF(cto1255AMCO3[[#This Row],[Calificacion]]=1,"Aprobado","Subsanar")</f>
        <v>Subsanar</v>
      </c>
    </row>
    <row r="1352" spans="1:24" customFormat="1" hidden="1">
      <c r="A1352">
        <v>1351</v>
      </c>
      <c r="B1352" t="s">
        <v>4416</v>
      </c>
      <c r="C1352" s="13" t="s">
        <v>4417</v>
      </c>
      <c r="D1352" t="s">
        <v>1536</v>
      </c>
      <c r="E1352" s="26" t="s">
        <v>4418</v>
      </c>
      <c r="F1352" s="6">
        <v>111</v>
      </c>
      <c r="G1352" s="6">
        <v>110.81473800000001</v>
      </c>
      <c r="H1352" s="49">
        <v>111</v>
      </c>
      <c r="I1352" s="4">
        <f t="shared" si="66"/>
        <v>0</v>
      </c>
      <c r="J1352" s="10">
        <f t="shared" si="67"/>
        <v>0.06</v>
      </c>
      <c r="K1352" t="str">
        <f t="shared" si="68"/>
        <v>Dentro del rango</v>
      </c>
      <c r="L1352" s="49">
        <v>1</v>
      </c>
      <c r="M1352" s="49">
        <v>1</v>
      </c>
      <c r="N1352" s="49">
        <v>1</v>
      </c>
      <c r="O1352" s="49">
        <v>1</v>
      </c>
      <c r="P1352" s="49">
        <v>0</v>
      </c>
      <c r="Q1352" s="49">
        <v>1</v>
      </c>
      <c r="R1352" s="49">
        <v>1</v>
      </c>
      <c r="S1352" s="49">
        <v>1</v>
      </c>
      <c r="T1352" s="49">
        <v>1</v>
      </c>
      <c r="U1352" s="49">
        <v>0</v>
      </c>
      <c r="V1352" s="67" t="s">
        <v>4397</v>
      </c>
      <c r="W135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352" t="str">
        <f>IF(cto1255AMCO3[[#This Row],[Calificacion]]=1,"Aprobado","Subsanar")</f>
        <v>Subsanar</v>
      </c>
    </row>
    <row r="1353" spans="1:24" customFormat="1" hidden="1">
      <c r="A1353">
        <v>1352</v>
      </c>
      <c r="B1353" t="s">
        <v>4419</v>
      </c>
      <c r="C1353" s="13" t="s">
        <v>4420</v>
      </c>
      <c r="D1353" t="s">
        <v>1536</v>
      </c>
      <c r="E1353" s="26" t="s">
        <v>4421</v>
      </c>
      <c r="F1353" s="6">
        <v>140</v>
      </c>
      <c r="G1353" s="6">
        <v>139.90733299999999</v>
      </c>
      <c r="H1353" s="49">
        <v>140</v>
      </c>
      <c r="I1353" s="4">
        <f t="shared" si="66"/>
        <v>0</v>
      </c>
      <c r="J1353" s="10">
        <f t="shared" si="67"/>
        <v>0.06</v>
      </c>
      <c r="K1353" t="str">
        <f t="shared" si="68"/>
        <v>Dentro del rango</v>
      </c>
      <c r="L1353" s="49">
        <v>1</v>
      </c>
      <c r="M1353" s="49">
        <v>1</v>
      </c>
      <c r="N1353" s="49">
        <v>1</v>
      </c>
      <c r="O1353" s="49">
        <v>1</v>
      </c>
      <c r="P1353" s="49">
        <v>0</v>
      </c>
      <c r="Q1353" s="49">
        <v>1</v>
      </c>
      <c r="R1353" s="49">
        <v>1</v>
      </c>
      <c r="S1353" s="49">
        <v>1</v>
      </c>
      <c r="T1353" s="49">
        <v>1</v>
      </c>
      <c r="U1353" s="49">
        <v>0</v>
      </c>
      <c r="V1353" s="67" t="s">
        <v>4151</v>
      </c>
      <c r="W135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353" t="str">
        <f>IF(cto1255AMCO3[[#This Row],[Calificacion]]=1,"Aprobado","Subsanar")</f>
        <v>Subsanar</v>
      </c>
    </row>
    <row r="1354" spans="1:24" customFormat="1" hidden="1">
      <c r="A1354">
        <v>1353</v>
      </c>
      <c r="B1354" t="s">
        <v>4422</v>
      </c>
      <c r="C1354" s="13" t="s">
        <v>4423</v>
      </c>
      <c r="D1354" t="s">
        <v>1536</v>
      </c>
      <c r="E1354" s="26" t="s">
        <v>4424</v>
      </c>
      <c r="F1354" s="6">
        <v>153</v>
      </c>
      <c r="G1354" s="6">
        <v>153.135032</v>
      </c>
      <c r="H1354" s="49">
        <v>153</v>
      </c>
      <c r="I1354" s="4">
        <f t="shared" si="66"/>
        <v>0</v>
      </c>
      <c r="J1354" s="10">
        <f t="shared" si="67"/>
        <v>0.06</v>
      </c>
      <c r="K1354" t="str">
        <f t="shared" si="68"/>
        <v>Dentro del rango</v>
      </c>
      <c r="L1354" s="49">
        <v>1</v>
      </c>
      <c r="M1354" s="49">
        <v>1</v>
      </c>
      <c r="N1354" s="49">
        <v>1</v>
      </c>
      <c r="O1354" s="49">
        <v>1</v>
      </c>
      <c r="P1354" s="49">
        <v>0</v>
      </c>
      <c r="Q1354" s="49">
        <v>1</v>
      </c>
      <c r="R1354" s="49">
        <v>1</v>
      </c>
      <c r="S1354" s="49">
        <v>1</v>
      </c>
      <c r="T1354" s="49">
        <v>1</v>
      </c>
      <c r="U1354" s="49">
        <v>0</v>
      </c>
      <c r="V1354" s="67" t="s">
        <v>4366</v>
      </c>
      <c r="W135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354" t="str">
        <f>IF(cto1255AMCO3[[#This Row],[Calificacion]]=1,"Aprobado","Subsanar")</f>
        <v>Subsanar</v>
      </c>
    </row>
    <row r="1355" spans="1:24" customFormat="1" hidden="1">
      <c r="A1355">
        <v>1354</v>
      </c>
      <c r="B1355" t="s">
        <v>4425</v>
      </c>
      <c r="C1355" s="13" t="s">
        <v>4426</v>
      </c>
      <c r="D1355" t="s">
        <v>1536</v>
      </c>
      <c r="E1355" s="26" t="s">
        <v>4427</v>
      </c>
      <c r="F1355" s="6">
        <v>153</v>
      </c>
      <c r="G1355" s="6">
        <v>153.05349699999999</v>
      </c>
      <c r="H1355" s="49">
        <v>153</v>
      </c>
      <c r="I1355" s="4">
        <f t="shared" si="66"/>
        <v>0</v>
      </c>
      <c r="J1355" s="10">
        <f t="shared" si="67"/>
        <v>0.06</v>
      </c>
      <c r="K1355" t="str">
        <f t="shared" si="68"/>
        <v>Dentro del rango</v>
      </c>
      <c r="L1355" s="49">
        <v>1</v>
      </c>
      <c r="M1355" s="49">
        <v>1</v>
      </c>
      <c r="N1355" s="49">
        <v>1</v>
      </c>
      <c r="O1355" s="49">
        <v>1</v>
      </c>
      <c r="P1355" s="49">
        <v>0</v>
      </c>
      <c r="Q1355" s="49">
        <v>1</v>
      </c>
      <c r="R1355" s="49">
        <v>1</v>
      </c>
      <c r="S1355" s="49">
        <v>1</v>
      </c>
      <c r="T1355" s="49">
        <v>1</v>
      </c>
      <c r="U1355" s="49">
        <v>0</v>
      </c>
      <c r="V1355" s="67" t="s">
        <v>4366</v>
      </c>
      <c r="W135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355" t="str">
        <f>IF(cto1255AMCO3[[#This Row],[Calificacion]]=1,"Aprobado","Subsanar")</f>
        <v>Subsanar</v>
      </c>
    </row>
    <row r="1356" spans="1:24" customFormat="1" hidden="1">
      <c r="A1356">
        <v>1355</v>
      </c>
      <c r="B1356" t="s">
        <v>4428</v>
      </c>
      <c r="C1356" s="13" t="s">
        <v>4429</v>
      </c>
      <c r="D1356" t="s">
        <v>1536</v>
      </c>
      <c r="E1356" s="26" t="s">
        <v>4430</v>
      </c>
      <c r="F1356" s="6">
        <v>146</v>
      </c>
      <c r="G1356" s="6">
        <v>146.41302200000001</v>
      </c>
      <c r="H1356" s="49">
        <v>146</v>
      </c>
      <c r="I1356" s="4">
        <f t="shared" si="66"/>
        <v>0</v>
      </c>
      <c r="J1356" s="10">
        <f t="shared" si="67"/>
        <v>0.06</v>
      </c>
      <c r="K1356" t="str">
        <f t="shared" si="68"/>
        <v>Dentro del rango</v>
      </c>
      <c r="L1356" s="49">
        <v>1</v>
      </c>
      <c r="M1356" s="49">
        <v>1</v>
      </c>
      <c r="N1356" s="49">
        <v>1</v>
      </c>
      <c r="O1356" s="49">
        <v>1</v>
      </c>
      <c r="P1356" s="49">
        <v>0</v>
      </c>
      <c r="Q1356" s="49">
        <v>1</v>
      </c>
      <c r="R1356" s="49">
        <v>1</v>
      </c>
      <c r="S1356" s="49">
        <v>1</v>
      </c>
      <c r="T1356" s="49">
        <v>1</v>
      </c>
      <c r="U1356" s="49">
        <v>1</v>
      </c>
      <c r="V1356" s="67" t="s">
        <v>4151</v>
      </c>
      <c r="W135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356" t="str">
        <f>IF(cto1255AMCO3[[#This Row],[Calificacion]]=1,"Aprobado","Subsanar")</f>
        <v>Subsanar</v>
      </c>
    </row>
    <row r="1357" spans="1:24" customFormat="1" hidden="1">
      <c r="A1357">
        <v>1356</v>
      </c>
      <c r="B1357" t="s">
        <v>4431</v>
      </c>
      <c r="C1357" s="13" t="s">
        <v>4432</v>
      </c>
      <c r="D1357" t="s">
        <v>1536</v>
      </c>
      <c r="E1357" s="26" t="s">
        <v>4433</v>
      </c>
      <c r="F1357" s="6">
        <v>112</v>
      </c>
      <c r="G1357" s="6">
        <v>111.980761</v>
      </c>
      <c r="H1357" s="49">
        <v>112</v>
      </c>
      <c r="I1357" s="4">
        <f t="shared" si="66"/>
        <v>0</v>
      </c>
      <c r="J1357" s="10">
        <f t="shared" si="67"/>
        <v>0.06</v>
      </c>
      <c r="K1357" t="str">
        <f t="shared" si="68"/>
        <v>Dentro del rango</v>
      </c>
      <c r="L1357" s="49">
        <v>1</v>
      </c>
      <c r="M1357" s="49">
        <v>1</v>
      </c>
      <c r="N1357" s="49">
        <v>1</v>
      </c>
      <c r="O1357" s="49">
        <v>1</v>
      </c>
      <c r="P1357" s="49">
        <v>0</v>
      </c>
      <c r="Q1357" s="49">
        <v>1</v>
      </c>
      <c r="R1357" s="49">
        <v>1</v>
      </c>
      <c r="S1357" s="49">
        <v>1</v>
      </c>
      <c r="T1357" s="49">
        <v>1</v>
      </c>
      <c r="U1357" s="49">
        <v>1</v>
      </c>
      <c r="V1357" s="67" t="s">
        <v>4151</v>
      </c>
      <c r="W135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357" t="str">
        <f>IF(cto1255AMCO3[[#This Row],[Calificacion]]=1,"Aprobado","Subsanar")</f>
        <v>Subsanar</v>
      </c>
    </row>
    <row r="1358" spans="1:24" customFormat="1" hidden="1">
      <c r="A1358">
        <v>1357</v>
      </c>
      <c r="B1358" t="s">
        <v>4434</v>
      </c>
      <c r="C1358" s="13" t="s">
        <v>4435</v>
      </c>
      <c r="D1358" t="s">
        <v>1536</v>
      </c>
      <c r="E1358" s="26" t="s">
        <v>4436</v>
      </c>
      <c r="F1358" s="6">
        <v>104</v>
      </c>
      <c r="G1358" s="6">
        <v>103.768438</v>
      </c>
      <c r="H1358" s="49">
        <v>104</v>
      </c>
      <c r="I1358" s="4">
        <f t="shared" si="66"/>
        <v>0</v>
      </c>
      <c r="J1358" s="10">
        <f t="shared" si="67"/>
        <v>0.06</v>
      </c>
      <c r="K1358" t="str">
        <f t="shared" si="68"/>
        <v>Dentro del rango</v>
      </c>
      <c r="L1358" s="49">
        <v>1</v>
      </c>
      <c r="M1358" s="49">
        <v>1</v>
      </c>
      <c r="N1358" s="49">
        <v>1</v>
      </c>
      <c r="O1358" s="49">
        <v>1</v>
      </c>
      <c r="P1358" s="49">
        <v>0</v>
      </c>
      <c r="Q1358" s="49">
        <v>1</v>
      </c>
      <c r="R1358" s="49">
        <v>1</v>
      </c>
      <c r="S1358" s="49">
        <v>1</v>
      </c>
      <c r="T1358" s="49">
        <v>1</v>
      </c>
      <c r="U1358" s="49">
        <v>1</v>
      </c>
      <c r="V1358" s="67" t="s">
        <v>4151</v>
      </c>
      <c r="W135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358" t="str">
        <f>IF(cto1255AMCO3[[#This Row],[Calificacion]]=1,"Aprobado","Subsanar")</f>
        <v>Subsanar</v>
      </c>
    </row>
    <row r="1359" spans="1:24" customFormat="1" hidden="1">
      <c r="A1359">
        <v>1358</v>
      </c>
      <c r="B1359" t="s">
        <v>4437</v>
      </c>
      <c r="C1359" s="13" t="s">
        <v>4438</v>
      </c>
      <c r="D1359" t="s">
        <v>1536</v>
      </c>
      <c r="E1359" s="26" t="s">
        <v>4439</v>
      </c>
      <c r="F1359" s="6">
        <v>99</v>
      </c>
      <c r="G1359" s="6">
        <v>98.929704999999998</v>
      </c>
      <c r="H1359" s="49">
        <v>99</v>
      </c>
      <c r="I1359" s="4">
        <f t="shared" si="66"/>
        <v>0</v>
      </c>
      <c r="J1359" s="10">
        <f t="shared" si="67"/>
        <v>0.06</v>
      </c>
      <c r="K1359" t="str">
        <f t="shared" si="68"/>
        <v>Dentro del rango</v>
      </c>
      <c r="L1359" s="49">
        <v>1</v>
      </c>
      <c r="M1359" s="49">
        <v>1</v>
      </c>
      <c r="N1359" s="49">
        <v>1</v>
      </c>
      <c r="O1359" s="49">
        <v>1</v>
      </c>
      <c r="P1359" s="49">
        <v>0</v>
      </c>
      <c r="Q1359" s="49">
        <v>1</v>
      </c>
      <c r="R1359" s="49">
        <v>1</v>
      </c>
      <c r="S1359" s="49">
        <v>1</v>
      </c>
      <c r="T1359" s="49">
        <v>1</v>
      </c>
      <c r="U1359" s="49">
        <v>1</v>
      </c>
      <c r="V1359" s="67" t="s">
        <v>4151</v>
      </c>
      <c r="W135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359" t="str">
        <f>IF(cto1255AMCO3[[#This Row],[Calificacion]]=1,"Aprobado","Subsanar")</f>
        <v>Subsanar</v>
      </c>
    </row>
    <row r="1360" spans="1:24" customFormat="1" hidden="1">
      <c r="A1360">
        <v>1359</v>
      </c>
      <c r="B1360" t="s">
        <v>4440</v>
      </c>
      <c r="C1360" s="13" t="s">
        <v>4441</v>
      </c>
      <c r="D1360" t="s">
        <v>1536</v>
      </c>
      <c r="E1360" s="26" t="s">
        <v>4442</v>
      </c>
      <c r="F1360" s="6">
        <v>146</v>
      </c>
      <c r="G1360" s="6">
        <v>146.27258499999999</v>
      </c>
      <c r="H1360" s="49">
        <v>146</v>
      </c>
      <c r="I1360" s="4">
        <f t="shared" si="66"/>
        <v>0</v>
      </c>
      <c r="J1360" s="10">
        <f t="shared" si="67"/>
        <v>0.06</v>
      </c>
      <c r="K1360" t="str">
        <f t="shared" si="68"/>
        <v>Dentro del rango</v>
      </c>
      <c r="L1360" s="49">
        <v>1</v>
      </c>
      <c r="M1360" s="49">
        <v>1</v>
      </c>
      <c r="N1360" s="49">
        <v>1</v>
      </c>
      <c r="O1360" s="49">
        <v>1</v>
      </c>
      <c r="P1360" s="49">
        <v>0</v>
      </c>
      <c r="Q1360" s="49">
        <v>1</v>
      </c>
      <c r="R1360" s="49">
        <v>1</v>
      </c>
      <c r="S1360" s="49">
        <v>1</v>
      </c>
      <c r="T1360" s="49">
        <v>1</v>
      </c>
      <c r="U1360" s="49">
        <v>1</v>
      </c>
      <c r="V1360" s="67" t="s">
        <v>4151</v>
      </c>
      <c r="W136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360" t="str">
        <f>IF(cto1255AMCO3[[#This Row],[Calificacion]]=1,"Aprobado","Subsanar")</f>
        <v>Subsanar</v>
      </c>
    </row>
    <row r="1361" spans="1:24" customFormat="1" hidden="1">
      <c r="A1361">
        <v>1360</v>
      </c>
      <c r="B1361" t="s">
        <v>4443</v>
      </c>
      <c r="C1361" s="13" t="s">
        <v>4444</v>
      </c>
      <c r="D1361" t="s">
        <v>1536</v>
      </c>
      <c r="E1361" s="26" t="s">
        <v>4445</v>
      </c>
      <c r="F1361" s="6">
        <v>115</v>
      </c>
      <c r="G1361" s="6">
        <v>115.325813</v>
      </c>
      <c r="H1361" s="49">
        <v>115</v>
      </c>
      <c r="I1361" s="4">
        <f t="shared" si="66"/>
        <v>0</v>
      </c>
      <c r="J1361" s="10">
        <f t="shared" si="67"/>
        <v>0.06</v>
      </c>
      <c r="K1361" t="str">
        <f t="shared" si="68"/>
        <v>Dentro del rango</v>
      </c>
      <c r="L1361" s="49">
        <v>1</v>
      </c>
      <c r="M1361" s="49">
        <v>1</v>
      </c>
      <c r="N1361" s="49">
        <v>1</v>
      </c>
      <c r="O1361" s="49">
        <v>1</v>
      </c>
      <c r="P1361" s="49">
        <v>0</v>
      </c>
      <c r="Q1361" s="49">
        <v>1</v>
      </c>
      <c r="R1361" s="49">
        <v>1</v>
      </c>
      <c r="S1361" s="49">
        <v>1</v>
      </c>
      <c r="T1361" s="49">
        <v>1</v>
      </c>
      <c r="U1361" s="49">
        <v>1</v>
      </c>
      <c r="V1361" s="67" t="s">
        <v>4151</v>
      </c>
      <c r="W136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361" t="str">
        <f>IF(cto1255AMCO3[[#This Row],[Calificacion]]=1,"Aprobado","Subsanar")</f>
        <v>Subsanar</v>
      </c>
    </row>
    <row r="1362" spans="1:24" customFormat="1" hidden="1">
      <c r="A1362">
        <v>1361</v>
      </c>
      <c r="B1362" t="s">
        <v>4446</v>
      </c>
      <c r="C1362" s="13" t="s">
        <v>4447</v>
      </c>
      <c r="D1362" t="s">
        <v>1536</v>
      </c>
      <c r="E1362" s="26" t="s">
        <v>4448</v>
      </c>
      <c r="F1362" s="6">
        <v>400</v>
      </c>
      <c r="G1362" s="6">
        <v>399.95033599999999</v>
      </c>
      <c r="H1362" s="49">
        <v>400</v>
      </c>
      <c r="I1362" s="4">
        <f t="shared" si="66"/>
        <v>0</v>
      </c>
      <c r="J1362" s="10">
        <f t="shared" si="67"/>
        <v>0.04</v>
      </c>
      <c r="K1362" t="str">
        <f t="shared" si="68"/>
        <v>Dentro del rango</v>
      </c>
      <c r="L1362" s="49">
        <v>1</v>
      </c>
      <c r="M1362" s="49">
        <v>1</v>
      </c>
      <c r="N1362" s="49">
        <v>1</v>
      </c>
      <c r="O1362" s="49">
        <v>1</v>
      </c>
      <c r="P1362" s="49">
        <v>0</v>
      </c>
      <c r="Q1362" s="49">
        <v>1</v>
      </c>
      <c r="R1362" s="49">
        <v>1</v>
      </c>
      <c r="S1362" s="49">
        <v>1</v>
      </c>
      <c r="T1362" s="49">
        <v>1</v>
      </c>
      <c r="U1362" s="49">
        <v>1</v>
      </c>
      <c r="V1362" s="67" t="s">
        <v>4151</v>
      </c>
      <c r="W136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362" t="str">
        <f>IF(cto1255AMCO3[[#This Row],[Calificacion]]=1,"Aprobado","Subsanar")</f>
        <v>Subsanar</v>
      </c>
    </row>
    <row r="1363" spans="1:24" customFormat="1" hidden="1">
      <c r="A1363">
        <v>1362</v>
      </c>
      <c r="B1363" t="s">
        <v>4449</v>
      </c>
      <c r="C1363" s="13" t="s">
        <v>4450</v>
      </c>
      <c r="D1363" t="s">
        <v>1536</v>
      </c>
      <c r="E1363" s="26" t="s">
        <v>4451</v>
      </c>
      <c r="F1363" s="6">
        <v>34</v>
      </c>
      <c r="G1363" s="6">
        <v>34.388432000000002</v>
      </c>
      <c r="H1363" s="49">
        <v>34</v>
      </c>
      <c r="I1363" s="4">
        <f t="shared" si="66"/>
        <v>0</v>
      </c>
      <c r="J1363" s="10">
        <f t="shared" si="67"/>
        <v>7.0000000000000007E-2</v>
      </c>
      <c r="K1363" t="str">
        <f t="shared" si="68"/>
        <v>Dentro del rango</v>
      </c>
      <c r="L1363" s="49">
        <v>1</v>
      </c>
      <c r="M1363" s="49">
        <v>1</v>
      </c>
      <c r="N1363" s="49">
        <v>1</v>
      </c>
      <c r="O1363" s="49">
        <v>1</v>
      </c>
      <c r="P1363" s="49">
        <v>0</v>
      </c>
      <c r="Q1363" s="49">
        <v>1</v>
      </c>
      <c r="R1363" s="49">
        <v>1</v>
      </c>
      <c r="S1363" s="49">
        <v>1</v>
      </c>
      <c r="T1363" s="49">
        <v>1</v>
      </c>
      <c r="U1363" s="49">
        <v>1</v>
      </c>
      <c r="V1363" s="67" t="s">
        <v>4151</v>
      </c>
      <c r="W136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363" t="str">
        <f>IF(cto1255AMCO3[[#This Row],[Calificacion]]=1,"Aprobado","Subsanar")</f>
        <v>Subsanar</v>
      </c>
    </row>
    <row r="1364" spans="1:24" customFormat="1" hidden="1">
      <c r="A1364">
        <v>1363</v>
      </c>
      <c r="B1364" t="s">
        <v>4452</v>
      </c>
      <c r="C1364" s="13" t="s">
        <v>4453</v>
      </c>
      <c r="D1364" t="s">
        <v>1536</v>
      </c>
      <c r="E1364" s="26" t="s">
        <v>4454</v>
      </c>
      <c r="F1364" s="6">
        <v>60</v>
      </c>
      <c r="G1364" s="6">
        <v>60.038130000000002</v>
      </c>
      <c r="H1364" s="49">
        <v>60</v>
      </c>
      <c r="I1364" s="4">
        <f t="shared" si="66"/>
        <v>0</v>
      </c>
      <c r="J1364" s="10">
        <f t="shared" si="67"/>
        <v>7.0000000000000007E-2</v>
      </c>
      <c r="K1364" t="str">
        <f t="shared" si="68"/>
        <v>Dentro del rango</v>
      </c>
      <c r="L1364" s="49">
        <v>1</v>
      </c>
      <c r="M1364" s="49">
        <v>1</v>
      </c>
      <c r="N1364" s="49">
        <v>1</v>
      </c>
      <c r="O1364" s="49">
        <v>1</v>
      </c>
      <c r="P1364" s="49">
        <v>0</v>
      </c>
      <c r="Q1364" s="49">
        <v>1</v>
      </c>
      <c r="R1364" s="49">
        <v>1</v>
      </c>
      <c r="S1364" s="49">
        <v>1</v>
      </c>
      <c r="T1364" s="49">
        <v>1</v>
      </c>
      <c r="U1364" s="49">
        <v>1</v>
      </c>
      <c r="V1364" s="67" t="s">
        <v>4151</v>
      </c>
      <c r="W136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364" t="str">
        <f>IF(cto1255AMCO3[[#This Row],[Calificacion]]=1,"Aprobado","Subsanar")</f>
        <v>Subsanar</v>
      </c>
    </row>
    <row r="1365" spans="1:24" customFormat="1" hidden="1">
      <c r="A1365">
        <v>1364</v>
      </c>
      <c r="B1365" t="s">
        <v>4455</v>
      </c>
      <c r="C1365" s="13" t="s">
        <v>4456</v>
      </c>
      <c r="D1365" t="s">
        <v>1536</v>
      </c>
      <c r="E1365" s="26" t="s">
        <v>4457</v>
      </c>
      <c r="F1365" s="6">
        <v>38</v>
      </c>
      <c r="G1365" s="6">
        <v>38.886522999999997</v>
      </c>
      <c r="H1365" s="49">
        <v>38</v>
      </c>
      <c r="I1365" s="4">
        <f t="shared" si="66"/>
        <v>0</v>
      </c>
      <c r="J1365" s="10">
        <f t="shared" si="67"/>
        <v>7.0000000000000007E-2</v>
      </c>
      <c r="K1365" t="str">
        <f t="shared" si="68"/>
        <v>Dentro del rango</v>
      </c>
      <c r="L1365" s="49">
        <v>1</v>
      </c>
      <c r="M1365" s="49">
        <v>1</v>
      </c>
      <c r="N1365" s="49">
        <v>1</v>
      </c>
      <c r="O1365" s="49">
        <v>1</v>
      </c>
      <c r="P1365" s="49">
        <v>0</v>
      </c>
      <c r="Q1365" s="49">
        <v>1</v>
      </c>
      <c r="R1365" s="49">
        <v>1</v>
      </c>
      <c r="S1365" s="49">
        <v>1</v>
      </c>
      <c r="T1365" s="49">
        <v>1</v>
      </c>
      <c r="U1365" s="49">
        <v>1</v>
      </c>
      <c r="V1365" s="67" t="s">
        <v>4151</v>
      </c>
      <c r="W136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365" t="str">
        <f>IF(cto1255AMCO3[[#This Row],[Calificacion]]=1,"Aprobado","Subsanar")</f>
        <v>Subsanar</v>
      </c>
    </row>
    <row r="1366" spans="1:24" customFormat="1" hidden="1">
      <c r="A1366">
        <v>1365</v>
      </c>
      <c r="B1366" t="s">
        <v>4458</v>
      </c>
      <c r="C1366" s="13" t="s">
        <v>4459</v>
      </c>
      <c r="D1366" t="s">
        <v>1536</v>
      </c>
      <c r="E1366" s="26" t="s">
        <v>4460</v>
      </c>
      <c r="F1366" s="6">
        <v>47</v>
      </c>
      <c r="G1366" s="6">
        <v>47.285988000000003</v>
      </c>
      <c r="H1366" s="49">
        <v>47</v>
      </c>
      <c r="I1366" s="4">
        <f t="shared" si="66"/>
        <v>0</v>
      </c>
      <c r="J1366" s="10">
        <f t="shared" si="67"/>
        <v>7.0000000000000007E-2</v>
      </c>
      <c r="K1366" t="str">
        <f t="shared" si="68"/>
        <v>Dentro del rango</v>
      </c>
      <c r="L1366" s="49">
        <v>1</v>
      </c>
      <c r="M1366" s="49">
        <v>1</v>
      </c>
      <c r="N1366" s="49">
        <v>1</v>
      </c>
      <c r="O1366" s="49">
        <v>1</v>
      </c>
      <c r="P1366" s="49">
        <v>0</v>
      </c>
      <c r="Q1366" s="49">
        <v>1</v>
      </c>
      <c r="R1366" s="49">
        <v>1</v>
      </c>
      <c r="S1366" s="49">
        <v>1</v>
      </c>
      <c r="T1366" s="49">
        <v>1</v>
      </c>
      <c r="U1366" s="49">
        <v>1</v>
      </c>
      <c r="V1366" s="67" t="s">
        <v>4151</v>
      </c>
      <c r="W136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366" t="str">
        <f>IF(cto1255AMCO3[[#This Row],[Calificacion]]=1,"Aprobado","Subsanar")</f>
        <v>Subsanar</v>
      </c>
    </row>
    <row r="1367" spans="1:24" customFormat="1" hidden="1">
      <c r="A1367">
        <v>1366</v>
      </c>
      <c r="B1367" t="s">
        <v>4461</v>
      </c>
      <c r="C1367" s="13" t="s">
        <v>4462</v>
      </c>
      <c r="D1367" t="s">
        <v>1536</v>
      </c>
      <c r="E1367" s="26" t="s">
        <v>4463</v>
      </c>
      <c r="F1367" s="6">
        <v>52</v>
      </c>
      <c r="G1367" s="6">
        <v>52.517246999999998</v>
      </c>
      <c r="H1367" s="49">
        <v>52</v>
      </c>
      <c r="I1367" s="4">
        <f t="shared" si="66"/>
        <v>0</v>
      </c>
      <c r="J1367" s="10">
        <f t="shared" si="67"/>
        <v>7.0000000000000007E-2</v>
      </c>
      <c r="K1367" t="str">
        <f t="shared" si="68"/>
        <v>Dentro del rango</v>
      </c>
      <c r="L1367" s="49">
        <v>1</v>
      </c>
      <c r="M1367" s="49">
        <v>1</v>
      </c>
      <c r="N1367" s="49">
        <v>1</v>
      </c>
      <c r="O1367" s="49">
        <v>1</v>
      </c>
      <c r="P1367" s="49">
        <v>0</v>
      </c>
      <c r="Q1367" s="49">
        <v>1</v>
      </c>
      <c r="R1367" s="49">
        <v>1</v>
      </c>
      <c r="S1367" s="49">
        <v>1</v>
      </c>
      <c r="T1367" s="49">
        <v>1</v>
      </c>
      <c r="U1367" s="49">
        <v>1</v>
      </c>
      <c r="V1367" s="67" t="s">
        <v>4151</v>
      </c>
      <c r="W136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367" t="str">
        <f>IF(cto1255AMCO3[[#This Row],[Calificacion]]=1,"Aprobado","Subsanar")</f>
        <v>Subsanar</v>
      </c>
    </row>
    <row r="1368" spans="1:24" customFormat="1">
      <c r="A1368">
        <v>1367</v>
      </c>
      <c r="B1368" t="s">
        <v>4464</v>
      </c>
      <c r="C1368" s="13" t="s">
        <v>4465</v>
      </c>
      <c r="D1368" t="s">
        <v>1624</v>
      </c>
      <c r="E1368" s="26" t="s">
        <v>4466</v>
      </c>
      <c r="F1368" s="6">
        <v>115</v>
      </c>
      <c r="G1368" s="6">
        <v>114.633117</v>
      </c>
      <c r="H1368" s="49">
        <v>115</v>
      </c>
      <c r="I1368" s="4">
        <f t="shared" si="66"/>
        <v>0</v>
      </c>
      <c r="J1368" s="10">
        <f t="shared" si="67"/>
        <v>0.06</v>
      </c>
      <c r="K1368" t="str">
        <f t="shared" si="68"/>
        <v>Dentro del rango</v>
      </c>
      <c r="L1368" s="49">
        <v>1</v>
      </c>
      <c r="M1368" s="49">
        <v>1</v>
      </c>
      <c r="N1368" s="49">
        <v>1</v>
      </c>
      <c r="O1368" s="49">
        <v>1</v>
      </c>
      <c r="P1368" s="49">
        <v>0</v>
      </c>
      <c r="Q1368" s="49">
        <v>1</v>
      </c>
      <c r="R1368" s="49">
        <v>1</v>
      </c>
      <c r="S1368" s="49">
        <v>1</v>
      </c>
      <c r="T1368" s="49">
        <v>1</v>
      </c>
      <c r="U1368" s="49">
        <v>1</v>
      </c>
      <c r="V1368" s="67" t="s">
        <v>4467</v>
      </c>
      <c r="W136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368" t="str">
        <f>IF(cto1255AMCO3[[#This Row],[Calificacion]]=1,"Aprobado","Subsanar")</f>
        <v>Subsanar</v>
      </c>
    </row>
    <row r="1369" spans="1:24" customFormat="1">
      <c r="A1369">
        <v>1368</v>
      </c>
      <c r="B1369" t="s">
        <v>4468</v>
      </c>
      <c r="C1369" s="13" t="s">
        <v>4469</v>
      </c>
      <c r="D1369" t="s">
        <v>1624</v>
      </c>
      <c r="E1369" s="26" t="s">
        <v>4470</v>
      </c>
      <c r="F1369" s="6">
        <v>112</v>
      </c>
      <c r="G1369" s="6">
        <v>111.809363</v>
      </c>
      <c r="H1369" s="49">
        <v>112</v>
      </c>
      <c r="I1369" s="4">
        <f t="shared" si="66"/>
        <v>0</v>
      </c>
      <c r="J1369" s="10">
        <f t="shared" si="67"/>
        <v>0.06</v>
      </c>
      <c r="K1369" t="str">
        <f t="shared" si="68"/>
        <v>Dentro del rango</v>
      </c>
      <c r="L1369" s="49">
        <v>1</v>
      </c>
      <c r="M1369" s="49">
        <v>1</v>
      </c>
      <c r="N1369" s="49">
        <v>1</v>
      </c>
      <c r="O1369" s="49">
        <v>1</v>
      </c>
      <c r="P1369" s="49">
        <v>0</v>
      </c>
      <c r="Q1369" s="49">
        <v>1</v>
      </c>
      <c r="R1369" s="49">
        <v>1</v>
      </c>
      <c r="S1369" s="49">
        <v>1</v>
      </c>
      <c r="T1369" s="49">
        <v>1</v>
      </c>
      <c r="U1369" s="49">
        <v>1</v>
      </c>
      <c r="V1369" s="67" t="s">
        <v>4467</v>
      </c>
      <c r="W136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369" t="str">
        <f>IF(cto1255AMCO3[[#This Row],[Calificacion]]=1,"Aprobado","Subsanar")</f>
        <v>Subsanar</v>
      </c>
    </row>
    <row r="1370" spans="1:24" customFormat="1">
      <c r="A1370">
        <v>1369</v>
      </c>
      <c r="B1370" t="s">
        <v>4471</v>
      </c>
      <c r="C1370" s="13" t="s">
        <v>4472</v>
      </c>
      <c r="D1370" t="s">
        <v>1624</v>
      </c>
      <c r="E1370" s="26" t="s">
        <v>4473</v>
      </c>
      <c r="F1370" s="6">
        <v>148</v>
      </c>
      <c r="G1370" s="6">
        <v>148.200422</v>
      </c>
      <c r="H1370" s="49">
        <v>148</v>
      </c>
      <c r="I1370" s="4">
        <f t="shared" si="66"/>
        <v>0</v>
      </c>
      <c r="J1370" s="10">
        <f t="shared" si="67"/>
        <v>0.06</v>
      </c>
      <c r="K1370" t="str">
        <f t="shared" si="68"/>
        <v>Dentro del rango</v>
      </c>
      <c r="L1370" s="49">
        <v>1</v>
      </c>
      <c r="M1370" s="49">
        <v>1</v>
      </c>
      <c r="N1370" s="49">
        <v>1</v>
      </c>
      <c r="O1370" s="49">
        <v>1</v>
      </c>
      <c r="P1370" s="49">
        <v>0</v>
      </c>
      <c r="Q1370" s="49">
        <v>1</v>
      </c>
      <c r="R1370" s="49">
        <v>1</v>
      </c>
      <c r="S1370" s="49">
        <v>1</v>
      </c>
      <c r="T1370" s="49">
        <v>1</v>
      </c>
      <c r="U1370" s="49">
        <v>1</v>
      </c>
      <c r="V1370" s="67" t="s">
        <v>4467</v>
      </c>
      <c r="W137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370" t="str">
        <f>IF(cto1255AMCO3[[#This Row],[Calificacion]]=1,"Aprobado","Subsanar")</f>
        <v>Subsanar</v>
      </c>
    </row>
    <row r="1371" spans="1:24" customFormat="1">
      <c r="A1371">
        <v>1370</v>
      </c>
      <c r="B1371" t="s">
        <v>4474</v>
      </c>
      <c r="C1371" s="13" t="s">
        <v>4475</v>
      </c>
      <c r="D1371" t="s">
        <v>1624</v>
      </c>
      <c r="E1371" s="26" t="s">
        <v>4476</v>
      </c>
      <c r="F1371" s="6">
        <v>97</v>
      </c>
      <c r="G1371" s="6">
        <v>97.139066999999997</v>
      </c>
      <c r="H1371" s="49">
        <v>97</v>
      </c>
      <c r="I1371" s="4">
        <f t="shared" si="66"/>
        <v>0</v>
      </c>
      <c r="J1371" s="10">
        <f t="shared" si="67"/>
        <v>0.06</v>
      </c>
      <c r="K1371" t="str">
        <f t="shared" si="68"/>
        <v>Dentro del rango</v>
      </c>
      <c r="L1371" s="49">
        <v>1</v>
      </c>
      <c r="M1371" s="49">
        <v>1</v>
      </c>
      <c r="N1371" s="49">
        <v>1</v>
      </c>
      <c r="O1371" s="49">
        <v>1</v>
      </c>
      <c r="P1371" s="49">
        <v>0</v>
      </c>
      <c r="Q1371" s="49">
        <v>1</v>
      </c>
      <c r="R1371" s="49">
        <v>1</v>
      </c>
      <c r="S1371" s="49">
        <v>1</v>
      </c>
      <c r="T1371" s="49">
        <v>1</v>
      </c>
      <c r="U1371" s="49">
        <v>1</v>
      </c>
      <c r="V1371" s="67" t="s">
        <v>4467</v>
      </c>
      <c r="W137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371" t="str">
        <f>IF(cto1255AMCO3[[#This Row],[Calificacion]]=1,"Aprobado","Subsanar")</f>
        <v>Subsanar</v>
      </c>
    </row>
    <row r="1372" spans="1:24" customFormat="1">
      <c r="A1372">
        <v>1371</v>
      </c>
      <c r="B1372" t="s">
        <v>4477</v>
      </c>
      <c r="C1372" s="13" t="s">
        <v>4478</v>
      </c>
      <c r="D1372" t="s">
        <v>1624</v>
      </c>
      <c r="E1372" s="26" t="s">
        <v>4479</v>
      </c>
      <c r="F1372" s="6">
        <v>96</v>
      </c>
      <c r="G1372" s="6">
        <v>96.024372999999997</v>
      </c>
      <c r="H1372" s="49">
        <v>96</v>
      </c>
      <c r="I1372" s="4">
        <f t="shared" si="66"/>
        <v>0</v>
      </c>
      <c r="J1372" s="10">
        <f t="shared" si="67"/>
        <v>0.06</v>
      </c>
      <c r="K1372" t="str">
        <f t="shared" si="68"/>
        <v>Dentro del rango</v>
      </c>
      <c r="L1372" s="49">
        <v>1</v>
      </c>
      <c r="M1372" s="49">
        <v>1</v>
      </c>
      <c r="N1372" s="49">
        <v>1</v>
      </c>
      <c r="O1372" s="49">
        <v>1</v>
      </c>
      <c r="P1372" s="49">
        <v>0</v>
      </c>
      <c r="Q1372" s="49">
        <v>1</v>
      </c>
      <c r="R1372" s="49">
        <v>1</v>
      </c>
      <c r="S1372" s="49">
        <v>1</v>
      </c>
      <c r="T1372" s="49">
        <v>1</v>
      </c>
      <c r="U1372" s="49">
        <v>1</v>
      </c>
      <c r="V1372" s="67" t="s">
        <v>4467</v>
      </c>
      <c r="W137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372" t="str">
        <f>IF(cto1255AMCO3[[#This Row],[Calificacion]]=1,"Aprobado","Subsanar")</f>
        <v>Subsanar</v>
      </c>
    </row>
    <row r="1373" spans="1:24" customFormat="1">
      <c r="A1373">
        <v>1372</v>
      </c>
      <c r="B1373" t="s">
        <v>4480</v>
      </c>
      <c r="C1373" s="13" t="s">
        <v>4481</v>
      </c>
      <c r="D1373" t="s">
        <v>1624</v>
      </c>
      <c r="E1373" s="26" t="s">
        <v>4482</v>
      </c>
      <c r="F1373" s="6">
        <v>209</v>
      </c>
      <c r="G1373" s="6">
        <v>209.326492</v>
      </c>
      <c r="H1373" s="49">
        <v>209</v>
      </c>
      <c r="I1373" s="4">
        <f t="shared" si="66"/>
        <v>0</v>
      </c>
      <c r="J1373" s="10">
        <f t="shared" si="67"/>
        <v>0.06</v>
      </c>
      <c r="K1373" t="str">
        <f t="shared" si="68"/>
        <v>Dentro del rango</v>
      </c>
      <c r="L1373" s="49">
        <v>1</v>
      </c>
      <c r="M1373" s="49">
        <v>1</v>
      </c>
      <c r="N1373" s="49">
        <v>1</v>
      </c>
      <c r="O1373" s="49">
        <v>1</v>
      </c>
      <c r="P1373" s="49">
        <v>0</v>
      </c>
      <c r="Q1373" s="49">
        <v>1</v>
      </c>
      <c r="R1373" s="49">
        <v>1</v>
      </c>
      <c r="S1373" s="49">
        <v>1</v>
      </c>
      <c r="T1373" s="49">
        <v>1</v>
      </c>
      <c r="U1373" s="49">
        <v>1</v>
      </c>
      <c r="V1373" s="67" t="s">
        <v>4467</v>
      </c>
      <c r="W137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373" t="str">
        <f>IF(cto1255AMCO3[[#This Row],[Calificacion]]=1,"Aprobado","Subsanar")</f>
        <v>Subsanar</v>
      </c>
    </row>
    <row r="1374" spans="1:24" customFormat="1">
      <c r="A1374">
        <v>1373</v>
      </c>
      <c r="B1374" t="s">
        <v>4483</v>
      </c>
      <c r="C1374" s="13" t="s">
        <v>4484</v>
      </c>
      <c r="D1374" t="s">
        <v>1624</v>
      </c>
      <c r="E1374" s="26" t="s">
        <v>4485</v>
      </c>
      <c r="F1374" s="6">
        <v>113</v>
      </c>
      <c r="G1374" s="6">
        <v>113.497078</v>
      </c>
      <c r="H1374" s="49">
        <v>113</v>
      </c>
      <c r="I1374" s="4">
        <f t="shared" si="66"/>
        <v>0</v>
      </c>
      <c r="J1374" s="10">
        <f t="shared" si="67"/>
        <v>0.06</v>
      </c>
      <c r="K1374" t="str">
        <f t="shared" si="68"/>
        <v>Dentro del rango</v>
      </c>
      <c r="L1374" s="49">
        <v>1</v>
      </c>
      <c r="M1374" s="49">
        <v>1</v>
      </c>
      <c r="N1374" s="49">
        <v>1</v>
      </c>
      <c r="O1374" s="49">
        <v>1</v>
      </c>
      <c r="P1374" s="49">
        <v>1</v>
      </c>
      <c r="Q1374" s="49">
        <v>1</v>
      </c>
      <c r="R1374" s="49">
        <v>1</v>
      </c>
      <c r="S1374" s="49">
        <v>1</v>
      </c>
      <c r="T1374" s="49">
        <v>1</v>
      </c>
      <c r="U1374" s="49">
        <v>0</v>
      </c>
      <c r="V1374" s="67" t="s">
        <v>4486</v>
      </c>
      <c r="W137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374" t="str">
        <f>IF(cto1255AMCO3[[#This Row],[Calificacion]]=1,"Aprobado","Subsanar")</f>
        <v>Subsanar</v>
      </c>
    </row>
    <row r="1375" spans="1:24" customFormat="1">
      <c r="A1375">
        <v>1374</v>
      </c>
      <c r="B1375" t="s">
        <v>4487</v>
      </c>
      <c r="C1375" s="13" t="s">
        <v>4488</v>
      </c>
      <c r="D1375" t="s">
        <v>1624</v>
      </c>
      <c r="E1375" s="26" t="s">
        <v>4489</v>
      </c>
      <c r="F1375" s="6">
        <v>187</v>
      </c>
      <c r="G1375" s="6">
        <v>187.042689</v>
      </c>
      <c r="H1375" s="49">
        <v>187</v>
      </c>
      <c r="I1375" s="4">
        <f t="shared" si="66"/>
        <v>0</v>
      </c>
      <c r="J1375" s="10">
        <f t="shared" si="67"/>
        <v>0.06</v>
      </c>
      <c r="K1375" t="str">
        <f t="shared" si="68"/>
        <v>Dentro del rango</v>
      </c>
      <c r="L1375" s="49">
        <v>1</v>
      </c>
      <c r="M1375" s="49">
        <v>1</v>
      </c>
      <c r="N1375" s="49">
        <v>1</v>
      </c>
      <c r="O1375" s="49">
        <v>1</v>
      </c>
      <c r="P1375" s="49">
        <v>1</v>
      </c>
      <c r="Q1375" s="49">
        <v>1</v>
      </c>
      <c r="R1375" s="49">
        <v>1</v>
      </c>
      <c r="S1375" s="49">
        <v>1</v>
      </c>
      <c r="T1375" s="49">
        <v>1</v>
      </c>
      <c r="U1375" s="49">
        <v>0</v>
      </c>
      <c r="V1375" s="67" t="s">
        <v>4486</v>
      </c>
      <c r="W137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375" t="str">
        <f>IF(cto1255AMCO3[[#This Row],[Calificacion]]=1,"Aprobado","Subsanar")</f>
        <v>Subsanar</v>
      </c>
    </row>
    <row r="1376" spans="1:24" customFormat="1">
      <c r="A1376">
        <v>1375</v>
      </c>
      <c r="B1376" t="s">
        <v>4490</v>
      </c>
      <c r="C1376" s="13" t="s">
        <v>4491</v>
      </c>
      <c r="D1376" t="s">
        <v>1624</v>
      </c>
      <c r="E1376" s="26" t="s">
        <v>4492</v>
      </c>
      <c r="F1376" s="6">
        <v>122</v>
      </c>
      <c r="G1376" s="6">
        <v>122.48237899999999</v>
      </c>
      <c r="H1376" s="49">
        <v>122</v>
      </c>
      <c r="I1376" s="4">
        <f t="shared" si="66"/>
        <v>0</v>
      </c>
      <c r="J1376" s="10">
        <f t="shared" si="67"/>
        <v>0.06</v>
      </c>
      <c r="K1376" t="str">
        <f t="shared" si="68"/>
        <v>Dentro del rango</v>
      </c>
      <c r="L1376" s="49">
        <v>1</v>
      </c>
      <c r="M1376" s="49">
        <v>1</v>
      </c>
      <c r="N1376" s="49">
        <v>1</v>
      </c>
      <c r="O1376" s="49">
        <v>1</v>
      </c>
      <c r="P1376" s="49">
        <v>0</v>
      </c>
      <c r="Q1376" s="49">
        <v>1</v>
      </c>
      <c r="R1376" s="49">
        <v>1</v>
      </c>
      <c r="S1376" s="49">
        <v>1</v>
      </c>
      <c r="T1376" s="49">
        <v>1</v>
      </c>
      <c r="U1376" s="49">
        <v>1</v>
      </c>
      <c r="V1376" s="67" t="s">
        <v>4467</v>
      </c>
      <c r="W137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376" t="str">
        <f>IF(cto1255AMCO3[[#This Row],[Calificacion]]=1,"Aprobado","Subsanar")</f>
        <v>Subsanar</v>
      </c>
    </row>
    <row r="1377" spans="1:24" customFormat="1">
      <c r="A1377">
        <v>1376</v>
      </c>
      <c r="B1377" t="s">
        <v>4493</v>
      </c>
      <c r="C1377" s="13" t="s">
        <v>4494</v>
      </c>
      <c r="D1377" t="s">
        <v>1624</v>
      </c>
      <c r="E1377" s="26" t="s">
        <v>4495</v>
      </c>
      <c r="F1377" s="6">
        <v>109</v>
      </c>
      <c r="G1377" s="6">
        <v>109.552646</v>
      </c>
      <c r="H1377" s="49">
        <v>109</v>
      </c>
      <c r="I1377" s="4">
        <f t="shared" si="66"/>
        <v>0</v>
      </c>
      <c r="J1377" s="10">
        <f t="shared" si="67"/>
        <v>0.06</v>
      </c>
      <c r="K1377" t="str">
        <f t="shared" si="68"/>
        <v>Dentro del rango</v>
      </c>
      <c r="L1377" s="49">
        <v>1</v>
      </c>
      <c r="M1377" s="49">
        <v>1</v>
      </c>
      <c r="N1377" s="49">
        <v>1</v>
      </c>
      <c r="O1377" s="49">
        <v>1</v>
      </c>
      <c r="P1377" s="49">
        <v>1</v>
      </c>
      <c r="Q1377" s="49">
        <v>1</v>
      </c>
      <c r="R1377" s="49">
        <v>1</v>
      </c>
      <c r="S1377" s="49">
        <v>1</v>
      </c>
      <c r="T1377" s="49">
        <v>1</v>
      </c>
      <c r="U1377" s="49">
        <v>0</v>
      </c>
      <c r="V1377" s="67" t="s">
        <v>4486</v>
      </c>
      <c r="W137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377" t="str">
        <f>IF(cto1255AMCO3[[#This Row],[Calificacion]]=1,"Aprobado","Subsanar")</f>
        <v>Subsanar</v>
      </c>
    </row>
    <row r="1378" spans="1:24" customFormat="1">
      <c r="A1378">
        <v>1377</v>
      </c>
      <c r="B1378" t="s">
        <v>4496</v>
      </c>
      <c r="C1378" s="13" t="s">
        <v>4497</v>
      </c>
      <c r="D1378" t="s">
        <v>1624</v>
      </c>
      <c r="E1378" s="26" t="s">
        <v>4498</v>
      </c>
      <c r="F1378" s="6">
        <v>108</v>
      </c>
      <c r="G1378" s="6">
        <v>108.426829</v>
      </c>
      <c r="H1378" s="49">
        <v>108</v>
      </c>
      <c r="I1378" s="4">
        <f t="shared" si="66"/>
        <v>0</v>
      </c>
      <c r="J1378" s="10">
        <f t="shared" si="67"/>
        <v>0.06</v>
      </c>
      <c r="K1378" t="str">
        <f t="shared" si="68"/>
        <v>Dentro del rango</v>
      </c>
      <c r="L1378" s="49">
        <v>1</v>
      </c>
      <c r="M1378" s="49">
        <v>1</v>
      </c>
      <c r="N1378" s="49">
        <v>1</v>
      </c>
      <c r="O1378" s="49">
        <v>1</v>
      </c>
      <c r="P1378" s="49">
        <v>1</v>
      </c>
      <c r="Q1378" s="49">
        <v>1</v>
      </c>
      <c r="R1378" s="49">
        <v>1</v>
      </c>
      <c r="S1378" s="49">
        <v>1</v>
      </c>
      <c r="T1378" s="49">
        <v>1</v>
      </c>
      <c r="U1378" s="49">
        <v>0</v>
      </c>
      <c r="V1378" s="67" t="s">
        <v>4486</v>
      </c>
      <c r="W137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378" t="str">
        <f>IF(cto1255AMCO3[[#This Row],[Calificacion]]=1,"Aprobado","Subsanar")</f>
        <v>Subsanar</v>
      </c>
    </row>
    <row r="1379" spans="1:24" customFormat="1">
      <c r="A1379">
        <v>1378</v>
      </c>
      <c r="B1379" t="s">
        <v>4499</v>
      </c>
      <c r="C1379" s="13" t="s">
        <v>4500</v>
      </c>
      <c r="D1379" t="s">
        <v>1624</v>
      </c>
      <c r="E1379" s="26" t="s">
        <v>4501</v>
      </c>
      <c r="F1379" s="6">
        <v>191</v>
      </c>
      <c r="G1379" s="6">
        <v>190.89435599999999</v>
      </c>
      <c r="H1379" s="49">
        <v>191</v>
      </c>
      <c r="I1379" s="4">
        <f t="shared" si="66"/>
        <v>0</v>
      </c>
      <c r="J1379" s="10">
        <f t="shared" si="67"/>
        <v>0.06</v>
      </c>
      <c r="K1379" t="str">
        <f t="shared" si="68"/>
        <v>Dentro del rango</v>
      </c>
      <c r="L1379" s="49">
        <v>1</v>
      </c>
      <c r="M1379" s="49">
        <v>1</v>
      </c>
      <c r="N1379" s="49">
        <v>1</v>
      </c>
      <c r="O1379" s="49">
        <v>1</v>
      </c>
      <c r="P1379" s="49">
        <v>1</v>
      </c>
      <c r="Q1379" s="49">
        <v>1</v>
      </c>
      <c r="R1379" s="49">
        <v>1</v>
      </c>
      <c r="S1379" s="49">
        <v>1</v>
      </c>
      <c r="T1379" s="49">
        <v>1</v>
      </c>
      <c r="U1379" s="49">
        <v>0</v>
      </c>
      <c r="V1379" s="67" t="s">
        <v>4486</v>
      </c>
      <c r="W137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379" t="str">
        <f>IF(cto1255AMCO3[[#This Row],[Calificacion]]=1,"Aprobado","Subsanar")</f>
        <v>Subsanar</v>
      </c>
    </row>
    <row r="1380" spans="1:24" customFormat="1">
      <c r="A1380">
        <v>1379</v>
      </c>
      <c r="B1380" t="s">
        <v>4502</v>
      </c>
      <c r="C1380" s="13" t="s">
        <v>4503</v>
      </c>
      <c r="D1380" t="s">
        <v>1624</v>
      </c>
      <c r="E1380" s="26" t="s">
        <v>4504</v>
      </c>
      <c r="F1380" s="6">
        <v>106</v>
      </c>
      <c r="G1380" s="6">
        <v>106.307857</v>
      </c>
      <c r="H1380" s="49">
        <v>106</v>
      </c>
      <c r="I1380" s="4">
        <f t="shared" si="66"/>
        <v>0</v>
      </c>
      <c r="J1380" s="10">
        <f t="shared" si="67"/>
        <v>0.06</v>
      </c>
      <c r="K1380" t="str">
        <f t="shared" si="68"/>
        <v>Dentro del rango</v>
      </c>
      <c r="L1380" s="49">
        <v>1</v>
      </c>
      <c r="M1380" s="49">
        <v>1</v>
      </c>
      <c r="N1380" s="49">
        <v>1</v>
      </c>
      <c r="O1380" s="49">
        <v>1</v>
      </c>
      <c r="P1380" s="49">
        <v>1</v>
      </c>
      <c r="Q1380" s="49">
        <v>1</v>
      </c>
      <c r="R1380" s="49">
        <v>1</v>
      </c>
      <c r="S1380" s="49">
        <v>1</v>
      </c>
      <c r="T1380" s="49">
        <v>1</v>
      </c>
      <c r="U1380" s="49">
        <v>0</v>
      </c>
      <c r="V1380" s="67" t="s">
        <v>4486</v>
      </c>
      <c r="W138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380" t="str">
        <f>IF(cto1255AMCO3[[#This Row],[Calificacion]]=1,"Aprobado","Subsanar")</f>
        <v>Subsanar</v>
      </c>
    </row>
    <row r="1381" spans="1:24" customFormat="1">
      <c r="A1381">
        <v>1380</v>
      </c>
      <c r="B1381" t="s">
        <v>4505</v>
      </c>
      <c r="C1381" s="13" t="s">
        <v>4506</v>
      </c>
      <c r="D1381" t="s">
        <v>1624</v>
      </c>
      <c r="E1381" s="26" t="s">
        <v>4507</v>
      </c>
      <c r="F1381" s="6">
        <v>206</v>
      </c>
      <c r="G1381" s="6">
        <v>205.891685</v>
      </c>
      <c r="H1381" s="49">
        <v>206</v>
      </c>
      <c r="I1381" s="4">
        <f t="shared" si="66"/>
        <v>0</v>
      </c>
      <c r="J1381" s="10">
        <f t="shared" si="67"/>
        <v>0.06</v>
      </c>
      <c r="K1381" t="str">
        <f t="shared" si="68"/>
        <v>Dentro del rango</v>
      </c>
      <c r="L1381" s="49">
        <v>1</v>
      </c>
      <c r="M1381" s="49">
        <v>1</v>
      </c>
      <c r="N1381" s="49">
        <v>1</v>
      </c>
      <c r="O1381" s="49">
        <v>1</v>
      </c>
      <c r="P1381" s="49">
        <v>1</v>
      </c>
      <c r="Q1381" s="49">
        <v>1</v>
      </c>
      <c r="R1381" s="49">
        <v>1</v>
      </c>
      <c r="S1381" s="49">
        <v>1</v>
      </c>
      <c r="T1381" s="49">
        <v>1</v>
      </c>
      <c r="U1381" s="49">
        <v>0</v>
      </c>
      <c r="V1381" s="67" t="s">
        <v>4486</v>
      </c>
      <c r="W138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381" t="str">
        <f>IF(cto1255AMCO3[[#This Row],[Calificacion]]=1,"Aprobado","Subsanar")</f>
        <v>Subsanar</v>
      </c>
    </row>
    <row r="1382" spans="1:24" customFormat="1">
      <c r="A1382">
        <v>1381</v>
      </c>
      <c r="B1382" t="s">
        <v>4508</v>
      </c>
      <c r="C1382" s="13" t="s">
        <v>4509</v>
      </c>
      <c r="D1382" t="s">
        <v>1624</v>
      </c>
      <c r="E1382" s="26" t="s">
        <v>4510</v>
      </c>
      <c r="F1382" s="6">
        <v>107</v>
      </c>
      <c r="G1382" s="6">
        <v>107.386031</v>
      </c>
      <c r="H1382" s="49">
        <v>107</v>
      </c>
      <c r="I1382" s="4">
        <f t="shared" si="66"/>
        <v>0</v>
      </c>
      <c r="J1382" s="10">
        <f t="shared" si="67"/>
        <v>0.06</v>
      </c>
      <c r="K1382" t="str">
        <f t="shared" si="68"/>
        <v>Dentro del rango</v>
      </c>
      <c r="L1382" s="49">
        <v>1</v>
      </c>
      <c r="M1382" s="49">
        <v>1</v>
      </c>
      <c r="N1382" s="49">
        <v>1</v>
      </c>
      <c r="O1382" s="49">
        <v>1</v>
      </c>
      <c r="P1382" s="49">
        <v>0</v>
      </c>
      <c r="Q1382" s="49">
        <v>1</v>
      </c>
      <c r="R1382" s="49">
        <v>1</v>
      </c>
      <c r="S1382" s="49">
        <v>1</v>
      </c>
      <c r="T1382" s="49">
        <v>1</v>
      </c>
      <c r="U1382" s="49">
        <v>1</v>
      </c>
      <c r="V1382" s="67" t="s">
        <v>4467</v>
      </c>
      <c r="W138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382" t="str">
        <f>IF(cto1255AMCO3[[#This Row],[Calificacion]]=1,"Aprobado","Subsanar")</f>
        <v>Subsanar</v>
      </c>
    </row>
    <row r="1383" spans="1:24" customFormat="1">
      <c r="A1383">
        <v>1382</v>
      </c>
      <c r="B1383" t="s">
        <v>4511</v>
      </c>
      <c r="C1383" s="13" t="s">
        <v>4512</v>
      </c>
      <c r="D1383" t="s">
        <v>1624</v>
      </c>
      <c r="E1383" s="26" t="s">
        <v>4513</v>
      </c>
      <c r="F1383" s="6">
        <v>79</v>
      </c>
      <c r="G1383" s="6">
        <v>81.531924000000004</v>
      </c>
      <c r="H1383" s="49">
        <v>79</v>
      </c>
      <c r="I1383" s="4">
        <f t="shared" si="66"/>
        <v>0</v>
      </c>
      <c r="J1383" s="10">
        <f t="shared" si="67"/>
        <v>7.0000000000000007E-2</v>
      </c>
      <c r="K1383" t="str">
        <f t="shared" si="68"/>
        <v>Dentro del rango</v>
      </c>
      <c r="L1383" s="49">
        <v>1</v>
      </c>
      <c r="M1383" s="49">
        <v>1</v>
      </c>
      <c r="N1383" s="49">
        <v>1</v>
      </c>
      <c r="O1383" s="49">
        <v>1</v>
      </c>
      <c r="P1383" s="49">
        <v>1</v>
      </c>
      <c r="Q1383" s="49">
        <v>1</v>
      </c>
      <c r="R1383" s="49">
        <v>1</v>
      </c>
      <c r="S1383" s="49">
        <v>1</v>
      </c>
      <c r="T1383" s="49">
        <v>1</v>
      </c>
      <c r="U1383" s="49">
        <v>0</v>
      </c>
      <c r="V1383" s="67" t="s">
        <v>4514</v>
      </c>
      <c r="W138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383" t="str">
        <f>IF(cto1255AMCO3[[#This Row],[Calificacion]]=1,"Aprobado","Subsanar")</f>
        <v>Subsanar</v>
      </c>
    </row>
    <row r="1384" spans="1:24" customFormat="1">
      <c r="A1384">
        <v>1383</v>
      </c>
      <c r="B1384" t="s">
        <v>4515</v>
      </c>
      <c r="C1384" s="13" t="s">
        <v>4516</v>
      </c>
      <c r="D1384" t="s">
        <v>1624</v>
      </c>
      <c r="E1384" s="26" t="s">
        <v>4513</v>
      </c>
      <c r="F1384" s="6">
        <v>57</v>
      </c>
      <c r="G1384" s="6">
        <v>55.308210000000003</v>
      </c>
      <c r="H1384" s="49">
        <v>57</v>
      </c>
      <c r="I1384" s="4">
        <f t="shared" si="66"/>
        <v>0</v>
      </c>
      <c r="J1384" s="10">
        <f t="shared" si="67"/>
        <v>7.0000000000000007E-2</v>
      </c>
      <c r="K1384" t="str">
        <f t="shared" si="68"/>
        <v>Dentro del rango</v>
      </c>
      <c r="L1384" s="49">
        <v>1</v>
      </c>
      <c r="M1384" s="49">
        <v>1</v>
      </c>
      <c r="N1384" s="49">
        <v>1</v>
      </c>
      <c r="O1384" s="49">
        <v>1</v>
      </c>
      <c r="P1384" s="49">
        <v>1</v>
      </c>
      <c r="Q1384" s="49">
        <v>1</v>
      </c>
      <c r="R1384" s="49">
        <v>1</v>
      </c>
      <c r="S1384" s="49">
        <v>1</v>
      </c>
      <c r="T1384" s="49">
        <v>1</v>
      </c>
      <c r="U1384" s="49">
        <v>0</v>
      </c>
      <c r="V1384" s="67" t="s">
        <v>4514</v>
      </c>
      <c r="W138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384" t="str">
        <f>IF(cto1255AMCO3[[#This Row],[Calificacion]]=1,"Aprobado","Subsanar")</f>
        <v>Subsanar</v>
      </c>
    </row>
    <row r="1385" spans="1:24" customFormat="1">
      <c r="A1385">
        <v>1384</v>
      </c>
      <c r="B1385" t="s">
        <v>4517</v>
      </c>
      <c r="C1385" s="13" t="s">
        <v>4518</v>
      </c>
      <c r="D1385" t="s">
        <v>1624</v>
      </c>
      <c r="E1385" s="26" t="s">
        <v>4519</v>
      </c>
      <c r="F1385" s="6">
        <v>6</v>
      </c>
      <c r="G1385" s="6">
        <v>7.126811</v>
      </c>
      <c r="H1385" s="49">
        <v>6</v>
      </c>
      <c r="I1385" s="4">
        <f t="shared" si="66"/>
        <v>0</v>
      </c>
      <c r="J1385" s="10">
        <f t="shared" si="67"/>
        <v>7.0000000000000007E-2</v>
      </c>
      <c r="K1385" t="str">
        <f t="shared" si="68"/>
        <v>Dentro del rango</v>
      </c>
      <c r="L1385" s="49">
        <v>1</v>
      </c>
      <c r="M1385" s="49">
        <v>1</v>
      </c>
      <c r="N1385" s="49">
        <v>1</v>
      </c>
      <c r="O1385" s="49">
        <v>1</v>
      </c>
      <c r="P1385" s="49">
        <v>0</v>
      </c>
      <c r="Q1385" s="49">
        <v>1</v>
      </c>
      <c r="R1385" s="49">
        <v>1</v>
      </c>
      <c r="S1385" s="49">
        <v>1</v>
      </c>
      <c r="T1385" s="49">
        <v>1</v>
      </c>
      <c r="U1385" s="49">
        <v>0</v>
      </c>
      <c r="V1385" s="67" t="s">
        <v>4520</v>
      </c>
      <c r="W138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385" t="str">
        <f>IF(cto1255AMCO3[[#This Row],[Calificacion]]=1,"Aprobado","Subsanar")</f>
        <v>Subsanar</v>
      </c>
    </row>
    <row r="1386" spans="1:24" customFormat="1">
      <c r="A1386">
        <v>1385</v>
      </c>
      <c r="B1386" t="s">
        <v>4521</v>
      </c>
      <c r="C1386" s="13" t="s">
        <v>4522</v>
      </c>
      <c r="D1386" t="s">
        <v>1624</v>
      </c>
      <c r="E1386" s="26" t="s">
        <v>4523</v>
      </c>
      <c r="F1386" s="6">
        <v>166</v>
      </c>
      <c r="G1386" s="6">
        <v>166.31219899999999</v>
      </c>
      <c r="H1386" s="49">
        <v>166</v>
      </c>
      <c r="I1386" s="4">
        <f t="shared" si="66"/>
        <v>0</v>
      </c>
      <c r="J1386" s="10">
        <f t="shared" si="67"/>
        <v>0.06</v>
      </c>
      <c r="K1386" t="str">
        <f t="shared" si="68"/>
        <v>Dentro del rango</v>
      </c>
      <c r="L1386" s="49">
        <v>1</v>
      </c>
      <c r="M1386" s="49">
        <v>1</v>
      </c>
      <c r="N1386" s="49">
        <v>1</v>
      </c>
      <c r="O1386" s="49">
        <v>1</v>
      </c>
      <c r="P1386" s="49">
        <v>0</v>
      </c>
      <c r="Q1386" s="49">
        <v>1</v>
      </c>
      <c r="R1386" s="49">
        <v>1</v>
      </c>
      <c r="S1386" s="49">
        <v>1</v>
      </c>
      <c r="T1386" s="49">
        <v>1</v>
      </c>
      <c r="U1386" s="49">
        <v>0</v>
      </c>
      <c r="V1386" s="67" t="s">
        <v>4524</v>
      </c>
      <c r="W138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386" t="str">
        <f>IF(cto1255AMCO3[[#This Row],[Calificacion]]=1,"Aprobado","Subsanar")</f>
        <v>Subsanar</v>
      </c>
    </row>
    <row r="1387" spans="1:24" customFormat="1">
      <c r="A1387">
        <v>1386</v>
      </c>
      <c r="B1387" t="s">
        <v>4525</v>
      </c>
      <c r="C1387" s="13" t="s">
        <v>4526</v>
      </c>
      <c r="D1387" t="s">
        <v>1624</v>
      </c>
      <c r="E1387" s="26" t="s">
        <v>4527</v>
      </c>
      <c r="F1387" s="6">
        <v>160</v>
      </c>
      <c r="G1387" s="6">
        <v>159.67497399999999</v>
      </c>
      <c r="H1387" s="49">
        <v>160</v>
      </c>
      <c r="I1387" s="4">
        <f t="shared" si="66"/>
        <v>0</v>
      </c>
      <c r="J1387" s="10">
        <f t="shared" si="67"/>
        <v>0.06</v>
      </c>
      <c r="K1387" t="str">
        <f t="shared" si="68"/>
        <v>Dentro del rango</v>
      </c>
      <c r="L1387" s="49">
        <v>1</v>
      </c>
      <c r="M1387" s="49">
        <v>1</v>
      </c>
      <c r="N1387" s="49">
        <v>1</v>
      </c>
      <c r="O1387" s="49">
        <v>1</v>
      </c>
      <c r="P1387" s="49">
        <v>0</v>
      </c>
      <c r="Q1387" s="49">
        <v>1</v>
      </c>
      <c r="R1387" s="49">
        <v>1</v>
      </c>
      <c r="S1387" s="49">
        <v>1</v>
      </c>
      <c r="T1387" s="49">
        <v>1</v>
      </c>
      <c r="U1387" s="49">
        <v>0</v>
      </c>
      <c r="V1387" s="67" t="s">
        <v>4528</v>
      </c>
      <c r="W138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387" t="str">
        <f>IF(cto1255AMCO3[[#This Row],[Calificacion]]=1,"Aprobado","Subsanar")</f>
        <v>Subsanar</v>
      </c>
    </row>
    <row r="1388" spans="1:24" customFormat="1">
      <c r="A1388">
        <v>1387</v>
      </c>
      <c r="B1388" t="s">
        <v>4529</v>
      </c>
      <c r="C1388" s="13" t="s">
        <v>4530</v>
      </c>
      <c r="D1388" t="s">
        <v>1624</v>
      </c>
      <c r="E1388" s="26" t="s">
        <v>4531</v>
      </c>
      <c r="F1388" s="6">
        <v>53</v>
      </c>
      <c r="G1388" s="6">
        <v>53.067959000000002</v>
      </c>
      <c r="H1388" s="49">
        <v>53</v>
      </c>
      <c r="I1388" s="4">
        <f t="shared" si="66"/>
        <v>0</v>
      </c>
      <c r="J1388" s="10">
        <f t="shared" si="67"/>
        <v>7.0000000000000007E-2</v>
      </c>
      <c r="K1388" t="str">
        <f t="shared" si="68"/>
        <v>Dentro del rango</v>
      </c>
      <c r="L1388" s="49">
        <v>1</v>
      </c>
      <c r="M1388" s="49">
        <v>1</v>
      </c>
      <c r="N1388" s="49">
        <v>1</v>
      </c>
      <c r="O1388" s="49">
        <v>1</v>
      </c>
      <c r="P1388" s="49">
        <v>0</v>
      </c>
      <c r="Q1388" s="49">
        <v>1</v>
      </c>
      <c r="R1388" s="49">
        <v>1</v>
      </c>
      <c r="S1388" s="49">
        <v>1</v>
      </c>
      <c r="T1388" s="49">
        <v>1</v>
      </c>
      <c r="U1388" s="49">
        <v>0</v>
      </c>
      <c r="V1388" s="67" t="s">
        <v>4532</v>
      </c>
      <c r="W138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388" t="str">
        <f>IF(cto1255AMCO3[[#This Row],[Calificacion]]=1,"Aprobado","Subsanar")</f>
        <v>Subsanar</v>
      </c>
    </row>
    <row r="1389" spans="1:24" customFormat="1">
      <c r="A1389">
        <v>1388</v>
      </c>
      <c r="B1389" t="s">
        <v>4533</v>
      </c>
      <c r="C1389" s="13" t="s">
        <v>4534</v>
      </c>
      <c r="D1389" t="s">
        <v>1624</v>
      </c>
      <c r="E1389" s="26" t="s">
        <v>4535</v>
      </c>
      <c r="F1389" s="6">
        <v>159</v>
      </c>
      <c r="G1389" s="6">
        <v>121.606754</v>
      </c>
      <c r="H1389" s="49">
        <v>159</v>
      </c>
      <c r="I1389" s="4">
        <f t="shared" si="66"/>
        <v>0</v>
      </c>
      <c r="J1389" s="10">
        <f t="shared" si="67"/>
        <v>0.06</v>
      </c>
      <c r="K1389" t="str">
        <f t="shared" si="68"/>
        <v>Dentro del rango</v>
      </c>
      <c r="L1389" s="49">
        <v>1</v>
      </c>
      <c r="M1389" s="49">
        <v>1</v>
      </c>
      <c r="N1389" s="49">
        <v>1</v>
      </c>
      <c r="O1389" s="49">
        <v>1</v>
      </c>
      <c r="P1389" s="49">
        <v>0</v>
      </c>
      <c r="Q1389" s="49">
        <v>1</v>
      </c>
      <c r="R1389" s="49">
        <v>1</v>
      </c>
      <c r="S1389" s="49">
        <v>1</v>
      </c>
      <c r="T1389" s="49">
        <v>1</v>
      </c>
      <c r="U1389" s="49">
        <v>0</v>
      </c>
      <c r="V1389" s="67" t="s">
        <v>4536</v>
      </c>
      <c r="W138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389" t="str">
        <f>IF(cto1255AMCO3[[#This Row],[Calificacion]]=1,"Aprobado","Subsanar")</f>
        <v>Subsanar</v>
      </c>
    </row>
    <row r="1390" spans="1:24" customFormat="1">
      <c r="A1390">
        <v>1389</v>
      </c>
      <c r="B1390" t="s">
        <v>4537</v>
      </c>
      <c r="C1390" s="13" t="s">
        <v>4538</v>
      </c>
      <c r="D1390" t="s">
        <v>1624</v>
      </c>
      <c r="E1390" s="26" t="s">
        <v>4539</v>
      </c>
      <c r="F1390" s="6">
        <v>132</v>
      </c>
      <c r="G1390" s="6">
        <v>131.09606600000001</v>
      </c>
      <c r="H1390" s="49">
        <v>132</v>
      </c>
      <c r="I1390" s="4">
        <f t="shared" si="66"/>
        <v>0</v>
      </c>
      <c r="J1390" s="10">
        <f t="shared" si="67"/>
        <v>0.06</v>
      </c>
      <c r="K1390" t="str">
        <f t="shared" si="68"/>
        <v>Dentro del rango</v>
      </c>
      <c r="L1390" s="49">
        <v>1</v>
      </c>
      <c r="M1390" s="49">
        <v>1</v>
      </c>
      <c r="N1390" s="49">
        <v>1</v>
      </c>
      <c r="O1390" s="49">
        <v>1</v>
      </c>
      <c r="P1390" s="49">
        <v>0</v>
      </c>
      <c r="Q1390" s="49">
        <v>1</v>
      </c>
      <c r="R1390" s="49">
        <v>1</v>
      </c>
      <c r="S1390" s="49">
        <v>1</v>
      </c>
      <c r="T1390" s="49">
        <v>1</v>
      </c>
      <c r="U1390" s="49">
        <v>0</v>
      </c>
      <c r="V1390" s="67" t="s">
        <v>4540</v>
      </c>
      <c r="W139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390" t="str">
        <f>IF(cto1255AMCO3[[#This Row],[Calificacion]]=1,"Aprobado","Subsanar")</f>
        <v>Subsanar</v>
      </c>
    </row>
    <row r="1391" spans="1:24" customFormat="1">
      <c r="A1391">
        <v>1390</v>
      </c>
      <c r="B1391" t="s">
        <v>4541</v>
      </c>
      <c r="C1391" s="13" t="s">
        <v>4542</v>
      </c>
      <c r="D1391" t="s">
        <v>1624</v>
      </c>
      <c r="E1391" s="26" t="s">
        <v>4543</v>
      </c>
      <c r="F1391" s="6">
        <v>37</v>
      </c>
      <c r="G1391" s="6">
        <v>37.501252000000001</v>
      </c>
      <c r="H1391" s="49">
        <v>37</v>
      </c>
      <c r="I1391" s="4">
        <f t="shared" ref="I1391:I1454" si="69">(((ABS(H1391-F1391))/F1391))</f>
        <v>0</v>
      </c>
      <c r="J1391" s="10">
        <f t="shared" ref="J1391:J1454" si="70">IF(H1391&lt;=80,0.07,IF(AND(H1391&gt;80,H1391&lt;=250),0.06,IF(AND(H1391&gt;250,H1391&lt;=500),0.04,IF(H1391&gt;500,0.03,0))))</f>
        <v>7.0000000000000007E-2</v>
      </c>
      <c r="K1391" t="str">
        <f t="shared" ref="K1391:K1454" si="71">IF(ABS(I1391)&lt;=J1391,"Dentro del rango","Supera el rango")</f>
        <v>Dentro del rango</v>
      </c>
      <c r="L1391" s="49">
        <v>1</v>
      </c>
      <c r="M1391" s="49">
        <v>1</v>
      </c>
      <c r="N1391" s="49">
        <v>1</v>
      </c>
      <c r="O1391" s="49">
        <v>1</v>
      </c>
      <c r="P1391" s="49">
        <v>1</v>
      </c>
      <c r="Q1391" s="49">
        <v>1</v>
      </c>
      <c r="R1391" s="49">
        <v>1</v>
      </c>
      <c r="S1391" s="49">
        <v>1</v>
      </c>
      <c r="T1391" s="49">
        <v>1</v>
      </c>
      <c r="U1391" s="49">
        <v>0</v>
      </c>
      <c r="V1391" s="67" t="s">
        <v>4486</v>
      </c>
      <c r="W139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391" t="str">
        <f>IF(cto1255AMCO3[[#This Row],[Calificacion]]=1,"Aprobado","Subsanar")</f>
        <v>Subsanar</v>
      </c>
    </row>
    <row r="1392" spans="1:24" customFormat="1">
      <c r="A1392">
        <v>1391</v>
      </c>
      <c r="B1392" t="s">
        <v>4544</v>
      </c>
      <c r="C1392" s="13" t="s">
        <v>4545</v>
      </c>
      <c r="D1392" t="s">
        <v>1624</v>
      </c>
      <c r="E1392" s="26" t="s">
        <v>4546</v>
      </c>
      <c r="F1392" s="6">
        <v>65</v>
      </c>
      <c r="G1392" s="6">
        <v>65.495157000000006</v>
      </c>
      <c r="H1392" s="49">
        <v>65</v>
      </c>
      <c r="I1392" s="4">
        <f t="shared" si="69"/>
        <v>0</v>
      </c>
      <c r="J1392" s="10">
        <f t="shared" si="70"/>
        <v>7.0000000000000007E-2</v>
      </c>
      <c r="K1392" t="str">
        <f t="shared" si="71"/>
        <v>Dentro del rango</v>
      </c>
      <c r="L1392" s="49">
        <v>1</v>
      </c>
      <c r="M1392" s="49">
        <v>1</v>
      </c>
      <c r="N1392" s="49">
        <v>1</v>
      </c>
      <c r="O1392" s="49">
        <v>1</v>
      </c>
      <c r="P1392" s="49">
        <v>1</v>
      </c>
      <c r="Q1392" s="49">
        <v>1</v>
      </c>
      <c r="R1392" s="49">
        <v>1</v>
      </c>
      <c r="S1392" s="49">
        <v>1</v>
      </c>
      <c r="T1392" s="49">
        <v>1</v>
      </c>
      <c r="U1392" s="49">
        <v>0</v>
      </c>
      <c r="V1392" s="67" t="s">
        <v>4486</v>
      </c>
      <c r="W139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392" t="str">
        <f>IF(cto1255AMCO3[[#This Row],[Calificacion]]=1,"Aprobado","Subsanar")</f>
        <v>Subsanar</v>
      </c>
    </row>
    <row r="1393" spans="1:24" customFormat="1">
      <c r="A1393">
        <v>1392</v>
      </c>
      <c r="B1393" t="s">
        <v>4547</v>
      </c>
      <c r="C1393" s="13" t="s">
        <v>4548</v>
      </c>
      <c r="D1393" t="s">
        <v>1624</v>
      </c>
      <c r="E1393" s="26" t="s">
        <v>4549</v>
      </c>
      <c r="F1393" s="6">
        <v>83</v>
      </c>
      <c r="G1393" s="6">
        <v>82.985104000000007</v>
      </c>
      <c r="H1393" s="49">
        <v>83</v>
      </c>
      <c r="I1393" s="4">
        <f t="shared" si="69"/>
        <v>0</v>
      </c>
      <c r="J1393" s="10">
        <f t="shared" si="70"/>
        <v>0.06</v>
      </c>
      <c r="K1393" t="str">
        <f t="shared" si="71"/>
        <v>Dentro del rango</v>
      </c>
      <c r="L1393" s="49">
        <v>1</v>
      </c>
      <c r="M1393" s="49">
        <v>1</v>
      </c>
      <c r="N1393" s="49">
        <v>1</v>
      </c>
      <c r="O1393" s="49">
        <v>1</v>
      </c>
      <c r="P1393" s="49">
        <v>1</v>
      </c>
      <c r="Q1393" s="49">
        <v>1</v>
      </c>
      <c r="R1393" s="49">
        <v>1</v>
      </c>
      <c r="S1393" s="49">
        <v>1</v>
      </c>
      <c r="T1393" s="49">
        <v>1</v>
      </c>
      <c r="U1393" s="49">
        <v>0</v>
      </c>
      <c r="V1393" s="67" t="s">
        <v>4486</v>
      </c>
      <c r="W139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393" t="str">
        <f>IF(cto1255AMCO3[[#This Row],[Calificacion]]=1,"Aprobado","Subsanar")</f>
        <v>Subsanar</v>
      </c>
    </row>
    <row r="1394" spans="1:24" customFormat="1">
      <c r="A1394">
        <v>1393</v>
      </c>
      <c r="B1394" t="s">
        <v>4550</v>
      </c>
      <c r="C1394" s="13" t="s">
        <v>4551</v>
      </c>
      <c r="D1394" t="s">
        <v>1624</v>
      </c>
      <c r="E1394" s="26" t="s">
        <v>4552</v>
      </c>
      <c r="F1394" s="6">
        <v>65</v>
      </c>
      <c r="G1394" s="6">
        <v>64.617962000000006</v>
      </c>
      <c r="H1394" s="49">
        <v>65</v>
      </c>
      <c r="I1394" s="4">
        <f t="shared" si="69"/>
        <v>0</v>
      </c>
      <c r="J1394" s="10">
        <f t="shared" si="70"/>
        <v>7.0000000000000007E-2</v>
      </c>
      <c r="K1394" t="str">
        <f t="shared" si="71"/>
        <v>Dentro del rango</v>
      </c>
      <c r="L1394" s="49">
        <v>1</v>
      </c>
      <c r="M1394" s="49">
        <v>1</v>
      </c>
      <c r="N1394" s="49">
        <v>1</v>
      </c>
      <c r="O1394" s="49">
        <v>1</v>
      </c>
      <c r="P1394" s="49">
        <v>1</v>
      </c>
      <c r="Q1394" s="49">
        <v>1</v>
      </c>
      <c r="R1394" s="49">
        <v>1</v>
      </c>
      <c r="S1394" s="49">
        <v>1</v>
      </c>
      <c r="T1394" s="49">
        <v>1</v>
      </c>
      <c r="U1394" s="49">
        <v>0</v>
      </c>
      <c r="V1394" s="67" t="s">
        <v>4486</v>
      </c>
      <c r="W139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394" t="str">
        <f>IF(cto1255AMCO3[[#This Row],[Calificacion]]=1,"Aprobado","Subsanar")</f>
        <v>Subsanar</v>
      </c>
    </row>
    <row r="1395" spans="1:24" customFormat="1">
      <c r="A1395">
        <v>1394</v>
      </c>
      <c r="B1395" t="s">
        <v>4553</v>
      </c>
      <c r="C1395" s="13" t="s">
        <v>4554</v>
      </c>
      <c r="D1395" t="s">
        <v>1624</v>
      </c>
      <c r="E1395" s="26" t="s">
        <v>4555</v>
      </c>
      <c r="F1395" s="6">
        <v>65</v>
      </c>
      <c r="G1395" s="6">
        <v>65.470404000000002</v>
      </c>
      <c r="H1395" s="49">
        <v>65</v>
      </c>
      <c r="I1395" s="4">
        <f t="shared" si="69"/>
        <v>0</v>
      </c>
      <c r="J1395" s="10">
        <f t="shared" si="70"/>
        <v>7.0000000000000007E-2</v>
      </c>
      <c r="K1395" t="str">
        <f t="shared" si="71"/>
        <v>Dentro del rango</v>
      </c>
      <c r="L1395" s="49">
        <v>1</v>
      </c>
      <c r="M1395" s="49">
        <v>1</v>
      </c>
      <c r="N1395" s="49">
        <v>1</v>
      </c>
      <c r="O1395" s="49">
        <v>1</v>
      </c>
      <c r="P1395" s="49">
        <v>1</v>
      </c>
      <c r="Q1395" s="49">
        <v>1</v>
      </c>
      <c r="R1395" s="49">
        <v>1</v>
      </c>
      <c r="S1395" s="49">
        <v>1</v>
      </c>
      <c r="T1395" s="49">
        <v>1</v>
      </c>
      <c r="U1395" s="49">
        <v>0</v>
      </c>
      <c r="V1395" s="67" t="s">
        <v>4486</v>
      </c>
      <c r="W139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395" t="str">
        <f>IF(cto1255AMCO3[[#This Row],[Calificacion]]=1,"Aprobado","Subsanar")</f>
        <v>Subsanar</v>
      </c>
    </row>
    <row r="1396" spans="1:24" customFormat="1">
      <c r="A1396">
        <v>1395</v>
      </c>
      <c r="B1396" t="s">
        <v>4556</v>
      </c>
      <c r="C1396" s="13" t="s">
        <v>4557</v>
      </c>
      <c r="D1396" t="s">
        <v>1624</v>
      </c>
      <c r="E1396" s="26" t="s">
        <v>4558</v>
      </c>
      <c r="F1396" s="6">
        <v>67</v>
      </c>
      <c r="G1396" s="6">
        <v>67.387020000000007</v>
      </c>
      <c r="H1396" s="49">
        <v>67</v>
      </c>
      <c r="I1396" s="4">
        <f t="shared" si="69"/>
        <v>0</v>
      </c>
      <c r="J1396" s="10">
        <f t="shared" si="70"/>
        <v>7.0000000000000007E-2</v>
      </c>
      <c r="K1396" t="str">
        <f t="shared" si="71"/>
        <v>Dentro del rango</v>
      </c>
      <c r="L1396" s="49">
        <v>1</v>
      </c>
      <c r="M1396" s="49">
        <v>1</v>
      </c>
      <c r="N1396" s="49">
        <v>1</v>
      </c>
      <c r="O1396" s="49">
        <v>1</v>
      </c>
      <c r="P1396" s="49">
        <v>1</v>
      </c>
      <c r="Q1396" s="49">
        <v>1</v>
      </c>
      <c r="R1396" s="49">
        <v>1</v>
      </c>
      <c r="S1396" s="49">
        <v>1</v>
      </c>
      <c r="T1396" s="49">
        <v>1</v>
      </c>
      <c r="U1396" s="49">
        <v>0</v>
      </c>
      <c r="V1396" s="67" t="s">
        <v>4486</v>
      </c>
      <c r="W139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396" t="str">
        <f>IF(cto1255AMCO3[[#This Row],[Calificacion]]=1,"Aprobado","Subsanar")</f>
        <v>Subsanar</v>
      </c>
    </row>
    <row r="1397" spans="1:24" customFormat="1">
      <c r="A1397">
        <v>1396</v>
      </c>
      <c r="B1397" t="s">
        <v>4559</v>
      </c>
      <c r="C1397" s="13" t="s">
        <v>4560</v>
      </c>
      <c r="D1397" t="s">
        <v>1624</v>
      </c>
      <c r="E1397" s="26" t="s">
        <v>4561</v>
      </c>
      <c r="F1397" s="6">
        <v>68</v>
      </c>
      <c r="G1397" s="6">
        <v>68.053175999999993</v>
      </c>
      <c r="H1397" s="49">
        <v>68</v>
      </c>
      <c r="I1397" s="4">
        <f t="shared" si="69"/>
        <v>0</v>
      </c>
      <c r="J1397" s="10">
        <f t="shared" si="70"/>
        <v>7.0000000000000007E-2</v>
      </c>
      <c r="K1397" t="str">
        <f t="shared" si="71"/>
        <v>Dentro del rango</v>
      </c>
      <c r="L1397" s="49">
        <v>1</v>
      </c>
      <c r="M1397" s="49">
        <v>1</v>
      </c>
      <c r="N1397" s="49">
        <v>1</v>
      </c>
      <c r="O1397" s="49">
        <v>1</v>
      </c>
      <c r="P1397" s="49">
        <v>0</v>
      </c>
      <c r="Q1397" s="49">
        <v>1</v>
      </c>
      <c r="R1397" s="49">
        <v>1</v>
      </c>
      <c r="S1397" s="49">
        <v>1</v>
      </c>
      <c r="T1397" s="49">
        <v>1</v>
      </c>
      <c r="U1397" s="49">
        <v>1</v>
      </c>
      <c r="V1397" s="67" t="s">
        <v>4467</v>
      </c>
      <c r="W139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397" t="str">
        <f>IF(cto1255AMCO3[[#This Row],[Calificacion]]=1,"Aprobado","Subsanar")</f>
        <v>Subsanar</v>
      </c>
    </row>
    <row r="1398" spans="1:24" customFormat="1">
      <c r="A1398">
        <v>1397</v>
      </c>
      <c r="B1398" t="s">
        <v>4562</v>
      </c>
      <c r="C1398" s="13" t="s">
        <v>4563</v>
      </c>
      <c r="D1398" t="s">
        <v>1624</v>
      </c>
      <c r="E1398" s="26" t="s">
        <v>4564</v>
      </c>
      <c r="F1398" s="6">
        <v>40</v>
      </c>
      <c r="G1398" s="6">
        <v>39.758845000000001</v>
      </c>
      <c r="H1398" s="49">
        <v>40</v>
      </c>
      <c r="I1398" s="4">
        <f t="shared" si="69"/>
        <v>0</v>
      </c>
      <c r="J1398" s="10">
        <f t="shared" si="70"/>
        <v>7.0000000000000007E-2</v>
      </c>
      <c r="K1398" t="str">
        <f t="shared" si="71"/>
        <v>Dentro del rango</v>
      </c>
      <c r="L1398" s="49">
        <v>1</v>
      </c>
      <c r="M1398" s="49">
        <v>1</v>
      </c>
      <c r="N1398" s="49">
        <v>1</v>
      </c>
      <c r="O1398" s="49">
        <v>1</v>
      </c>
      <c r="P1398" s="49">
        <v>1</v>
      </c>
      <c r="Q1398" s="49">
        <v>1</v>
      </c>
      <c r="R1398" s="49">
        <v>1</v>
      </c>
      <c r="S1398" s="49">
        <v>1</v>
      </c>
      <c r="T1398" s="49">
        <v>1</v>
      </c>
      <c r="U1398" s="49">
        <v>0</v>
      </c>
      <c r="V1398" s="67" t="s">
        <v>4486</v>
      </c>
      <c r="W139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398" t="str">
        <f>IF(cto1255AMCO3[[#This Row],[Calificacion]]=1,"Aprobado","Subsanar")</f>
        <v>Subsanar</v>
      </c>
    </row>
    <row r="1399" spans="1:24" customFormat="1">
      <c r="A1399">
        <v>1398</v>
      </c>
      <c r="B1399" t="s">
        <v>4565</v>
      </c>
      <c r="C1399" s="13" t="s">
        <v>4566</v>
      </c>
      <c r="D1399" t="s">
        <v>1624</v>
      </c>
      <c r="E1399" s="26" t="s">
        <v>4567</v>
      </c>
      <c r="F1399" s="6" t="s">
        <v>1854</v>
      </c>
      <c r="G1399" s="6" t="s">
        <v>4568</v>
      </c>
      <c r="H1399" s="49">
        <v>59</v>
      </c>
      <c r="I1399" s="4">
        <f t="shared" si="69"/>
        <v>0</v>
      </c>
      <c r="J1399" s="10">
        <f t="shared" si="70"/>
        <v>7.0000000000000007E-2</v>
      </c>
      <c r="K1399" t="str">
        <f t="shared" si="71"/>
        <v>Dentro del rango</v>
      </c>
      <c r="L1399" s="49">
        <v>1</v>
      </c>
      <c r="M1399" s="49">
        <v>1</v>
      </c>
      <c r="N1399" s="49">
        <v>1</v>
      </c>
      <c r="O1399" s="49">
        <v>1</v>
      </c>
      <c r="P1399" s="49">
        <v>0</v>
      </c>
      <c r="Q1399" s="49">
        <v>1</v>
      </c>
      <c r="R1399" s="49">
        <v>1</v>
      </c>
      <c r="S1399" s="49">
        <v>1</v>
      </c>
      <c r="T1399" s="49">
        <v>1</v>
      </c>
      <c r="U1399" s="49">
        <v>1</v>
      </c>
      <c r="V1399" s="67" t="s">
        <v>4467</v>
      </c>
      <c r="W139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399" t="str">
        <f>IF(cto1255AMCO3[[#This Row],[Calificacion]]=1,"Aprobado","Subsanar")</f>
        <v>Subsanar</v>
      </c>
    </row>
    <row r="1400" spans="1:24" customFormat="1">
      <c r="A1400">
        <v>1399</v>
      </c>
      <c r="B1400" t="s">
        <v>4569</v>
      </c>
      <c r="C1400" s="13" t="s">
        <v>4570</v>
      </c>
      <c r="D1400" t="s">
        <v>1624</v>
      </c>
      <c r="E1400" s="26" t="s">
        <v>4571</v>
      </c>
      <c r="F1400" s="6" t="s">
        <v>1793</v>
      </c>
      <c r="G1400" s="6" t="s">
        <v>4572</v>
      </c>
      <c r="H1400" s="49">
        <v>60</v>
      </c>
      <c r="I1400" s="4">
        <f t="shared" si="69"/>
        <v>0</v>
      </c>
      <c r="J1400" s="10">
        <f t="shared" si="70"/>
        <v>7.0000000000000007E-2</v>
      </c>
      <c r="K1400" t="str">
        <f t="shared" si="71"/>
        <v>Dentro del rango</v>
      </c>
      <c r="L1400" s="49">
        <v>1</v>
      </c>
      <c r="M1400" s="49">
        <v>1</v>
      </c>
      <c r="N1400" s="49">
        <v>1</v>
      </c>
      <c r="O1400" s="49">
        <v>1</v>
      </c>
      <c r="P1400" s="49">
        <v>0</v>
      </c>
      <c r="Q1400" s="49">
        <v>1</v>
      </c>
      <c r="R1400" s="49">
        <v>1</v>
      </c>
      <c r="S1400" s="49">
        <v>1</v>
      </c>
      <c r="T1400" s="49">
        <v>1</v>
      </c>
      <c r="U1400" s="49">
        <v>1</v>
      </c>
      <c r="V1400" s="67" t="s">
        <v>4467</v>
      </c>
      <c r="W140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00" t="str">
        <f>IF(cto1255AMCO3[[#This Row],[Calificacion]]=1,"Aprobado","Subsanar")</f>
        <v>Subsanar</v>
      </c>
    </row>
    <row r="1401" spans="1:24" customFormat="1">
      <c r="A1401">
        <v>1400</v>
      </c>
      <c r="B1401" t="s">
        <v>4573</v>
      </c>
      <c r="C1401" s="13" t="s">
        <v>4574</v>
      </c>
      <c r="D1401" t="s">
        <v>1624</v>
      </c>
      <c r="E1401" s="26" t="s">
        <v>4575</v>
      </c>
      <c r="F1401" s="6">
        <v>58</v>
      </c>
      <c r="G1401" s="6">
        <v>58.059739999999998</v>
      </c>
      <c r="H1401" s="49">
        <v>58</v>
      </c>
      <c r="I1401" s="4">
        <f t="shared" si="69"/>
        <v>0</v>
      </c>
      <c r="J1401" s="10">
        <f t="shared" si="70"/>
        <v>7.0000000000000007E-2</v>
      </c>
      <c r="K1401" t="str">
        <f t="shared" si="71"/>
        <v>Dentro del rango</v>
      </c>
      <c r="L1401" s="49">
        <v>1</v>
      </c>
      <c r="M1401" s="49">
        <v>1</v>
      </c>
      <c r="N1401" s="49">
        <v>1</v>
      </c>
      <c r="O1401" s="49">
        <v>1</v>
      </c>
      <c r="P1401" s="49">
        <v>0</v>
      </c>
      <c r="Q1401" s="49">
        <v>1</v>
      </c>
      <c r="R1401" s="49">
        <v>1</v>
      </c>
      <c r="S1401" s="49">
        <v>1</v>
      </c>
      <c r="T1401" s="49">
        <v>1</v>
      </c>
      <c r="U1401" s="49">
        <v>1</v>
      </c>
      <c r="V1401" s="67" t="s">
        <v>4467</v>
      </c>
      <c r="W140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01" t="str">
        <f>IF(cto1255AMCO3[[#This Row],[Calificacion]]=1,"Aprobado","Subsanar")</f>
        <v>Subsanar</v>
      </c>
    </row>
    <row r="1402" spans="1:24" customFormat="1">
      <c r="A1402">
        <v>1401</v>
      </c>
      <c r="B1402" t="s">
        <v>4576</v>
      </c>
      <c r="C1402" s="13" t="s">
        <v>4577</v>
      </c>
      <c r="D1402" t="s">
        <v>1624</v>
      </c>
      <c r="E1402" s="26" t="s">
        <v>4578</v>
      </c>
      <c r="F1402" s="6">
        <v>59</v>
      </c>
      <c r="G1402" s="6">
        <v>59.010947000000002</v>
      </c>
      <c r="H1402" s="49">
        <v>59</v>
      </c>
      <c r="I1402" s="4">
        <f t="shared" si="69"/>
        <v>0</v>
      </c>
      <c r="J1402" s="10">
        <f t="shared" si="70"/>
        <v>7.0000000000000007E-2</v>
      </c>
      <c r="K1402" t="str">
        <f t="shared" si="71"/>
        <v>Dentro del rango</v>
      </c>
      <c r="L1402" s="49">
        <v>1</v>
      </c>
      <c r="M1402" s="49">
        <v>1</v>
      </c>
      <c r="N1402" s="49">
        <v>1</v>
      </c>
      <c r="O1402" s="49">
        <v>1</v>
      </c>
      <c r="P1402" s="49">
        <v>0</v>
      </c>
      <c r="Q1402" s="49">
        <v>1</v>
      </c>
      <c r="R1402" s="49">
        <v>1</v>
      </c>
      <c r="S1402" s="49">
        <v>1</v>
      </c>
      <c r="T1402" s="49">
        <v>1</v>
      </c>
      <c r="U1402" s="49">
        <v>1</v>
      </c>
      <c r="V1402" s="67" t="s">
        <v>4467</v>
      </c>
      <c r="W140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02" t="str">
        <f>IF(cto1255AMCO3[[#This Row],[Calificacion]]=1,"Aprobado","Subsanar")</f>
        <v>Subsanar</v>
      </c>
    </row>
    <row r="1403" spans="1:24" customFormat="1">
      <c r="A1403">
        <v>1402</v>
      </c>
      <c r="B1403" t="s">
        <v>4579</v>
      </c>
      <c r="C1403" s="13" t="s">
        <v>4580</v>
      </c>
      <c r="D1403" t="s">
        <v>1624</v>
      </c>
      <c r="E1403" s="26" t="s">
        <v>4581</v>
      </c>
      <c r="F1403" s="6">
        <v>57</v>
      </c>
      <c r="G1403" s="6">
        <v>57.106675000000003</v>
      </c>
      <c r="H1403" s="49">
        <v>57</v>
      </c>
      <c r="I1403" s="4">
        <f t="shared" si="69"/>
        <v>0</v>
      </c>
      <c r="J1403" s="10">
        <f t="shared" si="70"/>
        <v>7.0000000000000007E-2</v>
      </c>
      <c r="K1403" t="str">
        <f t="shared" si="71"/>
        <v>Dentro del rango</v>
      </c>
      <c r="L1403" s="49">
        <v>1</v>
      </c>
      <c r="M1403" s="49">
        <v>1</v>
      </c>
      <c r="N1403" s="49">
        <v>1</v>
      </c>
      <c r="O1403" s="49">
        <v>1</v>
      </c>
      <c r="P1403" s="49">
        <v>0</v>
      </c>
      <c r="Q1403" s="49">
        <v>1</v>
      </c>
      <c r="R1403" s="49">
        <v>1</v>
      </c>
      <c r="S1403" s="49">
        <v>1</v>
      </c>
      <c r="T1403" s="49">
        <v>1</v>
      </c>
      <c r="U1403" s="49">
        <v>1</v>
      </c>
      <c r="V1403" s="67" t="s">
        <v>4467</v>
      </c>
      <c r="W140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03" t="str">
        <f>IF(cto1255AMCO3[[#This Row],[Calificacion]]=1,"Aprobado","Subsanar")</f>
        <v>Subsanar</v>
      </c>
    </row>
    <row r="1404" spans="1:24" customFormat="1">
      <c r="A1404">
        <v>1403</v>
      </c>
      <c r="B1404" t="s">
        <v>4582</v>
      </c>
      <c r="C1404" s="13" t="s">
        <v>4583</v>
      </c>
      <c r="D1404" t="s">
        <v>1624</v>
      </c>
      <c r="E1404" s="26" t="s">
        <v>4584</v>
      </c>
      <c r="F1404" s="6">
        <v>60</v>
      </c>
      <c r="G1404" s="6">
        <v>60.036065000000001</v>
      </c>
      <c r="H1404" s="49">
        <v>60</v>
      </c>
      <c r="I1404" s="4">
        <f t="shared" si="69"/>
        <v>0</v>
      </c>
      <c r="J1404" s="10">
        <f t="shared" si="70"/>
        <v>7.0000000000000007E-2</v>
      </c>
      <c r="K1404" t="str">
        <f t="shared" si="71"/>
        <v>Dentro del rango</v>
      </c>
      <c r="L1404" s="49">
        <v>1</v>
      </c>
      <c r="M1404" s="49">
        <v>1</v>
      </c>
      <c r="N1404" s="49">
        <v>1</v>
      </c>
      <c r="O1404" s="49">
        <v>1</v>
      </c>
      <c r="P1404" s="49">
        <v>0</v>
      </c>
      <c r="Q1404" s="49">
        <v>1</v>
      </c>
      <c r="R1404" s="49">
        <v>1</v>
      </c>
      <c r="S1404" s="49">
        <v>1</v>
      </c>
      <c r="T1404" s="49">
        <v>1</v>
      </c>
      <c r="U1404" s="49">
        <v>1</v>
      </c>
      <c r="V1404" s="67" t="s">
        <v>4467</v>
      </c>
      <c r="W140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04" t="str">
        <f>IF(cto1255AMCO3[[#This Row],[Calificacion]]=1,"Aprobado","Subsanar")</f>
        <v>Subsanar</v>
      </c>
    </row>
    <row r="1405" spans="1:24" customFormat="1">
      <c r="A1405">
        <v>1404</v>
      </c>
      <c r="B1405" t="s">
        <v>4585</v>
      </c>
      <c r="C1405" s="13" t="s">
        <v>4586</v>
      </c>
      <c r="D1405" t="s">
        <v>1624</v>
      </c>
      <c r="E1405" s="26" t="s">
        <v>4587</v>
      </c>
      <c r="F1405" s="6">
        <v>56</v>
      </c>
      <c r="G1405" s="6">
        <v>55.766556999999999</v>
      </c>
      <c r="H1405" s="49">
        <v>56</v>
      </c>
      <c r="I1405" s="4">
        <f t="shared" si="69"/>
        <v>0</v>
      </c>
      <c r="J1405" s="10">
        <f t="shared" si="70"/>
        <v>7.0000000000000007E-2</v>
      </c>
      <c r="K1405" t="str">
        <f t="shared" si="71"/>
        <v>Dentro del rango</v>
      </c>
      <c r="L1405" s="49">
        <v>1</v>
      </c>
      <c r="M1405" s="49">
        <v>1</v>
      </c>
      <c r="N1405" s="49">
        <v>1</v>
      </c>
      <c r="O1405" s="49">
        <v>1</v>
      </c>
      <c r="P1405" s="49">
        <v>0</v>
      </c>
      <c r="Q1405" s="49">
        <v>1</v>
      </c>
      <c r="R1405" s="49">
        <v>1</v>
      </c>
      <c r="S1405" s="49">
        <v>1</v>
      </c>
      <c r="T1405" s="49">
        <v>1</v>
      </c>
      <c r="U1405" s="49">
        <v>1</v>
      </c>
      <c r="V1405" s="67" t="s">
        <v>4467</v>
      </c>
      <c r="W140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05" t="str">
        <f>IF(cto1255AMCO3[[#This Row],[Calificacion]]=1,"Aprobado","Subsanar")</f>
        <v>Subsanar</v>
      </c>
    </row>
    <row r="1406" spans="1:24" customFormat="1">
      <c r="A1406">
        <v>1405</v>
      </c>
      <c r="B1406" t="s">
        <v>4588</v>
      </c>
      <c r="C1406" s="13" t="s">
        <v>4589</v>
      </c>
      <c r="D1406" t="s">
        <v>1624</v>
      </c>
      <c r="E1406" s="26" t="s">
        <v>4590</v>
      </c>
      <c r="F1406" s="6">
        <v>59</v>
      </c>
      <c r="G1406" s="6">
        <v>58.520792999999998</v>
      </c>
      <c r="H1406" s="49">
        <v>59</v>
      </c>
      <c r="I1406" s="4">
        <f t="shared" si="69"/>
        <v>0</v>
      </c>
      <c r="J1406" s="10">
        <f t="shared" si="70"/>
        <v>7.0000000000000007E-2</v>
      </c>
      <c r="K1406" t="str">
        <f t="shared" si="71"/>
        <v>Dentro del rango</v>
      </c>
      <c r="L1406" s="49">
        <v>1</v>
      </c>
      <c r="M1406" s="49">
        <v>1</v>
      </c>
      <c r="N1406" s="49">
        <v>1</v>
      </c>
      <c r="O1406" s="49">
        <v>1</v>
      </c>
      <c r="P1406" s="49">
        <v>0</v>
      </c>
      <c r="Q1406" s="49">
        <v>1</v>
      </c>
      <c r="R1406" s="49">
        <v>1</v>
      </c>
      <c r="S1406" s="49">
        <v>1</v>
      </c>
      <c r="T1406" s="49">
        <v>1</v>
      </c>
      <c r="U1406" s="49">
        <v>1</v>
      </c>
      <c r="V1406" s="67" t="s">
        <v>4467</v>
      </c>
      <c r="W140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06" t="str">
        <f>IF(cto1255AMCO3[[#This Row],[Calificacion]]=1,"Aprobado","Subsanar")</f>
        <v>Subsanar</v>
      </c>
    </row>
    <row r="1407" spans="1:24" customFormat="1">
      <c r="A1407">
        <v>1406</v>
      </c>
      <c r="B1407" t="s">
        <v>4591</v>
      </c>
      <c r="C1407" s="13" t="s">
        <v>4592</v>
      </c>
      <c r="D1407" t="s">
        <v>1624</v>
      </c>
      <c r="E1407" s="26" t="s">
        <v>4593</v>
      </c>
      <c r="F1407" s="6">
        <v>61</v>
      </c>
      <c r="G1407" s="6">
        <v>61.233013</v>
      </c>
      <c r="H1407" s="49">
        <v>61</v>
      </c>
      <c r="I1407" s="4">
        <f t="shared" si="69"/>
        <v>0</v>
      </c>
      <c r="J1407" s="10">
        <f t="shared" si="70"/>
        <v>7.0000000000000007E-2</v>
      </c>
      <c r="K1407" t="str">
        <f t="shared" si="71"/>
        <v>Dentro del rango</v>
      </c>
      <c r="L1407" s="49">
        <v>1</v>
      </c>
      <c r="M1407" s="49">
        <v>1</v>
      </c>
      <c r="N1407" s="49">
        <v>1</v>
      </c>
      <c r="O1407" s="49">
        <v>1</v>
      </c>
      <c r="P1407" s="49">
        <v>0</v>
      </c>
      <c r="Q1407" s="49">
        <v>1</v>
      </c>
      <c r="R1407" s="49">
        <v>1</v>
      </c>
      <c r="S1407" s="49">
        <v>1</v>
      </c>
      <c r="T1407" s="49">
        <v>1</v>
      </c>
      <c r="U1407" s="49">
        <v>1</v>
      </c>
      <c r="V1407" s="67" t="s">
        <v>4467</v>
      </c>
      <c r="W140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07" t="str">
        <f>IF(cto1255AMCO3[[#This Row],[Calificacion]]=1,"Aprobado","Subsanar")</f>
        <v>Subsanar</v>
      </c>
    </row>
    <row r="1408" spans="1:24" customFormat="1">
      <c r="A1408">
        <v>1407</v>
      </c>
      <c r="B1408" t="s">
        <v>4594</v>
      </c>
      <c r="C1408" s="13" t="s">
        <v>4595</v>
      </c>
      <c r="D1408" t="s">
        <v>1624</v>
      </c>
      <c r="E1408" s="26" t="s">
        <v>4596</v>
      </c>
      <c r="F1408" s="6">
        <v>56</v>
      </c>
      <c r="G1408" s="6">
        <v>55.701309000000002</v>
      </c>
      <c r="H1408" s="49">
        <v>56</v>
      </c>
      <c r="I1408" s="4">
        <f t="shared" si="69"/>
        <v>0</v>
      </c>
      <c r="J1408" s="10">
        <f t="shared" si="70"/>
        <v>7.0000000000000007E-2</v>
      </c>
      <c r="K1408" t="str">
        <f t="shared" si="71"/>
        <v>Dentro del rango</v>
      </c>
      <c r="L1408" s="49">
        <v>1</v>
      </c>
      <c r="M1408" s="49">
        <v>1</v>
      </c>
      <c r="N1408" s="49">
        <v>1</v>
      </c>
      <c r="O1408" s="49">
        <v>1</v>
      </c>
      <c r="P1408" s="49">
        <v>0</v>
      </c>
      <c r="Q1408" s="49">
        <v>1</v>
      </c>
      <c r="R1408" s="49">
        <v>1</v>
      </c>
      <c r="S1408" s="49">
        <v>1</v>
      </c>
      <c r="T1408" s="49">
        <v>1</v>
      </c>
      <c r="U1408" s="49">
        <v>1</v>
      </c>
      <c r="V1408" s="67" t="s">
        <v>4467</v>
      </c>
      <c r="W140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08" t="str">
        <f>IF(cto1255AMCO3[[#This Row],[Calificacion]]=1,"Aprobado","Subsanar")</f>
        <v>Subsanar</v>
      </c>
    </row>
    <row r="1409" spans="1:24" customFormat="1">
      <c r="A1409">
        <v>1408</v>
      </c>
      <c r="B1409" t="s">
        <v>4597</v>
      </c>
      <c r="C1409" s="13" t="s">
        <v>4598</v>
      </c>
      <c r="D1409" t="s">
        <v>1624</v>
      </c>
      <c r="E1409" s="26" t="s">
        <v>4599</v>
      </c>
      <c r="F1409" s="6">
        <v>63</v>
      </c>
      <c r="G1409" s="6">
        <v>63.350631</v>
      </c>
      <c r="H1409" s="49">
        <v>63</v>
      </c>
      <c r="I1409" s="4">
        <f t="shared" si="69"/>
        <v>0</v>
      </c>
      <c r="J1409" s="10">
        <f t="shared" si="70"/>
        <v>7.0000000000000007E-2</v>
      </c>
      <c r="K1409" t="str">
        <f t="shared" si="71"/>
        <v>Dentro del rango</v>
      </c>
      <c r="L1409" s="49">
        <v>1</v>
      </c>
      <c r="M1409" s="49">
        <v>1</v>
      </c>
      <c r="N1409" s="49">
        <v>1</v>
      </c>
      <c r="O1409" s="49">
        <v>1</v>
      </c>
      <c r="P1409" s="49">
        <v>0</v>
      </c>
      <c r="Q1409" s="49">
        <v>1</v>
      </c>
      <c r="R1409" s="49">
        <v>1</v>
      </c>
      <c r="S1409" s="49">
        <v>1</v>
      </c>
      <c r="T1409" s="49">
        <v>1</v>
      </c>
      <c r="U1409" s="49">
        <v>1</v>
      </c>
      <c r="V1409" s="67" t="s">
        <v>4467</v>
      </c>
      <c r="W140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09" t="str">
        <f>IF(cto1255AMCO3[[#This Row],[Calificacion]]=1,"Aprobado","Subsanar")</f>
        <v>Subsanar</v>
      </c>
    </row>
    <row r="1410" spans="1:24" customFormat="1">
      <c r="A1410">
        <v>1409</v>
      </c>
      <c r="B1410" t="s">
        <v>4600</v>
      </c>
      <c r="C1410" s="13" t="s">
        <v>4601</v>
      </c>
      <c r="D1410" t="s">
        <v>1624</v>
      </c>
      <c r="E1410" s="26" t="s">
        <v>4602</v>
      </c>
      <c r="F1410" s="6">
        <v>58</v>
      </c>
      <c r="G1410" s="6">
        <v>57.885325999999999</v>
      </c>
      <c r="H1410" s="49">
        <v>58</v>
      </c>
      <c r="I1410" s="4">
        <f t="shared" si="69"/>
        <v>0</v>
      </c>
      <c r="J1410" s="10">
        <f t="shared" si="70"/>
        <v>7.0000000000000007E-2</v>
      </c>
      <c r="K1410" t="str">
        <f t="shared" si="71"/>
        <v>Dentro del rango</v>
      </c>
      <c r="L1410" s="49">
        <v>1</v>
      </c>
      <c r="M1410" s="49">
        <v>1</v>
      </c>
      <c r="N1410" s="49">
        <v>1</v>
      </c>
      <c r="O1410" s="49">
        <v>1</v>
      </c>
      <c r="P1410" s="49">
        <v>0</v>
      </c>
      <c r="Q1410" s="49">
        <v>1</v>
      </c>
      <c r="R1410" s="49">
        <v>1</v>
      </c>
      <c r="S1410" s="49">
        <v>1</v>
      </c>
      <c r="T1410" s="49">
        <v>1</v>
      </c>
      <c r="U1410" s="49">
        <v>1</v>
      </c>
      <c r="V1410" s="67" t="s">
        <v>4467</v>
      </c>
      <c r="W141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10" t="str">
        <f>IF(cto1255AMCO3[[#This Row],[Calificacion]]=1,"Aprobado","Subsanar")</f>
        <v>Subsanar</v>
      </c>
    </row>
    <row r="1411" spans="1:24" customFormat="1">
      <c r="A1411">
        <v>1410</v>
      </c>
      <c r="B1411" t="s">
        <v>4603</v>
      </c>
      <c r="C1411" s="13" t="s">
        <v>4604</v>
      </c>
      <c r="D1411" t="s">
        <v>1624</v>
      </c>
      <c r="E1411" s="26" t="s">
        <v>4605</v>
      </c>
      <c r="F1411" s="6">
        <v>60</v>
      </c>
      <c r="G1411" s="6">
        <v>59.594248999999998</v>
      </c>
      <c r="H1411" s="49">
        <v>60</v>
      </c>
      <c r="I1411" s="4">
        <f t="shared" si="69"/>
        <v>0</v>
      </c>
      <c r="J1411" s="10">
        <f t="shared" si="70"/>
        <v>7.0000000000000007E-2</v>
      </c>
      <c r="K1411" t="str">
        <f t="shared" si="71"/>
        <v>Dentro del rango</v>
      </c>
      <c r="L1411" s="49">
        <v>1</v>
      </c>
      <c r="M1411" s="49">
        <v>1</v>
      </c>
      <c r="N1411" s="49">
        <v>1</v>
      </c>
      <c r="O1411" s="49">
        <v>1</v>
      </c>
      <c r="P1411" s="49">
        <v>0</v>
      </c>
      <c r="Q1411" s="49">
        <v>1</v>
      </c>
      <c r="R1411" s="49">
        <v>1</v>
      </c>
      <c r="S1411" s="49">
        <v>1</v>
      </c>
      <c r="T1411" s="49">
        <v>1</v>
      </c>
      <c r="U1411" s="49">
        <v>1</v>
      </c>
      <c r="V1411" s="67" t="s">
        <v>4467</v>
      </c>
      <c r="W141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11" t="str">
        <f>IF(cto1255AMCO3[[#This Row],[Calificacion]]=1,"Aprobado","Subsanar")</f>
        <v>Subsanar</v>
      </c>
    </row>
    <row r="1412" spans="1:24" customFormat="1">
      <c r="A1412">
        <v>1411</v>
      </c>
      <c r="B1412" t="s">
        <v>4606</v>
      </c>
      <c r="C1412" s="13" t="s">
        <v>4607</v>
      </c>
      <c r="D1412" t="s">
        <v>1624</v>
      </c>
      <c r="E1412" s="26" t="s">
        <v>4608</v>
      </c>
      <c r="F1412" s="6">
        <v>59</v>
      </c>
      <c r="G1412" s="6">
        <v>59.133870999999999</v>
      </c>
      <c r="H1412" s="49">
        <v>59</v>
      </c>
      <c r="I1412" s="4">
        <f t="shared" si="69"/>
        <v>0</v>
      </c>
      <c r="J1412" s="10">
        <f t="shared" si="70"/>
        <v>7.0000000000000007E-2</v>
      </c>
      <c r="K1412" t="str">
        <f t="shared" si="71"/>
        <v>Dentro del rango</v>
      </c>
      <c r="L1412" s="49">
        <v>1</v>
      </c>
      <c r="M1412" s="49">
        <v>1</v>
      </c>
      <c r="N1412" s="49">
        <v>1</v>
      </c>
      <c r="O1412" s="49">
        <v>1</v>
      </c>
      <c r="P1412" s="49">
        <v>0</v>
      </c>
      <c r="Q1412" s="49">
        <v>1</v>
      </c>
      <c r="R1412" s="49">
        <v>1</v>
      </c>
      <c r="S1412" s="49">
        <v>1</v>
      </c>
      <c r="T1412" s="49">
        <v>1</v>
      </c>
      <c r="U1412" s="49">
        <v>1</v>
      </c>
      <c r="V1412" s="67" t="s">
        <v>4467</v>
      </c>
      <c r="W141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12" t="str">
        <f>IF(cto1255AMCO3[[#This Row],[Calificacion]]=1,"Aprobado","Subsanar")</f>
        <v>Subsanar</v>
      </c>
    </row>
    <row r="1413" spans="1:24" customFormat="1">
      <c r="A1413">
        <v>1412</v>
      </c>
      <c r="B1413" t="s">
        <v>4609</v>
      </c>
      <c r="C1413" s="13" t="s">
        <v>4610</v>
      </c>
      <c r="D1413" t="s">
        <v>1624</v>
      </c>
      <c r="E1413" s="26" t="s">
        <v>4611</v>
      </c>
      <c r="F1413" s="6">
        <v>57</v>
      </c>
      <c r="G1413" s="6">
        <v>56.984597999999998</v>
      </c>
      <c r="H1413" s="49">
        <v>57</v>
      </c>
      <c r="I1413" s="4">
        <f t="shared" si="69"/>
        <v>0</v>
      </c>
      <c r="J1413" s="10">
        <f t="shared" si="70"/>
        <v>7.0000000000000007E-2</v>
      </c>
      <c r="K1413" t="str">
        <f t="shared" si="71"/>
        <v>Dentro del rango</v>
      </c>
      <c r="L1413" s="49">
        <v>1</v>
      </c>
      <c r="M1413" s="49">
        <v>1</v>
      </c>
      <c r="N1413" s="49">
        <v>1</v>
      </c>
      <c r="O1413" s="49">
        <v>1</v>
      </c>
      <c r="P1413" s="49">
        <v>0</v>
      </c>
      <c r="Q1413" s="49">
        <v>1</v>
      </c>
      <c r="R1413" s="49">
        <v>1</v>
      </c>
      <c r="S1413" s="49">
        <v>1</v>
      </c>
      <c r="T1413" s="49">
        <v>1</v>
      </c>
      <c r="U1413" s="49">
        <v>1</v>
      </c>
      <c r="V1413" s="67" t="s">
        <v>4467</v>
      </c>
      <c r="W141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13" t="str">
        <f>IF(cto1255AMCO3[[#This Row],[Calificacion]]=1,"Aprobado","Subsanar")</f>
        <v>Subsanar</v>
      </c>
    </row>
    <row r="1414" spans="1:24" customFormat="1">
      <c r="A1414">
        <v>1413</v>
      </c>
      <c r="B1414" t="s">
        <v>4612</v>
      </c>
      <c r="C1414" s="13" t="s">
        <v>4613</v>
      </c>
      <c r="D1414" t="s">
        <v>1624</v>
      </c>
      <c r="E1414" s="26" t="s">
        <v>4614</v>
      </c>
      <c r="F1414" s="6">
        <v>61</v>
      </c>
      <c r="G1414" s="6">
        <v>61.483494999999998</v>
      </c>
      <c r="H1414" s="49">
        <v>61</v>
      </c>
      <c r="I1414" s="4">
        <f t="shared" si="69"/>
        <v>0</v>
      </c>
      <c r="J1414" s="10">
        <f t="shared" si="70"/>
        <v>7.0000000000000007E-2</v>
      </c>
      <c r="K1414" t="str">
        <f t="shared" si="71"/>
        <v>Dentro del rango</v>
      </c>
      <c r="L1414" s="49">
        <v>1</v>
      </c>
      <c r="M1414" s="49">
        <v>1</v>
      </c>
      <c r="N1414" s="49">
        <v>1</v>
      </c>
      <c r="O1414" s="49">
        <v>1</v>
      </c>
      <c r="P1414" s="49">
        <v>0</v>
      </c>
      <c r="Q1414" s="49">
        <v>1</v>
      </c>
      <c r="R1414" s="49">
        <v>1</v>
      </c>
      <c r="S1414" s="49">
        <v>1</v>
      </c>
      <c r="T1414" s="49">
        <v>1</v>
      </c>
      <c r="U1414" s="49">
        <v>1</v>
      </c>
      <c r="V1414" s="67" t="s">
        <v>4467</v>
      </c>
      <c r="W141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14" t="str">
        <f>IF(cto1255AMCO3[[#This Row],[Calificacion]]=1,"Aprobado","Subsanar")</f>
        <v>Subsanar</v>
      </c>
    </row>
    <row r="1415" spans="1:24" customFormat="1">
      <c r="A1415">
        <v>1414</v>
      </c>
      <c r="B1415" t="s">
        <v>4615</v>
      </c>
      <c r="C1415" s="13" t="s">
        <v>4616</v>
      </c>
      <c r="D1415" t="s">
        <v>1624</v>
      </c>
      <c r="E1415" s="26" t="s">
        <v>4617</v>
      </c>
      <c r="F1415" s="6">
        <v>59</v>
      </c>
      <c r="G1415" s="6">
        <v>59.353065999999998</v>
      </c>
      <c r="H1415" s="49">
        <v>59</v>
      </c>
      <c r="I1415" s="4">
        <f t="shared" si="69"/>
        <v>0</v>
      </c>
      <c r="J1415" s="10">
        <f t="shared" si="70"/>
        <v>7.0000000000000007E-2</v>
      </c>
      <c r="K1415" t="str">
        <f t="shared" si="71"/>
        <v>Dentro del rango</v>
      </c>
      <c r="L1415" s="49">
        <v>1</v>
      </c>
      <c r="M1415" s="49">
        <v>1</v>
      </c>
      <c r="N1415" s="49">
        <v>1</v>
      </c>
      <c r="O1415" s="49">
        <v>1</v>
      </c>
      <c r="P1415" s="49">
        <v>0</v>
      </c>
      <c r="Q1415" s="49">
        <v>1</v>
      </c>
      <c r="R1415" s="49">
        <v>1</v>
      </c>
      <c r="S1415" s="49">
        <v>1</v>
      </c>
      <c r="T1415" s="49">
        <v>1</v>
      </c>
      <c r="U1415" s="49">
        <v>1</v>
      </c>
      <c r="V1415" s="67" t="s">
        <v>4467</v>
      </c>
      <c r="W141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15" t="str">
        <f>IF(cto1255AMCO3[[#This Row],[Calificacion]]=1,"Aprobado","Subsanar")</f>
        <v>Subsanar</v>
      </c>
    </row>
    <row r="1416" spans="1:24" customFormat="1">
      <c r="A1416">
        <v>1415</v>
      </c>
      <c r="B1416" t="s">
        <v>4618</v>
      </c>
      <c r="C1416" s="13" t="s">
        <v>4619</v>
      </c>
      <c r="D1416" t="s">
        <v>1624</v>
      </c>
      <c r="E1416" s="26" t="s">
        <v>4620</v>
      </c>
      <c r="F1416" s="6">
        <v>58</v>
      </c>
      <c r="G1416" s="6">
        <v>57.97242</v>
      </c>
      <c r="H1416" s="49">
        <v>58</v>
      </c>
      <c r="I1416" s="4">
        <f t="shared" si="69"/>
        <v>0</v>
      </c>
      <c r="J1416" s="10">
        <f t="shared" si="70"/>
        <v>7.0000000000000007E-2</v>
      </c>
      <c r="K1416" t="str">
        <f t="shared" si="71"/>
        <v>Dentro del rango</v>
      </c>
      <c r="L1416" s="49">
        <v>1</v>
      </c>
      <c r="M1416" s="49">
        <v>1</v>
      </c>
      <c r="N1416" s="49">
        <v>1</v>
      </c>
      <c r="O1416" s="49">
        <v>1</v>
      </c>
      <c r="P1416" s="49">
        <v>0</v>
      </c>
      <c r="Q1416" s="49">
        <v>1</v>
      </c>
      <c r="R1416" s="49">
        <v>1</v>
      </c>
      <c r="S1416" s="49">
        <v>1</v>
      </c>
      <c r="T1416" s="49">
        <v>1</v>
      </c>
      <c r="U1416" s="49">
        <v>1</v>
      </c>
      <c r="V1416" s="67" t="s">
        <v>4467</v>
      </c>
      <c r="W141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16" t="str">
        <f>IF(cto1255AMCO3[[#This Row],[Calificacion]]=1,"Aprobado","Subsanar")</f>
        <v>Subsanar</v>
      </c>
    </row>
    <row r="1417" spans="1:24" customFormat="1">
      <c r="A1417">
        <v>1416</v>
      </c>
      <c r="B1417" t="s">
        <v>4621</v>
      </c>
      <c r="C1417" s="13" t="s">
        <v>4622</v>
      </c>
      <c r="D1417" t="s">
        <v>1624</v>
      </c>
      <c r="E1417" s="26" t="s">
        <v>4623</v>
      </c>
      <c r="F1417" s="6">
        <v>59</v>
      </c>
      <c r="G1417" s="6">
        <v>59.330145999999999</v>
      </c>
      <c r="H1417" s="49">
        <v>59</v>
      </c>
      <c r="I1417" s="4">
        <f t="shared" si="69"/>
        <v>0</v>
      </c>
      <c r="J1417" s="10">
        <f t="shared" si="70"/>
        <v>7.0000000000000007E-2</v>
      </c>
      <c r="K1417" t="str">
        <f t="shared" si="71"/>
        <v>Dentro del rango</v>
      </c>
      <c r="L1417" s="49">
        <v>1</v>
      </c>
      <c r="M1417" s="49">
        <v>1</v>
      </c>
      <c r="N1417" s="49">
        <v>1</v>
      </c>
      <c r="O1417" s="49">
        <v>1</v>
      </c>
      <c r="P1417" s="49">
        <v>0</v>
      </c>
      <c r="Q1417" s="49">
        <v>1</v>
      </c>
      <c r="R1417" s="49">
        <v>1</v>
      </c>
      <c r="S1417" s="49">
        <v>1</v>
      </c>
      <c r="T1417" s="49">
        <v>1</v>
      </c>
      <c r="U1417" s="49">
        <v>1</v>
      </c>
      <c r="V1417" s="67" t="s">
        <v>4467</v>
      </c>
      <c r="W141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17" t="str">
        <f>IF(cto1255AMCO3[[#This Row],[Calificacion]]=1,"Aprobado","Subsanar")</f>
        <v>Subsanar</v>
      </c>
    </row>
    <row r="1418" spans="1:24" customFormat="1">
      <c r="A1418">
        <v>1417</v>
      </c>
      <c r="B1418" t="s">
        <v>4624</v>
      </c>
      <c r="C1418" s="13" t="s">
        <v>4625</v>
      </c>
      <c r="D1418" t="s">
        <v>1624</v>
      </c>
      <c r="E1418" s="26" t="s">
        <v>4626</v>
      </c>
      <c r="F1418" s="6">
        <v>60</v>
      </c>
      <c r="G1418" s="6">
        <v>59.588428999999998</v>
      </c>
      <c r="H1418" s="49">
        <v>60</v>
      </c>
      <c r="I1418" s="4">
        <f t="shared" si="69"/>
        <v>0</v>
      </c>
      <c r="J1418" s="10">
        <f t="shared" si="70"/>
        <v>7.0000000000000007E-2</v>
      </c>
      <c r="K1418" t="str">
        <f t="shared" si="71"/>
        <v>Dentro del rango</v>
      </c>
      <c r="L1418" s="49">
        <v>1</v>
      </c>
      <c r="M1418" s="49">
        <v>1</v>
      </c>
      <c r="N1418" s="49">
        <v>1</v>
      </c>
      <c r="O1418" s="49">
        <v>1</v>
      </c>
      <c r="P1418" s="49">
        <v>0</v>
      </c>
      <c r="Q1418" s="49">
        <v>1</v>
      </c>
      <c r="R1418" s="49">
        <v>1</v>
      </c>
      <c r="S1418" s="49">
        <v>1</v>
      </c>
      <c r="T1418" s="49">
        <v>1</v>
      </c>
      <c r="U1418" s="49">
        <v>1</v>
      </c>
      <c r="V1418" s="67" t="s">
        <v>4467</v>
      </c>
      <c r="W141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18" t="str">
        <f>IF(cto1255AMCO3[[#This Row],[Calificacion]]=1,"Aprobado","Subsanar")</f>
        <v>Subsanar</v>
      </c>
    </row>
    <row r="1419" spans="1:24" customFormat="1">
      <c r="A1419">
        <v>1418</v>
      </c>
      <c r="B1419" t="s">
        <v>4627</v>
      </c>
      <c r="C1419" s="13" t="s">
        <v>4628</v>
      </c>
      <c r="D1419" t="s">
        <v>1624</v>
      </c>
      <c r="E1419" s="26" t="s">
        <v>4629</v>
      </c>
      <c r="F1419" s="6">
        <v>60</v>
      </c>
      <c r="G1419" s="6">
        <v>59.551907</v>
      </c>
      <c r="H1419" s="49">
        <v>60</v>
      </c>
      <c r="I1419" s="4">
        <f t="shared" si="69"/>
        <v>0</v>
      </c>
      <c r="J1419" s="10">
        <f t="shared" si="70"/>
        <v>7.0000000000000007E-2</v>
      </c>
      <c r="K1419" t="str">
        <f t="shared" si="71"/>
        <v>Dentro del rango</v>
      </c>
      <c r="L1419" s="49">
        <v>1</v>
      </c>
      <c r="M1419" s="49">
        <v>1</v>
      </c>
      <c r="N1419" s="49">
        <v>1</v>
      </c>
      <c r="O1419" s="49">
        <v>1</v>
      </c>
      <c r="P1419" s="49">
        <v>0</v>
      </c>
      <c r="Q1419" s="49">
        <v>1</v>
      </c>
      <c r="R1419" s="49">
        <v>1</v>
      </c>
      <c r="S1419" s="49">
        <v>1</v>
      </c>
      <c r="T1419" s="49">
        <v>1</v>
      </c>
      <c r="U1419" s="49">
        <v>1</v>
      </c>
      <c r="V1419" s="67" t="s">
        <v>4467</v>
      </c>
      <c r="W141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19" t="str">
        <f>IF(cto1255AMCO3[[#This Row],[Calificacion]]=1,"Aprobado","Subsanar")</f>
        <v>Subsanar</v>
      </c>
    </row>
    <row r="1420" spans="1:24" customFormat="1">
      <c r="A1420">
        <v>1419</v>
      </c>
      <c r="B1420" t="s">
        <v>4630</v>
      </c>
      <c r="C1420" s="13" t="s">
        <v>4631</v>
      </c>
      <c r="D1420" t="s">
        <v>1624</v>
      </c>
      <c r="E1420" s="26" t="s">
        <v>4632</v>
      </c>
      <c r="F1420" s="6">
        <v>61</v>
      </c>
      <c r="G1420" s="6">
        <v>60.595784999999999</v>
      </c>
      <c r="H1420" s="49">
        <v>61</v>
      </c>
      <c r="I1420" s="4">
        <f t="shared" si="69"/>
        <v>0</v>
      </c>
      <c r="J1420" s="10">
        <f t="shared" si="70"/>
        <v>7.0000000000000007E-2</v>
      </c>
      <c r="K1420" t="str">
        <f t="shared" si="71"/>
        <v>Dentro del rango</v>
      </c>
      <c r="L1420" s="49">
        <v>1</v>
      </c>
      <c r="M1420" s="49">
        <v>1</v>
      </c>
      <c r="N1420" s="49">
        <v>1</v>
      </c>
      <c r="O1420" s="49">
        <v>1</v>
      </c>
      <c r="P1420" s="49">
        <v>0</v>
      </c>
      <c r="Q1420" s="49">
        <v>1</v>
      </c>
      <c r="R1420" s="49">
        <v>1</v>
      </c>
      <c r="S1420" s="49">
        <v>1</v>
      </c>
      <c r="T1420" s="49">
        <v>1</v>
      </c>
      <c r="U1420" s="49">
        <v>1</v>
      </c>
      <c r="V1420" s="67" t="s">
        <v>4467</v>
      </c>
      <c r="W142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20" t="str">
        <f>IF(cto1255AMCO3[[#This Row],[Calificacion]]=1,"Aprobado","Subsanar")</f>
        <v>Subsanar</v>
      </c>
    </row>
    <row r="1421" spans="1:24" customFormat="1">
      <c r="A1421">
        <v>1420</v>
      </c>
      <c r="B1421" t="s">
        <v>4633</v>
      </c>
      <c r="C1421" s="13" t="s">
        <v>4634</v>
      </c>
      <c r="D1421" t="s">
        <v>1624</v>
      </c>
      <c r="E1421" s="26" t="s">
        <v>4635</v>
      </c>
      <c r="F1421" s="6">
        <v>56</v>
      </c>
      <c r="G1421" s="6">
        <v>56.318835</v>
      </c>
      <c r="H1421" s="49">
        <v>56</v>
      </c>
      <c r="I1421" s="4">
        <f t="shared" si="69"/>
        <v>0</v>
      </c>
      <c r="J1421" s="10">
        <f t="shared" si="70"/>
        <v>7.0000000000000007E-2</v>
      </c>
      <c r="K1421" t="str">
        <f t="shared" si="71"/>
        <v>Dentro del rango</v>
      </c>
      <c r="L1421" s="49">
        <v>1</v>
      </c>
      <c r="M1421" s="49">
        <v>1</v>
      </c>
      <c r="N1421" s="49">
        <v>1</v>
      </c>
      <c r="O1421" s="49">
        <v>1</v>
      </c>
      <c r="P1421" s="49">
        <v>0</v>
      </c>
      <c r="Q1421" s="49">
        <v>1</v>
      </c>
      <c r="R1421" s="49">
        <v>1</v>
      </c>
      <c r="S1421" s="49">
        <v>1</v>
      </c>
      <c r="T1421" s="49">
        <v>1</v>
      </c>
      <c r="U1421" s="49">
        <v>1</v>
      </c>
      <c r="V1421" s="67" t="s">
        <v>4467</v>
      </c>
      <c r="W14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21" t="str">
        <f>IF(cto1255AMCO3[[#This Row],[Calificacion]]=1,"Aprobado","Subsanar")</f>
        <v>Subsanar</v>
      </c>
    </row>
    <row r="1422" spans="1:24" customFormat="1">
      <c r="A1422">
        <v>1421</v>
      </c>
      <c r="B1422" t="s">
        <v>4636</v>
      </c>
      <c r="C1422" s="13" t="s">
        <v>4637</v>
      </c>
      <c r="D1422" t="s">
        <v>1624</v>
      </c>
      <c r="E1422" s="26" t="s">
        <v>4638</v>
      </c>
      <c r="F1422" s="6">
        <v>58</v>
      </c>
      <c r="G1422" s="6">
        <v>58.453327999999999</v>
      </c>
      <c r="H1422" s="49">
        <v>58</v>
      </c>
      <c r="I1422" s="4">
        <f t="shared" si="69"/>
        <v>0</v>
      </c>
      <c r="J1422" s="10">
        <f t="shared" si="70"/>
        <v>7.0000000000000007E-2</v>
      </c>
      <c r="K1422" t="str">
        <f t="shared" si="71"/>
        <v>Dentro del rango</v>
      </c>
      <c r="L1422" s="49">
        <v>1</v>
      </c>
      <c r="M1422" s="49">
        <v>1</v>
      </c>
      <c r="N1422" s="49">
        <v>1</v>
      </c>
      <c r="O1422" s="49">
        <v>1</v>
      </c>
      <c r="P1422" s="49">
        <v>0</v>
      </c>
      <c r="Q1422" s="49">
        <v>1</v>
      </c>
      <c r="R1422" s="49">
        <v>1</v>
      </c>
      <c r="S1422" s="49">
        <v>1</v>
      </c>
      <c r="T1422" s="49">
        <v>1</v>
      </c>
      <c r="U1422" s="49">
        <v>1</v>
      </c>
      <c r="V1422" s="67" t="s">
        <v>4467</v>
      </c>
      <c r="W142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22" t="str">
        <f>IF(cto1255AMCO3[[#This Row],[Calificacion]]=1,"Aprobado","Subsanar")</f>
        <v>Subsanar</v>
      </c>
    </row>
    <row r="1423" spans="1:24" customFormat="1">
      <c r="A1423">
        <v>1422</v>
      </c>
      <c r="B1423" t="s">
        <v>4639</v>
      </c>
      <c r="C1423" s="13" t="s">
        <v>4640</v>
      </c>
      <c r="D1423" t="s">
        <v>1624</v>
      </c>
      <c r="E1423" s="26" t="s">
        <v>4641</v>
      </c>
      <c r="F1423" s="6">
        <v>58</v>
      </c>
      <c r="G1423" s="6">
        <v>58.326248999999997</v>
      </c>
      <c r="H1423" s="49">
        <v>58</v>
      </c>
      <c r="I1423" s="4">
        <f t="shared" si="69"/>
        <v>0</v>
      </c>
      <c r="J1423" s="10">
        <f t="shared" si="70"/>
        <v>7.0000000000000007E-2</v>
      </c>
      <c r="K1423" t="str">
        <f t="shared" si="71"/>
        <v>Dentro del rango</v>
      </c>
      <c r="L1423" s="49">
        <v>1</v>
      </c>
      <c r="M1423" s="49">
        <v>1</v>
      </c>
      <c r="N1423" s="49">
        <v>1</v>
      </c>
      <c r="O1423" s="49">
        <v>1</v>
      </c>
      <c r="P1423" s="49">
        <v>0</v>
      </c>
      <c r="Q1423" s="49">
        <v>1</v>
      </c>
      <c r="R1423" s="49">
        <v>1</v>
      </c>
      <c r="S1423" s="49">
        <v>1</v>
      </c>
      <c r="T1423" s="49">
        <v>1</v>
      </c>
      <c r="U1423" s="49">
        <v>1</v>
      </c>
      <c r="V1423" s="67" t="s">
        <v>4467</v>
      </c>
      <c r="W142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23" t="str">
        <f>IF(cto1255AMCO3[[#This Row],[Calificacion]]=1,"Aprobado","Subsanar")</f>
        <v>Subsanar</v>
      </c>
    </row>
    <row r="1424" spans="1:24" customFormat="1">
      <c r="A1424">
        <v>1423</v>
      </c>
      <c r="B1424" t="s">
        <v>4642</v>
      </c>
      <c r="C1424" s="13" t="s">
        <v>4643</v>
      </c>
      <c r="D1424" t="s">
        <v>1624</v>
      </c>
      <c r="E1424" s="26" t="s">
        <v>4644</v>
      </c>
      <c r="F1424" s="6">
        <v>57</v>
      </c>
      <c r="G1424" s="6">
        <v>57.366717999999999</v>
      </c>
      <c r="H1424" s="49">
        <v>57</v>
      </c>
      <c r="I1424" s="4">
        <f t="shared" si="69"/>
        <v>0</v>
      </c>
      <c r="J1424" s="10">
        <f t="shared" si="70"/>
        <v>7.0000000000000007E-2</v>
      </c>
      <c r="K1424" t="str">
        <f t="shared" si="71"/>
        <v>Dentro del rango</v>
      </c>
      <c r="L1424" s="49">
        <v>1</v>
      </c>
      <c r="M1424" s="49">
        <v>1</v>
      </c>
      <c r="N1424" s="49">
        <v>1</v>
      </c>
      <c r="O1424" s="49">
        <v>1</v>
      </c>
      <c r="P1424" s="49">
        <v>0</v>
      </c>
      <c r="Q1424" s="49">
        <v>1</v>
      </c>
      <c r="R1424" s="49">
        <v>1</v>
      </c>
      <c r="S1424" s="49">
        <v>1</v>
      </c>
      <c r="T1424" s="49">
        <v>1</v>
      </c>
      <c r="U1424" s="49">
        <v>1</v>
      </c>
      <c r="V1424" s="67" t="s">
        <v>4467</v>
      </c>
      <c r="W142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24" t="str">
        <f>IF(cto1255AMCO3[[#This Row],[Calificacion]]=1,"Aprobado","Subsanar")</f>
        <v>Subsanar</v>
      </c>
    </row>
    <row r="1425" spans="1:24" customFormat="1">
      <c r="A1425">
        <v>1424</v>
      </c>
      <c r="B1425" t="s">
        <v>4645</v>
      </c>
      <c r="C1425" s="13" t="s">
        <v>4646</v>
      </c>
      <c r="D1425" t="s">
        <v>1624</v>
      </c>
      <c r="E1425" s="26" t="s">
        <v>4647</v>
      </c>
      <c r="F1425" s="6">
        <v>59</v>
      </c>
      <c r="G1425" s="6">
        <v>58.613073</v>
      </c>
      <c r="H1425" s="49">
        <v>59</v>
      </c>
      <c r="I1425" s="4">
        <f t="shared" si="69"/>
        <v>0</v>
      </c>
      <c r="J1425" s="10">
        <f t="shared" si="70"/>
        <v>7.0000000000000007E-2</v>
      </c>
      <c r="K1425" t="str">
        <f t="shared" si="71"/>
        <v>Dentro del rango</v>
      </c>
      <c r="L1425" s="49">
        <v>1</v>
      </c>
      <c r="M1425" s="49">
        <v>1</v>
      </c>
      <c r="N1425" s="49">
        <v>1</v>
      </c>
      <c r="O1425" s="49">
        <v>1</v>
      </c>
      <c r="P1425" s="49">
        <v>0</v>
      </c>
      <c r="Q1425" s="49">
        <v>1</v>
      </c>
      <c r="R1425" s="49">
        <v>1</v>
      </c>
      <c r="S1425" s="49">
        <v>1</v>
      </c>
      <c r="T1425" s="49">
        <v>1</v>
      </c>
      <c r="U1425" s="49">
        <v>1</v>
      </c>
      <c r="V1425" s="67" t="s">
        <v>4467</v>
      </c>
      <c r="W142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25" t="str">
        <f>IF(cto1255AMCO3[[#This Row],[Calificacion]]=1,"Aprobado","Subsanar")</f>
        <v>Subsanar</v>
      </c>
    </row>
    <row r="1426" spans="1:24" customFormat="1">
      <c r="A1426">
        <v>1425</v>
      </c>
      <c r="B1426" t="s">
        <v>4648</v>
      </c>
      <c r="C1426" s="13" t="s">
        <v>4649</v>
      </c>
      <c r="D1426" t="s">
        <v>1624</v>
      </c>
      <c r="E1426" s="26" t="s">
        <v>4650</v>
      </c>
      <c r="F1426" s="6">
        <v>59</v>
      </c>
      <c r="G1426" s="6">
        <v>58.527436000000002</v>
      </c>
      <c r="H1426" s="49">
        <v>59</v>
      </c>
      <c r="I1426" s="4">
        <f t="shared" si="69"/>
        <v>0</v>
      </c>
      <c r="J1426" s="10">
        <f t="shared" si="70"/>
        <v>7.0000000000000007E-2</v>
      </c>
      <c r="K1426" t="str">
        <f t="shared" si="71"/>
        <v>Dentro del rango</v>
      </c>
      <c r="L1426" s="49">
        <v>1</v>
      </c>
      <c r="M1426" s="49">
        <v>1</v>
      </c>
      <c r="N1426" s="49">
        <v>1</v>
      </c>
      <c r="O1426" s="49">
        <v>1</v>
      </c>
      <c r="P1426" s="49">
        <v>0</v>
      </c>
      <c r="Q1426" s="49">
        <v>1</v>
      </c>
      <c r="R1426" s="49">
        <v>1</v>
      </c>
      <c r="S1426" s="49">
        <v>1</v>
      </c>
      <c r="T1426" s="49">
        <v>1</v>
      </c>
      <c r="U1426" s="49">
        <v>1</v>
      </c>
      <c r="V1426" s="67" t="s">
        <v>4467</v>
      </c>
      <c r="W142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26" t="str">
        <f>IF(cto1255AMCO3[[#This Row],[Calificacion]]=1,"Aprobado","Subsanar")</f>
        <v>Subsanar</v>
      </c>
    </row>
    <row r="1427" spans="1:24" customFormat="1">
      <c r="A1427">
        <v>1426</v>
      </c>
      <c r="B1427" t="s">
        <v>4651</v>
      </c>
      <c r="C1427" s="13" t="s">
        <v>4652</v>
      </c>
      <c r="D1427" t="s">
        <v>1624</v>
      </c>
      <c r="E1427" s="26" t="s">
        <v>4653</v>
      </c>
      <c r="F1427" s="6">
        <v>58</v>
      </c>
      <c r="G1427" s="6">
        <v>57.663342999999998</v>
      </c>
      <c r="H1427" s="49">
        <v>58</v>
      </c>
      <c r="I1427" s="4">
        <f t="shared" si="69"/>
        <v>0</v>
      </c>
      <c r="J1427" s="10">
        <f t="shared" si="70"/>
        <v>7.0000000000000007E-2</v>
      </c>
      <c r="K1427" t="str">
        <f t="shared" si="71"/>
        <v>Dentro del rango</v>
      </c>
      <c r="L1427" s="49">
        <v>1</v>
      </c>
      <c r="M1427" s="49">
        <v>1</v>
      </c>
      <c r="N1427" s="49">
        <v>1</v>
      </c>
      <c r="O1427" s="49">
        <v>1</v>
      </c>
      <c r="P1427" s="49">
        <v>0</v>
      </c>
      <c r="Q1427" s="49">
        <v>1</v>
      </c>
      <c r="R1427" s="49">
        <v>1</v>
      </c>
      <c r="S1427" s="49">
        <v>1</v>
      </c>
      <c r="T1427" s="49">
        <v>1</v>
      </c>
      <c r="U1427" s="49">
        <v>1</v>
      </c>
      <c r="V1427" s="67" t="s">
        <v>4467</v>
      </c>
      <c r="W142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27" t="str">
        <f>IF(cto1255AMCO3[[#This Row],[Calificacion]]=1,"Aprobado","Subsanar")</f>
        <v>Subsanar</v>
      </c>
    </row>
    <row r="1428" spans="1:24" customFormat="1">
      <c r="A1428">
        <v>1427</v>
      </c>
      <c r="B1428" t="s">
        <v>4654</v>
      </c>
      <c r="C1428" s="13" t="s">
        <v>4655</v>
      </c>
      <c r="D1428" t="s">
        <v>1624</v>
      </c>
      <c r="E1428" s="26" t="s">
        <v>4656</v>
      </c>
      <c r="F1428" s="6">
        <v>58</v>
      </c>
      <c r="G1428" s="6">
        <v>58.298985000000002</v>
      </c>
      <c r="H1428" s="49">
        <v>58</v>
      </c>
      <c r="I1428" s="4">
        <f t="shared" si="69"/>
        <v>0</v>
      </c>
      <c r="J1428" s="10">
        <f t="shared" si="70"/>
        <v>7.0000000000000007E-2</v>
      </c>
      <c r="K1428" t="str">
        <f t="shared" si="71"/>
        <v>Dentro del rango</v>
      </c>
      <c r="L1428" s="49">
        <v>1</v>
      </c>
      <c r="M1428" s="49">
        <v>1</v>
      </c>
      <c r="N1428" s="49">
        <v>1</v>
      </c>
      <c r="O1428" s="49">
        <v>1</v>
      </c>
      <c r="P1428" s="49">
        <v>0</v>
      </c>
      <c r="Q1428" s="49">
        <v>1</v>
      </c>
      <c r="R1428" s="49">
        <v>1</v>
      </c>
      <c r="S1428" s="49">
        <v>1</v>
      </c>
      <c r="T1428" s="49">
        <v>1</v>
      </c>
      <c r="U1428" s="49">
        <v>1</v>
      </c>
      <c r="V1428" s="67" t="s">
        <v>4467</v>
      </c>
      <c r="W142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28" t="str">
        <f>IF(cto1255AMCO3[[#This Row],[Calificacion]]=1,"Aprobado","Subsanar")</f>
        <v>Subsanar</v>
      </c>
    </row>
    <row r="1429" spans="1:24" customFormat="1">
      <c r="A1429">
        <v>1428</v>
      </c>
      <c r="B1429" t="s">
        <v>4657</v>
      </c>
      <c r="C1429" s="13" t="s">
        <v>4658</v>
      </c>
      <c r="D1429" t="s">
        <v>1624</v>
      </c>
      <c r="E1429" s="26" t="s">
        <v>4659</v>
      </c>
      <c r="F1429" s="6">
        <v>57</v>
      </c>
      <c r="G1429" s="6">
        <v>58.504756</v>
      </c>
      <c r="H1429" s="49">
        <v>57</v>
      </c>
      <c r="I1429" s="4">
        <f t="shared" si="69"/>
        <v>0</v>
      </c>
      <c r="J1429" s="10">
        <f t="shared" si="70"/>
        <v>7.0000000000000007E-2</v>
      </c>
      <c r="K1429" t="str">
        <f t="shared" si="71"/>
        <v>Dentro del rango</v>
      </c>
      <c r="L1429" s="49">
        <v>1</v>
      </c>
      <c r="M1429" s="49">
        <v>1</v>
      </c>
      <c r="N1429" s="49">
        <v>1</v>
      </c>
      <c r="O1429" s="49">
        <v>1</v>
      </c>
      <c r="P1429" s="49">
        <v>0</v>
      </c>
      <c r="Q1429" s="49">
        <v>1</v>
      </c>
      <c r="R1429" s="49">
        <v>1</v>
      </c>
      <c r="S1429" s="49">
        <v>1</v>
      </c>
      <c r="T1429" s="49">
        <v>1</v>
      </c>
      <c r="U1429" s="49">
        <v>1</v>
      </c>
      <c r="V1429" s="67" t="s">
        <v>4467</v>
      </c>
      <c r="W142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29" t="str">
        <f>IF(cto1255AMCO3[[#This Row],[Calificacion]]=1,"Aprobado","Subsanar")</f>
        <v>Subsanar</v>
      </c>
    </row>
    <row r="1430" spans="1:24" customFormat="1">
      <c r="A1430">
        <v>1429</v>
      </c>
      <c r="B1430" t="s">
        <v>4660</v>
      </c>
      <c r="C1430" s="13" t="s">
        <v>4661</v>
      </c>
      <c r="D1430" t="s">
        <v>1624</v>
      </c>
      <c r="E1430" s="26" t="s">
        <v>4662</v>
      </c>
      <c r="F1430" s="6">
        <v>60</v>
      </c>
      <c r="G1430" s="6">
        <v>58.495961999999999</v>
      </c>
      <c r="H1430" s="49">
        <v>60</v>
      </c>
      <c r="I1430" s="4">
        <f t="shared" si="69"/>
        <v>0</v>
      </c>
      <c r="J1430" s="10">
        <f t="shared" si="70"/>
        <v>7.0000000000000007E-2</v>
      </c>
      <c r="K1430" t="str">
        <f t="shared" si="71"/>
        <v>Dentro del rango</v>
      </c>
      <c r="L1430" s="49">
        <v>1</v>
      </c>
      <c r="M1430" s="49">
        <v>1</v>
      </c>
      <c r="N1430" s="49">
        <v>1</v>
      </c>
      <c r="O1430" s="49">
        <v>1</v>
      </c>
      <c r="P1430" s="49">
        <v>0</v>
      </c>
      <c r="Q1430" s="49">
        <v>1</v>
      </c>
      <c r="R1430" s="49">
        <v>1</v>
      </c>
      <c r="S1430" s="49">
        <v>1</v>
      </c>
      <c r="T1430" s="49">
        <v>1</v>
      </c>
      <c r="U1430" s="49">
        <v>1</v>
      </c>
      <c r="V1430" s="67" t="s">
        <v>4467</v>
      </c>
      <c r="W143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30" t="str">
        <f>IF(cto1255AMCO3[[#This Row],[Calificacion]]=1,"Aprobado","Subsanar")</f>
        <v>Subsanar</v>
      </c>
    </row>
    <row r="1431" spans="1:24" customFormat="1">
      <c r="A1431">
        <v>1430</v>
      </c>
      <c r="B1431" t="s">
        <v>4663</v>
      </c>
      <c r="C1431" s="13" t="s">
        <v>4664</v>
      </c>
      <c r="D1431" t="s">
        <v>1624</v>
      </c>
      <c r="E1431" s="26" t="s">
        <v>4665</v>
      </c>
      <c r="F1431" s="6" t="s">
        <v>1831</v>
      </c>
      <c r="G1431" s="6" t="s">
        <v>4666</v>
      </c>
      <c r="H1431" s="49">
        <v>58</v>
      </c>
      <c r="I1431" s="4">
        <f t="shared" si="69"/>
        <v>0</v>
      </c>
      <c r="J1431" s="10">
        <f t="shared" si="70"/>
        <v>7.0000000000000007E-2</v>
      </c>
      <c r="K1431" t="str">
        <f t="shared" si="71"/>
        <v>Dentro del rango</v>
      </c>
      <c r="L1431" s="49">
        <v>1</v>
      </c>
      <c r="M1431" s="49">
        <v>1</v>
      </c>
      <c r="N1431" s="49">
        <v>1</v>
      </c>
      <c r="O1431" s="49">
        <v>1</v>
      </c>
      <c r="P1431" s="49">
        <v>0</v>
      </c>
      <c r="Q1431" s="49">
        <v>1</v>
      </c>
      <c r="R1431" s="49">
        <v>1</v>
      </c>
      <c r="S1431" s="49">
        <v>1</v>
      </c>
      <c r="T1431" s="49">
        <v>1</v>
      </c>
      <c r="U1431" s="49">
        <v>1</v>
      </c>
      <c r="V1431" s="67" t="s">
        <v>4467</v>
      </c>
      <c r="W143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31" t="str">
        <f>IF(cto1255AMCO3[[#This Row],[Calificacion]]=1,"Aprobado","Subsanar")</f>
        <v>Subsanar</v>
      </c>
    </row>
    <row r="1432" spans="1:24" customFormat="1">
      <c r="A1432">
        <v>1431</v>
      </c>
      <c r="B1432" t="s">
        <v>4667</v>
      </c>
      <c r="C1432" s="13" t="s">
        <v>4668</v>
      </c>
      <c r="D1432" t="s">
        <v>1624</v>
      </c>
      <c r="E1432" s="26" t="s">
        <v>4669</v>
      </c>
      <c r="F1432" s="6">
        <v>59</v>
      </c>
      <c r="G1432" s="6">
        <v>58.500737000000001</v>
      </c>
      <c r="H1432" s="49">
        <v>59</v>
      </c>
      <c r="I1432" s="4">
        <f t="shared" si="69"/>
        <v>0</v>
      </c>
      <c r="J1432" s="10">
        <f t="shared" si="70"/>
        <v>7.0000000000000007E-2</v>
      </c>
      <c r="K1432" t="str">
        <f t="shared" si="71"/>
        <v>Dentro del rango</v>
      </c>
      <c r="L1432" s="49">
        <v>1</v>
      </c>
      <c r="M1432" s="49">
        <v>1</v>
      </c>
      <c r="N1432" s="49">
        <v>1</v>
      </c>
      <c r="O1432" s="49">
        <v>1</v>
      </c>
      <c r="P1432" s="49">
        <v>0</v>
      </c>
      <c r="Q1432" s="49">
        <v>1</v>
      </c>
      <c r="R1432" s="49">
        <v>1</v>
      </c>
      <c r="S1432" s="49">
        <v>1</v>
      </c>
      <c r="T1432" s="49">
        <v>1</v>
      </c>
      <c r="U1432" s="49">
        <v>1</v>
      </c>
      <c r="V1432" s="67" t="s">
        <v>4467</v>
      </c>
      <c r="W143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32" t="str">
        <f>IF(cto1255AMCO3[[#This Row],[Calificacion]]=1,"Aprobado","Subsanar")</f>
        <v>Subsanar</v>
      </c>
    </row>
    <row r="1433" spans="1:24" customFormat="1">
      <c r="A1433">
        <v>1432</v>
      </c>
      <c r="B1433" t="s">
        <v>4670</v>
      </c>
      <c r="C1433" s="13" t="s">
        <v>4671</v>
      </c>
      <c r="D1433" t="s">
        <v>1624</v>
      </c>
      <c r="E1433" s="26" t="s">
        <v>4672</v>
      </c>
      <c r="F1433" s="6" t="s">
        <v>1854</v>
      </c>
      <c r="G1433" s="6" t="s">
        <v>4673</v>
      </c>
      <c r="H1433" s="49">
        <v>59</v>
      </c>
      <c r="I1433" s="4">
        <f t="shared" si="69"/>
        <v>0</v>
      </c>
      <c r="J1433" s="10">
        <f t="shared" si="70"/>
        <v>7.0000000000000007E-2</v>
      </c>
      <c r="K1433" t="str">
        <f t="shared" si="71"/>
        <v>Dentro del rango</v>
      </c>
      <c r="L1433" s="49">
        <v>1</v>
      </c>
      <c r="M1433" s="49">
        <v>1</v>
      </c>
      <c r="N1433" s="49">
        <v>1</v>
      </c>
      <c r="O1433" s="49">
        <v>1</v>
      </c>
      <c r="P1433" s="49">
        <v>0</v>
      </c>
      <c r="Q1433" s="49">
        <v>1</v>
      </c>
      <c r="R1433" s="49">
        <v>1</v>
      </c>
      <c r="S1433" s="49">
        <v>1</v>
      </c>
      <c r="T1433" s="49">
        <v>1</v>
      </c>
      <c r="U1433" s="49">
        <v>1</v>
      </c>
      <c r="V1433" s="67" t="s">
        <v>4467</v>
      </c>
      <c r="W143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33" t="str">
        <f>IF(cto1255AMCO3[[#This Row],[Calificacion]]=1,"Aprobado","Subsanar")</f>
        <v>Subsanar</v>
      </c>
    </row>
    <row r="1434" spans="1:24" customFormat="1">
      <c r="A1434">
        <v>1433</v>
      </c>
      <c r="B1434" t="s">
        <v>4674</v>
      </c>
      <c r="C1434" s="13" t="s">
        <v>4675</v>
      </c>
      <c r="D1434" t="s">
        <v>1624</v>
      </c>
      <c r="E1434" s="26" t="s">
        <v>4676</v>
      </c>
      <c r="F1434" s="6" t="s">
        <v>4677</v>
      </c>
      <c r="G1434" s="6" t="s">
        <v>4678</v>
      </c>
      <c r="H1434" s="49">
        <v>56</v>
      </c>
      <c r="I1434" s="4">
        <f t="shared" si="69"/>
        <v>0</v>
      </c>
      <c r="J1434" s="10">
        <f t="shared" si="70"/>
        <v>7.0000000000000007E-2</v>
      </c>
      <c r="K1434" t="str">
        <f t="shared" si="71"/>
        <v>Dentro del rango</v>
      </c>
      <c r="L1434" s="49">
        <v>1</v>
      </c>
      <c r="M1434" s="49">
        <v>1</v>
      </c>
      <c r="N1434" s="49">
        <v>1</v>
      </c>
      <c r="O1434" s="49">
        <v>1</v>
      </c>
      <c r="P1434" s="49">
        <v>0</v>
      </c>
      <c r="Q1434" s="49">
        <v>1</v>
      </c>
      <c r="R1434" s="49">
        <v>1</v>
      </c>
      <c r="S1434" s="49">
        <v>1</v>
      </c>
      <c r="T1434" s="49">
        <v>1</v>
      </c>
      <c r="U1434" s="49">
        <v>1</v>
      </c>
      <c r="V1434" s="67" t="s">
        <v>4467</v>
      </c>
      <c r="W143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34" t="str">
        <f>IF(cto1255AMCO3[[#This Row],[Calificacion]]=1,"Aprobado","Subsanar")</f>
        <v>Subsanar</v>
      </c>
    </row>
    <row r="1435" spans="1:24" customFormat="1">
      <c r="A1435">
        <v>1434</v>
      </c>
      <c r="B1435" t="s">
        <v>4679</v>
      </c>
      <c r="C1435" s="13" t="s">
        <v>4680</v>
      </c>
      <c r="D1435" t="s">
        <v>1624</v>
      </c>
      <c r="E1435" s="26" t="s">
        <v>4681</v>
      </c>
      <c r="F1435" s="6" t="s">
        <v>1934</v>
      </c>
      <c r="G1435" s="6" t="s">
        <v>4682</v>
      </c>
      <c r="H1435" s="49">
        <v>57</v>
      </c>
      <c r="I1435" s="4">
        <f t="shared" si="69"/>
        <v>0</v>
      </c>
      <c r="J1435" s="10">
        <f t="shared" si="70"/>
        <v>7.0000000000000007E-2</v>
      </c>
      <c r="K1435" t="str">
        <f t="shared" si="71"/>
        <v>Dentro del rango</v>
      </c>
      <c r="L1435" s="49">
        <v>1</v>
      </c>
      <c r="M1435" s="49">
        <v>1</v>
      </c>
      <c r="N1435" s="49">
        <v>1</v>
      </c>
      <c r="O1435" s="49">
        <v>1</v>
      </c>
      <c r="P1435" s="49">
        <v>0</v>
      </c>
      <c r="Q1435" s="49">
        <v>1</v>
      </c>
      <c r="R1435" s="49">
        <v>1</v>
      </c>
      <c r="S1435" s="49">
        <v>1</v>
      </c>
      <c r="T1435" s="49">
        <v>1</v>
      </c>
      <c r="U1435" s="49">
        <v>1</v>
      </c>
      <c r="V1435" s="67" t="s">
        <v>4467</v>
      </c>
      <c r="W143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35" t="str">
        <f>IF(cto1255AMCO3[[#This Row],[Calificacion]]=1,"Aprobado","Subsanar")</f>
        <v>Subsanar</v>
      </c>
    </row>
    <row r="1436" spans="1:24" customFormat="1">
      <c r="A1436">
        <v>1435</v>
      </c>
      <c r="B1436" t="s">
        <v>4683</v>
      </c>
      <c r="C1436" s="13" t="s">
        <v>4684</v>
      </c>
      <c r="D1436" t="s">
        <v>1624</v>
      </c>
      <c r="E1436" s="26" t="s">
        <v>4685</v>
      </c>
      <c r="F1436" s="6">
        <v>58</v>
      </c>
      <c r="G1436" s="6">
        <v>58.228090000000002</v>
      </c>
      <c r="H1436" s="49">
        <v>58</v>
      </c>
      <c r="I1436" s="4">
        <f t="shared" si="69"/>
        <v>0</v>
      </c>
      <c r="J1436" s="10">
        <f t="shared" si="70"/>
        <v>7.0000000000000007E-2</v>
      </c>
      <c r="K1436" t="str">
        <f t="shared" si="71"/>
        <v>Dentro del rango</v>
      </c>
      <c r="L1436" s="49">
        <v>1</v>
      </c>
      <c r="M1436" s="49">
        <v>1</v>
      </c>
      <c r="N1436" s="49">
        <v>1</v>
      </c>
      <c r="O1436" s="49">
        <v>1</v>
      </c>
      <c r="P1436" s="49">
        <v>0</v>
      </c>
      <c r="Q1436" s="49">
        <v>1</v>
      </c>
      <c r="R1436" s="49">
        <v>1</v>
      </c>
      <c r="S1436" s="49">
        <v>1</v>
      </c>
      <c r="T1436" s="49">
        <v>1</v>
      </c>
      <c r="U1436" s="49">
        <v>1</v>
      </c>
      <c r="V1436" s="67" t="s">
        <v>4467</v>
      </c>
      <c r="W143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36" t="str">
        <f>IF(cto1255AMCO3[[#This Row],[Calificacion]]=1,"Aprobado","Subsanar")</f>
        <v>Subsanar</v>
      </c>
    </row>
    <row r="1437" spans="1:24" customFormat="1">
      <c r="A1437">
        <v>1436</v>
      </c>
      <c r="B1437" t="s">
        <v>4686</v>
      </c>
      <c r="C1437" s="13" t="s">
        <v>4687</v>
      </c>
      <c r="D1437" t="s">
        <v>1624</v>
      </c>
      <c r="E1437" s="26" t="s">
        <v>4688</v>
      </c>
      <c r="F1437" s="6">
        <v>61</v>
      </c>
      <c r="G1437" s="6">
        <v>60.842072999999999</v>
      </c>
      <c r="H1437" s="49">
        <v>61</v>
      </c>
      <c r="I1437" s="4">
        <f t="shared" si="69"/>
        <v>0</v>
      </c>
      <c r="J1437" s="10">
        <f t="shared" si="70"/>
        <v>7.0000000000000007E-2</v>
      </c>
      <c r="K1437" t="str">
        <f t="shared" si="71"/>
        <v>Dentro del rango</v>
      </c>
      <c r="L1437" s="49">
        <v>1</v>
      </c>
      <c r="M1437" s="49">
        <v>1</v>
      </c>
      <c r="N1437" s="49">
        <v>1</v>
      </c>
      <c r="O1437" s="49">
        <v>1</v>
      </c>
      <c r="P1437" s="49">
        <v>0</v>
      </c>
      <c r="Q1437" s="49">
        <v>1</v>
      </c>
      <c r="R1437" s="49">
        <v>1</v>
      </c>
      <c r="S1437" s="49">
        <v>1</v>
      </c>
      <c r="T1437" s="49">
        <v>1</v>
      </c>
      <c r="U1437" s="49">
        <v>1</v>
      </c>
      <c r="V1437" s="67" t="s">
        <v>4467</v>
      </c>
      <c r="W143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37" t="str">
        <f>IF(cto1255AMCO3[[#This Row],[Calificacion]]=1,"Aprobado","Subsanar")</f>
        <v>Subsanar</v>
      </c>
    </row>
    <row r="1438" spans="1:24" customFormat="1">
      <c r="A1438">
        <v>1437</v>
      </c>
      <c r="B1438" t="s">
        <v>4689</v>
      </c>
      <c r="C1438" s="13" t="s">
        <v>4690</v>
      </c>
      <c r="D1438" t="s">
        <v>1624</v>
      </c>
      <c r="E1438" s="26" t="s">
        <v>4691</v>
      </c>
      <c r="F1438" s="6">
        <v>60</v>
      </c>
      <c r="G1438" s="6">
        <v>59.712516999999998</v>
      </c>
      <c r="H1438" s="49">
        <v>60</v>
      </c>
      <c r="I1438" s="4">
        <f t="shared" si="69"/>
        <v>0</v>
      </c>
      <c r="J1438" s="10">
        <f t="shared" si="70"/>
        <v>7.0000000000000007E-2</v>
      </c>
      <c r="K1438" t="str">
        <f t="shared" si="71"/>
        <v>Dentro del rango</v>
      </c>
      <c r="L1438" s="49">
        <v>1</v>
      </c>
      <c r="M1438" s="49">
        <v>1</v>
      </c>
      <c r="N1438" s="49">
        <v>1</v>
      </c>
      <c r="O1438" s="49">
        <v>1</v>
      </c>
      <c r="P1438" s="49">
        <v>0</v>
      </c>
      <c r="Q1438" s="49">
        <v>1</v>
      </c>
      <c r="R1438" s="49">
        <v>1</v>
      </c>
      <c r="S1438" s="49">
        <v>1</v>
      </c>
      <c r="T1438" s="49">
        <v>1</v>
      </c>
      <c r="U1438" s="49">
        <v>1</v>
      </c>
      <c r="V1438" s="67" t="s">
        <v>4467</v>
      </c>
      <c r="W143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38" t="str">
        <f>IF(cto1255AMCO3[[#This Row],[Calificacion]]=1,"Aprobado","Subsanar")</f>
        <v>Subsanar</v>
      </c>
    </row>
    <row r="1439" spans="1:24" customFormat="1">
      <c r="A1439">
        <v>1438</v>
      </c>
      <c r="B1439" t="s">
        <v>4692</v>
      </c>
      <c r="C1439" s="13" t="s">
        <v>4693</v>
      </c>
      <c r="D1439" t="s">
        <v>1624</v>
      </c>
      <c r="E1439" s="26" t="s">
        <v>4694</v>
      </c>
      <c r="F1439" s="6">
        <v>59</v>
      </c>
      <c r="G1439" s="6">
        <v>58.968795999999998</v>
      </c>
      <c r="H1439" s="49">
        <v>59</v>
      </c>
      <c r="I1439" s="4">
        <f t="shared" si="69"/>
        <v>0</v>
      </c>
      <c r="J1439" s="10">
        <f t="shared" si="70"/>
        <v>7.0000000000000007E-2</v>
      </c>
      <c r="K1439" t="str">
        <f t="shared" si="71"/>
        <v>Dentro del rango</v>
      </c>
      <c r="L1439" s="49">
        <v>1</v>
      </c>
      <c r="M1439" s="49">
        <v>1</v>
      </c>
      <c r="N1439" s="49">
        <v>1</v>
      </c>
      <c r="O1439" s="49">
        <v>1</v>
      </c>
      <c r="P1439" s="49">
        <v>0</v>
      </c>
      <c r="Q1439" s="49">
        <v>1</v>
      </c>
      <c r="R1439" s="49">
        <v>1</v>
      </c>
      <c r="S1439" s="49">
        <v>1</v>
      </c>
      <c r="T1439" s="49">
        <v>1</v>
      </c>
      <c r="U1439" s="49">
        <v>1</v>
      </c>
      <c r="V1439" s="67" t="s">
        <v>4467</v>
      </c>
      <c r="W143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39" t="str">
        <f>IF(cto1255AMCO3[[#This Row],[Calificacion]]=1,"Aprobado","Subsanar")</f>
        <v>Subsanar</v>
      </c>
    </row>
    <row r="1440" spans="1:24" customFormat="1">
      <c r="A1440">
        <v>1439</v>
      </c>
      <c r="B1440" t="s">
        <v>4695</v>
      </c>
      <c r="C1440" s="13" t="s">
        <v>4696</v>
      </c>
      <c r="D1440" t="s">
        <v>1624</v>
      </c>
      <c r="E1440" s="26" t="s">
        <v>4697</v>
      </c>
      <c r="F1440" s="6" t="s">
        <v>1793</v>
      </c>
      <c r="G1440" s="6" t="s">
        <v>4698</v>
      </c>
      <c r="H1440" s="49">
        <v>60</v>
      </c>
      <c r="I1440" s="4">
        <f t="shared" si="69"/>
        <v>0</v>
      </c>
      <c r="J1440" s="10">
        <f t="shared" si="70"/>
        <v>7.0000000000000007E-2</v>
      </c>
      <c r="K1440" t="str">
        <f t="shared" si="71"/>
        <v>Dentro del rango</v>
      </c>
      <c r="L1440" s="49">
        <v>1</v>
      </c>
      <c r="M1440" s="49">
        <v>1</v>
      </c>
      <c r="N1440" s="49">
        <v>1</v>
      </c>
      <c r="O1440" s="49">
        <v>1</v>
      </c>
      <c r="P1440" s="49">
        <v>0</v>
      </c>
      <c r="Q1440" s="49">
        <v>1</v>
      </c>
      <c r="R1440" s="49">
        <v>1</v>
      </c>
      <c r="S1440" s="49">
        <v>1</v>
      </c>
      <c r="T1440" s="49">
        <v>1</v>
      </c>
      <c r="U1440" s="49">
        <v>1</v>
      </c>
      <c r="V1440" s="67" t="s">
        <v>4467</v>
      </c>
      <c r="W144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40" t="str">
        <f>IF(cto1255AMCO3[[#This Row],[Calificacion]]=1,"Aprobado","Subsanar")</f>
        <v>Subsanar</v>
      </c>
    </row>
    <row r="1441" spans="1:24" customFormat="1">
      <c r="A1441">
        <v>1440</v>
      </c>
      <c r="B1441" t="s">
        <v>4699</v>
      </c>
      <c r="C1441" s="13" t="s">
        <v>4700</v>
      </c>
      <c r="D1441" t="s">
        <v>1624</v>
      </c>
      <c r="E1441" s="26" t="s">
        <v>4701</v>
      </c>
      <c r="F1441" s="6" t="s">
        <v>1854</v>
      </c>
      <c r="G1441" s="6" t="s">
        <v>4702</v>
      </c>
      <c r="H1441" s="49">
        <v>59</v>
      </c>
      <c r="I1441" s="4">
        <f t="shared" si="69"/>
        <v>0</v>
      </c>
      <c r="J1441" s="10">
        <f t="shared" si="70"/>
        <v>7.0000000000000007E-2</v>
      </c>
      <c r="K1441" t="str">
        <f t="shared" si="71"/>
        <v>Dentro del rango</v>
      </c>
      <c r="L1441" s="49">
        <v>1</v>
      </c>
      <c r="M1441" s="49">
        <v>1</v>
      </c>
      <c r="N1441" s="49">
        <v>1</v>
      </c>
      <c r="O1441" s="49">
        <v>1</v>
      </c>
      <c r="P1441" s="49">
        <v>0</v>
      </c>
      <c r="Q1441" s="49">
        <v>1</v>
      </c>
      <c r="R1441" s="49">
        <v>1</v>
      </c>
      <c r="S1441" s="49">
        <v>1</v>
      </c>
      <c r="T1441" s="49">
        <v>1</v>
      </c>
      <c r="U1441" s="49">
        <v>1</v>
      </c>
      <c r="V1441" s="67" t="s">
        <v>4467</v>
      </c>
      <c r="W144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41" t="str">
        <f>IF(cto1255AMCO3[[#This Row],[Calificacion]]=1,"Aprobado","Subsanar")</f>
        <v>Subsanar</v>
      </c>
    </row>
    <row r="1442" spans="1:24" customFormat="1">
      <c r="A1442">
        <v>1441</v>
      </c>
      <c r="B1442" t="s">
        <v>4703</v>
      </c>
      <c r="C1442" s="13" t="s">
        <v>4704</v>
      </c>
      <c r="D1442" t="s">
        <v>1624</v>
      </c>
      <c r="E1442" s="26" t="s">
        <v>4705</v>
      </c>
      <c r="F1442" s="6" t="s">
        <v>1831</v>
      </c>
      <c r="G1442" s="6" t="s">
        <v>4706</v>
      </c>
      <c r="H1442" s="49">
        <v>58</v>
      </c>
      <c r="I1442" s="4">
        <f t="shared" si="69"/>
        <v>0</v>
      </c>
      <c r="J1442" s="10">
        <f t="shared" si="70"/>
        <v>7.0000000000000007E-2</v>
      </c>
      <c r="K1442" t="str">
        <f t="shared" si="71"/>
        <v>Dentro del rango</v>
      </c>
      <c r="L1442" s="49">
        <v>1</v>
      </c>
      <c r="M1442" s="49">
        <v>1</v>
      </c>
      <c r="N1442" s="49">
        <v>1</v>
      </c>
      <c r="O1442" s="49">
        <v>1</v>
      </c>
      <c r="P1442" s="49">
        <v>0</v>
      </c>
      <c r="Q1442" s="49">
        <v>1</v>
      </c>
      <c r="R1442" s="49">
        <v>1</v>
      </c>
      <c r="S1442" s="49">
        <v>1</v>
      </c>
      <c r="T1442" s="49">
        <v>1</v>
      </c>
      <c r="U1442" s="49">
        <v>1</v>
      </c>
      <c r="V1442" s="67" t="s">
        <v>4467</v>
      </c>
      <c r="W144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42" t="str">
        <f>IF(cto1255AMCO3[[#This Row],[Calificacion]]=1,"Aprobado","Subsanar")</f>
        <v>Subsanar</v>
      </c>
    </row>
    <row r="1443" spans="1:24" customFormat="1">
      <c r="A1443">
        <v>1442</v>
      </c>
      <c r="B1443" t="s">
        <v>4707</v>
      </c>
      <c r="C1443" s="13" t="s">
        <v>4708</v>
      </c>
      <c r="D1443" t="s">
        <v>1624</v>
      </c>
      <c r="E1443" s="26" t="s">
        <v>4709</v>
      </c>
      <c r="F1443" s="6" t="s">
        <v>1934</v>
      </c>
      <c r="G1443" s="6" t="s">
        <v>4710</v>
      </c>
      <c r="H1443" s="49">
        <v>57</v>
      </c>
      <c r="I1443" s="4">
        <f t="shared" si="69"/>
        <v>0</v>
      </c>
      <c r="J1443" s="10">
        <f t="shared" si="70"/>
        <v>7.0000000000000007E-2</v>
      </c>
      <c r="K1443" t="str">
        <f t="shared" si="71"/>
        <v>Dentro del rango</v>
      </c>
      <c r="L1443" s="49">
        <v>1</v>
      </c>
      <c r="M1443" s="49">
        <v>1</v>
      </c>
      <c r="N1443" s="49">
        <v>1</v>
      </c>
      <c r="O1443" s="49">
        <v>1</v>
      </c>
      <c r="P1443" s="49">
        <v>0</v>
      </c>
      <c r="Q1443" s="49">
        <v>1</v>
      </c>
      <c r="R1443" s="49">
        <v>1</v>
      </c>
      <c r="S1443" s="49">
        <v>1</v>
      </c>
      <c r="T1443" s="49">
        <v>1</v>
      </c>
      <c r="U1443" s="49">
        <v>1</v>
      </c>
      <c r="V1443" s="67" t="s">
        <v>4467</v>
      </c>
      <c r="W144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43" t="str">
        <f>IF(cto1255AMCO3[[#This Row],[Calificacion]]=1,"Aprobado","Subsanar")</f>
        <v>Subsanar</v>
      </c>
    </row>
    <row r="1444" spans="1:24" customFormat="1">
      <c r="A1444">
        <v>1443</v>
      </c>
      <c r="B1444" t="s">
        <v>4711</v>
      </c>
      <c r="C1444" s="13" t="s">
        <v>4712</v>
      </c>
      <c r="D1444" t="s">
        <v>1624</v>
      </c>
      <c r="E1444" s="26" t="s">
        <v>4713</v>
      </c>
      <c r="F1444" s="6">
        <v>58</v>
      </c>
      <c r="G1444" s="6">
        <v>58.206648999999999</v>
      </c>
      <c r="H1444" s="49">
        <v>58</v>
      </c>
      <c r="I1444" s="4">
        <f t="shared" si="69"/>
        <v>0</v>
      </c>
      <c r="J1444" s="10">
        <f t="shared" si="70"/>
        <v>7.0000000000000007E-2</v>
      </c>
      <c r="K1444" t="str">
        <f t="shared" si="71"/>
        <v>Dentro del rango</v>
      </c>
      <c r="L1444" s="49">
        <v>1</v>
      </c>
      <c r="M1444" s="49">
        <v>1</v>
      </c>
      <c r="N1444" s="49">
        <v>1</v>
      </c>
      <c r="O1444" s="49">
        <v>1</v>
      </c>
      <c r="P1444" s="49">
        <v>0</v>
      </c>
      <c r="Q1444" s="49">
        <v>1</v>
      </c>
      <c r="R1444" s="49">
        <v>1</v>
      </c>
      <c r="S1444" s="49">
        <v>1</v>
      </c>
      <c r="T1444" s="49">
        <v>1</v>
      </c>
      <c r="U1444" s="49">
        <v>1</v>
      </c>
      <c r="V1444" s="67" t="s">
        <v>4467</v>
      </c>
      <c r="W144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44" t="str">
        <f>IF(cto1255AMCO3[[#This Row],[Calificacion]]=1,"Aprobado","Subsanar")</f>
        <v>Subsanar</v>
      </c>
    </row>
    <row r="1445" spans="1:24" customFormat="1">
      <c r="A1445">
        <v>1444</v>
      </c>
      <c r="B1445" t="s">
        <v>4714</v>
      </c>
      <c r="C1445" s="13" t="s">
        <v>4715</v>
      </c>
      <c r="D1445" t="s">
        <v>1624</v>
      </c>
      <c r="E1445" s="26" t="s">
        <v>4716</v>
      </c>
      <c r="F1445" s="6">
        <v>57</v>
      </c>
      <c r="G1445" s="6">
        <v>57.477620000000002</v>
      </c>
      <c r="H1445" s="49">
        <v>57</v>
      </c>
      <c r="I1445" s="4">
        <f t="shared" si="69"/>
        <v>0</v>
      </c>
      <c r="J1445" s="10">
        <f t="shared" si="70"/>
        <v>7.0000000000000007E-2</v>
      </c>
      <c r="K1445" t="str">
        <f t="shared" si="71"/>
        <v>Dentro del rango</v>
      </c>
      <c r="L1445" s="49">
        <v>1</v>
      </c>
      <c r="M1445" s="49">
        <v>1</v>
      </c>
      <c r="N1445" s="49">
        <v>1</v>
      </c>
      <c r="O1445" s="49">
        <v>1</v>
      </c>
      <c r="P1445" s="49">
        <v>0</v>
      </c>
      <c r="Q1445" s="49">
        <v>1</v>
      </c>
      <c r="R1445" s="49">
        <v>1</v>
      </c>
      <c r="S1445" s="49">
        <v>1</v>
      </c>
      <c r="T1445" s="49">
        <v>1</v>
      </c>
      <c r="U1445" s="49">
        <v>1</v>
      </c>
      <c r="V1445" s="67" t="s">
        <v>4467</v>
      </c>
      <c r="W144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45" t="str">
        <f>IF(cto1255AMCO3[[#This Row],[Calificacion]]=1,"Aprobado","Subsanar")</f>
        <v>Subsanar</v>
      </c>
    </row>
    <row r="1446" spans="1:24" customFormat="1">
      <c r="A1446">
        <v>1445</v>
      </c>
      <c r="B1446" t="s">
        <v>4717</v>
      </c>
      <c r="C1446" s="13" t="s">
        <v>4718</v>
      </c>
      <c r="D1446" t="s">
        <v>1624</v>
      </c>
      <c r="E1446" s="26" t="s">
        <v>4719</v>
      </c>
      <c r="F1446" s="6">
        <v>58</v>
      </c>
      <c r="G1446" s="6">
        <v>57.791527000000002</v>
      </c>
      <c r="H1446" s="49">
        <v>58</v>
      </c>
      <c r="I1446" s="4">
        <f t="shared" si="69"/>
        <v>0</v>
      </c>
      <c r="J1446" s="10">
        <f t="shared" si="70"/>
        <v>7.0000000000000007E-2</v>
      </c>
      <c r="K1446" t="str">
        <f t="shared" si="71"/>
        <v>Dentro del rango</v>
      </c>
      <c r="L1446" s="49">
        <v>1</v>
      </c>
      <c r="M1446" s="49">
        <v>1</v>
      </c>
      <c r="N1446" s="49">
        <v>1</v>
      </c>
      <c r="O1446" s="49">
        <v>1</v>
      </c>
      <c r="P1446" s="49">
        <v>0</v>
      </c>
      <c r="Q1446" s="49">
        <v>1</v>
      </c>
      <c r="R1446" s="49">
        <v>1</v>
      </c>
      <c r="S1446" s="49">
        <v>1</v>
      </c>
      <c r="T1446" s="49">
        <v>1</v>
      </c>
      <c r="U1446" s="49">
        <v>1</v>
      </c>
      <c r="V1446" s="67" t="s">
        <v>4467</v>
      </c>
      <c r="W144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46" t="str">
        <f>IF(cto1255AMCO3[[#This Row],[Calificacion]]=1,"Aprobado","Subsanar")</f>
        <v>Subsanar</v>
      </c>
    </row>
    <row r="1447" spans="1:24" customFormat="1">
      <c r="A1447">
        <v>1446</v>
      </c>
      <c r="B1447" t="s">
        <v>4720</v>
      </c>
      <c r="C1447" s="13" t="s">
        <v>4721</v>
      </c>
      <c r="D1447" t="s">
        <v>1624</v>
      </c>
      <c r="E1447" s="26" t="s">
        <v>4722</v>
      </c>
      <c r="F1447" s="6">
        <v>57</v>
      </c>
      <c r="G1447" s="6">
        <v>57.477383000000003</v>
      </c>
      <c r="H1447" s="49">
        <v>57</v>
      </c>
      <c r="I1447" s="4">
        <f t="shared" si="69"/>
        <v>0</v>
      </c>
      <c r="J1447" s="10">
        <f t="shared" si="70"/>
        <v>7.0000000000000007E-2</v>
      </c>
      <c r="K1447" t="str">
        <f t="shared" si="71"/>
        <v>Dentro del rango</v>
      </c>
      <c r="L1447" s="49">
        <v>1</v>
      </c>
      <c r="M1447" s="49">
        <v>1</v>
      </c>
      <c r="N1447" s="49">
        <v>1</v>
      </c>
      <c r="O1447" s="49">
        <v>1</v>
      </c>
      <c r="P1447" s="49">
        <v>0</v>
      </c>
      <c r="Q1447" s="49">
        <v>1</v>
      </c>
      <c r="R1447" s="49">
        <v>1</v>
      </c>
      <c r="S1447" s="49">
        <v>1</v>
      </c>
      <c r="T1447" s="49">
        <v>1</v>
      </c>
      <c r="U1447" s="49">
        <v>1</v>
      </c>
      <c r="V1447" s="67" t="s">
        <v>4467</v>
      </c>
      <c r="W144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47" t="str">
        <f>IF(cto1255AMCO3[[#This Row],[Calificacion]]=1,"Aprobado","Subsanar")</f>
        <v>Subsanar</v>
      </c>
    </row>
    <row r="1448" spans="1:24" customFormat="1">
      <c r="A1448">
        <v>1447</v>
      </c>
      <c r="B1448" t="s">
        <v>4723</v>
      </c>
      <c r="C1448" s="13" t="s">
        <v>4724</v>
      </c>
      <c r="D1448" t="s">
        <v>1624</v>
      </c>
      <c r="E1448" s="26" t="s">
        <v>4725</v>
      </c>
      <c r="F1448" s="6">
        <v>58</v>
      </c>
      <c r="G1448" s="6">
        <v>58.193229000000002</v>
      </c>
      <c r="H1448" s="49">
        <v>58</v>
      </c>
      <c r="I1448" s="4">
        <f t="shared" si="69"/>
        <v>0</v>
      </c>
      <c r="J1448" s="10">
        <f t="shared" si="70"/>
        <v>7.0000000000000007E-2</v>
      </c>
      <c r="K1448" t="str">
        <f t="shared" si="71"/>
        <v>Dentro del rango</v>
      </c>
      <c r="L1448" s="49">
        <v>1</v>
      </c>
      <c r="M1448" s="49">
        <v>1</v>
      </c>
      <c r="N1448" s="49">
        <v>1</v>
      </c>
      <c r="O1448" s="49">
        <v>1</v>
      </c>
      <c r="P1448" s="49">
        <v>0</v>
      </c>
      <c r="Q1448" s="49">
        <v>1</v>
      </c>
      <c r="R1448" s="49">
        <v>1</v>
      </c>
      <c r="S1448" s="49">
        <v>1</v>
      </c>
      <c r="T1448" s="49">
        <v>1</v>
      </c>
      <c r="U1448" s="49">
        <v>1</v>
      </c>
      <c r="V1448" s="67" t="s">
        <v>4467</v>
      </c>
      <c r="W14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48" t="str">
        <f>IF(cto1255AMCO3[[#This Row],[Calificacion]]=1,"Aprobado","Subsanar")</f>
        <v>Subsanar</v>
      </c>
    </row>
    <row r="1449" spans="1:24" customFormat="1">
      <c r="A1449">
        <v>1448</v>
      </c>
      <c r="B1449" t="s">
        <v>4726</v>
      </c>
      <c r="C1449" s="13" t="s">
        <v>4727</v>
      </c>
      <c r="D1449" t="s">
        <v>1624</v>
      </c>
      <c r="E1449" s="26" t="s">
        <v>4728</v>
      </c>
      <c r="F1449" s="6">
        <v>57</v>
      </c>
      <c r="G1449" s="6">
        <v>57.278668000000003</v>
      </c>
      <c r="H1449" s="49">
        <v>57</v>
      </c>
      <c r="I1449" s="4">
        <f t="shared" si="69"/>
        <v>0</v>
      </c>
      <c r="J1449" s="10">
        <f t="shared" si="70"/>
        <v>7.0000000000000007E-2</v>
      </c>
      <c r="K1449" t="str">
        <f t="shared" si="71"/>
        <v>Dentro del rango</v>
      </c>
      <c r="L1449" s="49">
        <v>1</v>
      </c>
      <c r="M1449" s="49">
        <v>1</v>
      </c>
      <c r="N1449" s="49">
        <v>1</v>
      </c>
      <c r="O1449" s="49">
        <v>1</v>
      </c>
      <c r="P1449" s="49">
        <v>0</v>
      </c>
      <c r="Q1449" s="49">
        <v>1</v>
      </c>
      <c r="R1449" s="49">
        <v>1</v>
      </c>
      <c r="S1449" s="49">
        <v>1</v>
      </c>
      <c r="T1449" s="49">
        <v>1</v>
      </c>
      <c r="U1449" s="49">
        <v>1</v>
      </c>
      <c r="V1449" s="67" t="s">
        <v>4467</v>
      </c>
      <c r="W14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49" t="str">
        <f>IF(cto1255AMCO3[[#This Row],[Calificacion]]=1,"Aprobado","Subsanar")</f>
        <v>Subsanar</v>
      </c>
    </row>
    <row r="1450" spans="1:24" customFormat="1">
      <c r="A1450">
        <v>1449</v>
      </c>
      <c r="B1450" t="s">
        <v>4729</v>
      </c>
      <c r="C1450" s="13" t="s">
        <v>4730</v>
      </c>
      <c r="D1450" t="s">
        <v>1624</v>
      </c>
      <c r="E1450" s="26" t="s">
        <v>4731</v>
      </c>
      <c r="F1450" s="6">
        <v>58</v>
      </c>
      <c r="G1450" s="6">
        <v>59.037157000000001</v>
      </c>
      <c r="H1450" s="49">
        <v>58</v>
      </c>
      <c r="I1450" s="4">
        <f t="shared" si="69"/>
        <v>0</v>
      </c>
      <c r="J1450" s="10">
        <f t="shared" si="70"/>
        <v>7.0000000000000007E-2</v>
      </c>
      <c r="K1450" t="str">
        <f t="shared" si="71"/>
        <v>Dentro del rango</v>
      </c>
      <c r="L1450" s="49">
        <v>1</v>
      </c>
      <c r="M1450" s="49">
        <v>1</v>
      </c>
      <c r="N1450" s="49">
        <v>1</v>
      </c>
      <c r="O1450" s="49">
        <v>1</v>
      </c>
      <c r="P1450" s="49">
        <v>0</v>
      </c>
      <c r="Q1450" s="49">
        <v>1</v>
      </c>
      <c r="R1450" s="49">
        <v>1</v>
      </c>
      <c r="S1450" s="49">
        <v>1</v>
      </c>
      <c r="T1450" s="49">
        <v>1</v>
      </c>
      <c r="U1450" s="49">
        <v>1</v>
      </c>
      <c r="V1450" s="67" t="s">
        <v>4467</v>
      </c>
      <c r="W145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50" t="str">
        <f>IF(cto1255AMCO3[[#This Row],[Calificacion]]=1,"Aprobado","Subsanar")</f>
        <v>Subsanar</v>
      </c>
    </row>
    <row r="1451" spans="1:24" customFormat="1">
      <c r="A1451">
        <v>1450</v>
      </c>
      <c r="B1451" t="s">
        <v>4732</v>
      </c>
      <c r="C1451" s="13" t="s">
        <v>4733</v>
      </c>
      <c r="D1451" t="s">
        <v>1624</v>
      </c>
      <c r="E1451" s="26" t="s">
        <v>4734</v>
      </c>
      <c r="F1451" s="6">
        <v>57</v>
      </c>
      <c r="G1451" s="6">
        <v>57.891221000000002</v>
      </c>
      <c r="H1451" s="49">
        <v>57</v>
      </c>
      <c r="I1451" s="4">
        <f t="shared" si="69"/>
        <v>0</v>
      </c>
      <c r="J1451" s="10">
        <f t="shared" si="70"/>
        <v>7.0000000000000007E-2</v>
      </c>
      <c r="K1451" t="str">
        <f t="shared" si="71"/>
        <v>Dentro del rango</v>
      </c>
      <c r="L1451" s="49">
        <v>1</v>
      </c>
      <c r="M1451" s="49">
        <v>1</v>
      </c>
      <c r="N1451" s="49">
        <v>1</v>
      </c>
      <c r="O1451" s="49">
        <v>1</v>
      </c>
      <c r="P1451" s="49">
        <v>0</v>
      </c>
      <c r="Q1451" s="49">
        <v>1</v>
      </c>
      <c r="R1451" s="49">
        <v>1</v>
      </c>
      <c r="S1451" s="49">
        <v>1</v>
      </c>
      <c r="T1451" s="49">
        <v>1</v>
      </c>
      <c r="U1451" s="49">
        <v>1</v>
      </c>
      <c r="V1451" s="67" t="s">
        <v>4467</v>
      </c>
      <c r="W14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51" t="str">
        <f>IF(cto1255AMCO3[[#This Row],[Calificacion]]=1,"Aprobado","Subsanar")</f>
        <v>Subsanar</v>
      </c>
    </row>
    <row r="1452" spans="1:24" customFormat="1">
      <c r="A1452">
        <v>1451</v>
      </c>
      <c r="B1452" t="s">
        <v>4735</v>
      </c>
      <c r="C1452" s="13" t="s">
        <v>4736</v>
      </c>
      <c r="D1452" t="s">
        <v>1624</v>
      </c>
      <c r="E1452" s="26" t="s">
        <v>4737</v>
      </c>
      <c r="F1452" s="6">
        <v>59</v>
      </c>
      <c r="G1452" s="6">
        <v>61.360348999999999</v>
      </c>
      <c r="H1452" s="49">
        <v>59</v>
      </c>
      <c r="I1452" s="4">
        <f t="shared" si="69"/>
        <v>0</v>
      </c>
      <c r="J1452" s="10">
        <f t="shared" si="70"/>
        <v>7.0000000000000007E-2</v>
      </c>
      <c r="K1452" t="str">
        <f t="shared" si="71"/>
        <v>Dentro del rango</v>
      </c>
      <c r="L1452" s="49">
        <v>1</v>
      </c>
      <c r="M1452" s="49">
        <v>1</v>
      </c>
      <c r="N1452" s="49">
        <v>1</v>
      </c>
      <c r="O1452" s="49">
        <v>1</v>
      </c>
      <c r="P1452" s="49">
        <v>0</v>
      </c>
      <c r="Q1452" s="49">
        <v>1</v>
      </c>
      <c r="R1452" s="49">
        <v>1</v>
      </c>
      <c r="S1452" s="49">
        <v>1</v>
      </c>
      <c r="T1452" s="49">
        <v>1</v>
      </c>
      <c r="U1452" s="49">
        <v>1</v>
      </c>
      <c r="V1452" s="67" t="s">
        <v>4467</v>
      </c>
      <c r="W145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52" t="str">
        <f>IF(cto1255AMCO3[[#This Row],[Calificacion]]=1,"Aprobado","Subsanar")</f>
        <v>Subsanar</v>
      </c>
    </row>
    <row r="1453" spans="1:24" customFormat="1">
      <c r="A1453">
        <v>1452</v>
      </c>
      <c r="B1453" t="s">
        <v>4738</v>
      </c>
      <c r="C1453" s="13" t="s">
        <v>4739</v>
      </c>
      <c r="D1453" t="s">
        <v>1624</v>
      </c>
      <c r="E1453" s="26" t="s">
        <v>4740</v>
      </c>
      <c r="F1453" s="6" t="s">
        <v>1854</v>
      </c>
      <c r="G1453" s="6" t="s">
        <v>4741</v>
      </c>
      <c r="H1453" s="49">
        <v>59</v>
      </c>
      <c r="I1453" s="4">
        <f t="shared" si="69"/>
        <v>0</v>
      </c>
      <c r="J1453" s="10">
        <f t="shared" si="70"/>
        <v>7.0000000000000007E-2</v>
      </c>
      <c r="K1453" t="str">
        <f t="shared" si="71"/>
        <v>Dentro del rango</v>
      </c>
      <c r="L1453" s="49">
        <v>1</v>
      </c>
      <c r="M1453" s="49">
        <v>1</v>
      </c>
      <c r="N1453" s="49">
        <v>1</v>
      </c>
      <c r="O1453" s="49">
        <v>1</v>
      </c>
      <c r="P1453" s="49">
        <v>0</v>
      </c>
      <c r="Q1453" s="49">
        <v>1</v>
      </c>
      <c r="R1453" s="49">
        <v>1</v>
      </c>
      <c r="S1453" s="49">
        <v>1</v>
      </c>
      <c r="T1453" s="49">
        <v>1</v>
      </c>
      <c r="U1453" s="49">
        <v>1</v>
      </c>
      <c r="V1453" s="67" t="s">
        <v>4467</v>
      </c>
      <c r="W145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53" t="str">
        <f>IF(cto1255AMCO3[[#This Row],[Calificacion]]=1,"Aprobado","Subsanar")</f>
        <v>Subsanar</v>
      </c>
    </row>
    <row r="1454" spans="1:24" customFormat="1">
      <c r="A1454">
        <v>1453</v>
      </c>
      <c r="B1454" t="s">
        <v>4742</v>
      </c>
      <c r="C1454" s="13" t="s">
        <v>4743</v>
      </c>
      <c r="D1454" t="s">
        <v>1624</v>
      </c>
      <c r="E1454" s="26" t="s">
        <v>4744</v>
      </c>
      <c r="F1454" s="6" t="s">
        <v>1934</v>
      </c>
      <c r="G1454" s="6" t="s">
        <v>4745</v>
      </c>
      <c r="H1454" s="49">
        <v>57</v>
      </c>
      <c r="I1454" s="4">
        <f t="shared" si="69"/>
        <v>0</v>
      </c>
      <c r="J1454" s="10">
        <f t="shared" si="70"/>
        <v>7.0000000000000007E-2</v>
      </c>
      <c r="K1454" t="str">
        <f t="shared" si="71"/>
        <v>Dentro del rango</v>
      </c>
      <c r="L1454" s="49">
        <v>1</v>
      </c>
      <c r="M1454" s="49">
        <v>1</v>
      </c>
      <c r="N1454" s="49">
        <v>1</v>
      </c>
      <c r="O1454" s="49">
        <v>1</v>
      </c>
      <c r="P1454" s="49">
        <v>0</v>
      </c>
      <c r="Q1454" s="49">
        <v>1</v>
      </c>
      <c r="R1454" s="49">
        <v>1</v>
      </c>
      <c r="S1454" s="49">
        <v>1</v>
      </c>
      <c r="T1454" s="49">
        <v>1</v>
      </c>
      <c r="U1454" s="49">
        <v>1</v>
      </c>
      <c r="V1454" s="67" t="s">
        <v>4467</v>
      </c>
      <c r="W145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54" t="str">
        <f>IF(cto1255AMCO3[[#This Row],[Calificacion]]=1,"Aprobado","Subsanar")</f>
        <v>Subsanar</v>
      </c>
    </row>
    <row r="1455" spans="1:24" customFormat="1">
      <c r="A1455">
        <v>1454</v>
      </c>
      <c r="B1455" t="s">
        <v>4746</v>
      </c>
      <c r="C1455" s="13" t="s">
        <v>4747</v>
      </c>
      <c r="D1455" t="s">
        <v>1624</v>
      </c>
      <c r="E1455" s="26" t="s">
        <v>4748</v>
      </c>
      <c r="F1455" s="6" t="s">
        <v>1831</v>
      </c>
      <c r="G1455" s="6" t="s">
        <v>4749</v>
      </c>
      <c r="H1455" s="49">
        <v>58</v>
      </c>
      <c r="I1455" s="4">
        <f t="shared" ref="I1455:I1518" si="72">(((ABS(H1455-F1455))/F1455))</f>
        <v>0</v>
      </c>
      <c r="J1455" s="10">
        <f t="shared" ref="J1455:J1518" si="73">IF(H1455&lt;=80,0.07,IF(AND(H1455&gt;80,H1455&lt;=250),0.06,IF(AND(H1455&gt;250,H1455&lt;=500),0.04,IF(H1455&gt;500,0.03,0))))</f>
        <v>7.0000000000000007E-2</v>
      </c>
      <c r="K1455" t="str">
        <f t="shared" ref="K1455:K1518" si="74">IF(ABS(I1455)&lt;=J1455,"Dentro del rango","Supera el rango")</f>
        <v>Dentro del rango</v>
      </c>
      <c r="L1455" s="49">
        <v>1</v>
      </c>
      <c r="M1455" s="49">
        <v>1</v>
      </c>
      <c r="N1455" s="49">
        <v>1</v>
      </c>
      <c r="O1455" s="49">
        <v>1</v>
      </c>
      <c r="P1455" s="49">
        <v>0</v>
      </c>
      <c r="Q1455" s="49">
        <v>1</v>
      </c>
      <c r="R1455" s="49">
        <v>1</v>
      </c>
      <c r="S1455" s="49">
        <v>1</v>
      </c>
      <c r="T1455" s="49">
        <v>1</v>
      </c>
      <c r="U1455" s="49">
        <v>1</v>
      </c>
      <c r="V1455" s="67" t="s">
        <v>4467</v>
      </c>
      <c r="W145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55" t="str">
        <f>IF(cto1255AMCO3[[#This Row],[Calificacion]]=1,"Aprobado","Subsanar")</f>
        <v>Subsanar</v>
      </c>
    </row>
    <row r="1456" spans="1:24" customFormat="1">
      <c r="A1456">
        <v>1455</v>
      </c>
      <c r="B1456" t="s">
        <v>4750</v>
      </c>
      <c r="C1456" s="13" t="s">
        <v>4751</v>
      </c>
      <c r="D1456" t="s">
        <v>1624</v>
      </c>
      <c r="E1456" s="26" t="s">
        <v>4752</v>
      </c>
      <c r="F1456" s="6">
        <v>60</v>
      </c>
      <c r="G1456" s="6">
        <v>60.058650999999998</v>
      </c>
      <c r="H1456" s="49">
        <v>60</v>
      </c>
      <c r="I1456" s="4">
        <f t="shared" si="72"/>
        <v>0</v>
      </c>
      <c r="J1456" s="10">
        <f t="shared" si="73"/>
        <v>7.0000000000000007E-2</v>
      </c>
      <c r="K1456" t="str">
        <f t="shared" si="74"/>
        <v>Dentro del rango</v>
      </c>
      <c r="L1456" s="49">
        <v>1</v>
      </c>
      <c r="M1456" s="49">
        <v>1</v>
      </c>
      <c r="N1456" s="49">
        <v>1</v>
      </c>
      <c r="O1456" s="49">
        <v>1</v>
      </c>
      <c r="P1456" s="49">
        <v>0</v>
      </c>
      <c r="Q1456" s="49">
        <v>1</v>
      </c>
      <c r="R1456" s="49">
        <v>1</v>
      </c>
      <c r="S1456" s="49">
        <v>1</v>
      </c>
      <c r="T1456" s="49">
        <v>1</v>
      </c>
      <c r="U1456" s="49">
        <v>1</v>
      </c>
      <c r="V1456" s="67" t="s">
        <v>4467</v>
      </c>
      <c r="W145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56" t="str">
        <f>IF(cto1255AMCO3[[#This Row],[Calificacion]]=1,"Aprobado","Subsanar")</f>
        <v>Subsanar</v>
      </c>
    </row>
    <row r="1457" spans="1:24" customFormat="1">
      <c r="A1457">
        <v>1456</v>
      </c>
      <c r="B1457" t="s">
        <v>4753</v>
      </c>
      <c r="C1457" s="13" t="s">
        <v>4754</v>
      </c>
      <c r="D1457" t="s">
        <v>1624</v>
      </c>
      <c r="E1457" s="26" t="s">
        <v>4755</v>
      </c>
      <c r="F1457" s="6">
        <v>60</v>
      </c>
      <c r="G1457" s="6">
        <v>59.744717999999999</v>
      </c>
      <c r="H1457" s="49">
        <v>60</v>
      </c>
      <c r="I1457" s="4">
        <f t="shared" si="72"/>
        <v>0</v>
      </c>
      <c r="J1457" s="10">
        <f t="shared" si="73"/>
        <v>7.0000000000000007E-2</v>
      </c>
      <c r="K1457" t="str">
        <f t="shared" si="74"/>
        <v>Dentro del rango</v>
      </c>
      <c r="L1457" s="49">
        <v>1</v>
      </c>
      <c r="M1457" s="49">
        <v>1</v>
      </c>
      <c r="N1457" s="49">
        <v>1</v>
      </c>
      <c r="O1457" s="49">
        <v>1</v>
      </c>
      <c r="P1457" s="49">
        <v>0</v>
      </c>
      <c r="Q1457" s="49">
        <v>1</v>
      </c>
      <c r="R1457" s="49">
        <v>1</v>
      </c>
      <c r="S1457" s="49">
        <v>1</v>
      </c>
      <c r="T1457" s="49">
        <v>1</v>
      </c>
      <c r="U1457" s="49">
        <v>1</v>
      </c>
      <c r="V1457" s="67" t="s">
        <v>4467</v>
      </c>
      <c r="W145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57" t="str">
        <f>IF(cto1255AMCO3[[#This Row],[Calificacion]]=1,"Aprobado","Subsanar")</f>
        <v>Subsanar</v>
      </c>
    </row>
    <row r="1458" spans="1:24" customFormat="1">
      <c r="A1458">
        <v>1457</v>
      </c>
      <c r="B1458" t="s">
        <v>4756</v>
      </c>
      <c r="C1458" s="13" t="s">
        <v>4757</v>
      </c>
      <c r="D1458" t="s">
        <v>1624</v>
      </c>
      <c r="E1458" s="26" t="s">
        <v>4758</v>
      </c>
      <c r="F1458" s="6">
        <v>58</v>
      </c>
      <c r="G1458" s="6">
        <v>58.456456000000003</v>
      </c>
      <c r="H1458" s="49">
        <v>58</v>
      </c>
      <c r="I1458" s="4">
        <f t="shared" si="72"/>
        <v>0</v>
      </c>
      <c r="J1458" s="10">
        <f t="shared" si="73"/>
        <v>7.0000000000000007E-2</v>
      </c>
      <c r="K1458" t="str">
        <f t="shared" si="74"/>
        <v>Dentro del rango</v>
      </c>
      <c r="L1458" s="49">
        <v>1</v>
      </c>
      <c r="M1458" s="49">
        <v>1</v>
      </c>
      <c r="N1458" s="49">
        <v>1</v>
      </c>
      <c r="O1458" s="49">
        <v>1</v>
      </c>
      <c r="P1458" s="49">
        <v>0</v>
      </c>
      <c r="Q1458" s="49">
        <v>1</v>
      </c>
      <c r="R1458" s="49">
        <v>1</v>
      </c>
      <c r="S1458" s="49">
        <v>1</v>
      </c>
      <c r="T1458" s="49">
        <v>1</v>
      </c>
      <c r="U1458" s="49">
        <v>1</v>
      </c>
      <c r="V1458" s="67" t="s">
        <v>4467</v>
      </c>
      <c r="W145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58" t="str">
        <f>IF(cto1255AMCO3[[#This Row],[Calificacion]]=1,"Aprobado","Subsanar")</f>
        <v>Subsanar</v>
      </c>
    </row>
    <row r="1459" spans="1:24" customFormat="1">
      <c r="A1459">
        <v>1458</v>
      </c>
      <c r="B1459" t="s">
        <v>4759</v>
      </c>
      <c r="C1459" s="13" t="s">
        <v>4760</v>
      </c>
      <c r="D1459" t="s">
        <v>1624</v>
      </c>
      <c r="E1459" s="26" t="s">
        <v>4761</v>
      </c>
      <c r="F1459" s="6">
        <v>58</v>
      </c>
      <c r="G1459" s="6">
        <v>58.468210999999997</v>
      </c>
      <c r="H1459" s="49">
        <v>58</v>
      </c>
      <c r="I1459" s="4">
        <f t="shared" si="72"/>
        <v>0</v>
      </c>
      <c r="J1459" s="10">
        <f t="shared" si="73"/>
        <v>7.0000000000000007E-2</v>
      </c>
      <c r="K1459" t="str">
        <f t="shared" si="74"/>
        <v>Dentro del rango</v>
      </c>
      <c r="L1459" s="49">
        <v>1</v>
      </c>
      <c r="M1459" s="49">
        <v>1</v>
      </c>
      <c r="N1459" s="49">
        <v>1</v>
      </c>
      <c r="O1459" s="49">
        <v>1</v>
      </c>
      <c r="P1459" s="49">
        <v>0</v>
      </c>
      <c r="Q1459" s="49">
        <v>1</v>
      </c>
      <c r="R1459" s="49">
        <v>1</v>
      </c>
      <c r="S1459" s="49">
        <v>1</v>
      </c>
      <c r="T1459" s="49">
        <v>1</v>
      </c>
      <c r="U1459" s="49">
        <v>1</v>
      </c>
      <c r="V1459" s="71" t="s">
        <v>4762</v>
      </c>
      <c r="W145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59" t="str">
        <f>IF(cto1255AMCO3[[#This Row],[Calificacion]]=1,"Aprobado","Subsanar")</f>
        <v>Subsanar</v>
      </c>
    </row>
    <row r="1460" spans="1:24" customFormat="1">
      <c r="A1460">
        <v>1459</v>
      </c>
      <c r="B1460" t="s">
        <v>4763</v>
      </c>
      <c r="C1460" s="13" t="s">
        <v>4764</v>
      </c>
      <c r="D1460" t="s">
        <v>1624</v>
      </c>
      <c r="E1460" s="26" t="s">
        <v>4765</v>
      </c>
      <c r="F1460" s="6">
        <v>60</v>
      </c>
      <c r="G1460" s="6">
        <v>60.456477999999997</v>
      </c>
      <c r="H1460" s="49">
        <v>60</v>
      </c>
      <c r="I1460" s="4">
        <f t="shared" si="72"/>
        <v>0</v>
      </c>
      <c r="J1460" s="10">
        <f t="shared" si="73"/>
        <v>7.0000000000000007E-2</v>
      </c>
      <c r="K1460" t="str">
        <f t="shared" si="74"/>
        <v>Dentro del rango</v>
      </c>
      <c r="L1460" s="49">
        <v>1</v>
      </c>
      <c r="M1460" s="49">
        <v>1</v>
      </c>
      <c r="N1460" s="49">
        <v>1</v>
      </c>
      <c r="O1460" s="49">
        <v>1</v>
      </c>
      <c r="P1460" s="49">
        <v>0</v>
      </c>
      <c r="Q1460" s="49">
        <v>1</v>
      </c>
      <c r="R1460" s="49">
        <v>1</v>
      </c>
      <c r="S1460" s="49">
        <v>1</v>
      </c>
      <c r="T1460" s="49">
        <v>1</v>
      </c>
      <c r="U1460" s="49">
        <v>1</v>
      </c>
      <c r="V1460" s="71" t="s">
        <v>4762</v>
      </c>
      <c r="W146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60" t="str">
        <f>IF(cto1255AMCO3[[#This Row],[Calificacion]]=1,"Aprobado","Subsanar")</f>
        <v>Subsanar</v>
      </c>
    </row>
    <row r="1461" spans="1:24" customFormat="1">
      <c r="A1461">
        <v>1460</v>
      </c>
      <c r="B1461" t="s">
        <v>4766</v>
      </c>
      <c r="C1461" s="13" t="s">
        <v>4767</v>
      </c>
      <c r="D1461" t="s">
        <v>1624</v>
      </c>
      <c r="E1461" s="26" t="s">
        <v>4768</v>
      </c>
      <c r="F1461" s="6">
        <v>59</v>
      </c>
      <c r="G1461" s="6">
        <v>58.861192000000003</v>
      </c>
      <c r="H1461" s="49">
        <v>59</v>
      </c>
      <c r="I1461" s="4">
        <f t="shared" si="72"/>
        <v>0</v>
      </c>
      <c r="J1461" s="10">
        <f t="shared" si="73"/>
        <v>7.0000000000000007E-2</v>
      </c>
      <c r="K1461" t="str">
        <f t="shared" si="74"/>
        <v>Dentro del rango</v>
      </c>
      <c r="L1461" s="49">
        <v>1</v>
      </c>
      <c r="M1461" s="49">
        <v>1</v>
      </c>
      <c r="N1461" s="49">
        <v>1</v>
      </c>
      <c r="O1461" s="49">
        <v>1</v>
      </c>
      <c r="P1461" s="49">
        <v>0</v>
      </c>
      <c r="Q1461" s="49">
        <v>1</v>
      </c>
      <c r="R1461" s="49">
        <v>1</v>
      </c>
      <c r="S1461" s="49">
        <v>1</v>
      </c>
      <c r="T1461" s="49">
        <v>1</v>
      </c>
      <c r="U1461" s="49">
        <v>1</v>
      </c>
      <c r="V1461" s="71" t="s">
        <v>4762</v>
      </c>
      <c r="W146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61" t="str">
        <f>IF(cto1255AMCO3[[#This Row],[Calificacion]]=1,"Aprobado","Subsanar")</f>
        <v>Subsanar</v>
      </c>
    </row>
    <row r="1462" spans="1:24" customFormat="1">
      <c r="A1462">
        <v>1461</v>
      </c>
      <c r="B1462" t="s">
        <v>4769</v>
      </c>
      <c r="C1462" s="13" t="s">
        <v>4770</v>
      </c>
      <c r="D1462" t="s">
        <v>1624</v>
      </c>
      <c r="E1462" s="26" t="s">
        <v>4771</v>
      </c>
      <c r="F1462" s="6" t="s">
        <v>1793</v>
      </c>
      <c r="G1462" s="6" t="s">
        <v>4772</v>
      </c>
      <c r="H1462" s="49">
        <v>60</v>
      </c>
      <c r="I1462" s="4">
        <f t="shared" si="72"/>
        <v>0</v>
      </c>
      <c r="J1462" s="10">
        <f t="shared" si="73"/>
        <v>7.0000000000000007E-2</v>
      </c>
      <c r="K1462" t="str">
        <f t="shared" si="74"/>
        <v>Dentro del rango</v>
      </c>
      <c r="L1462" s="49">
        <v>1</v>
      </c>
      <c r="M1462" s="49">
        <v>1</v>
      </c>
      <c r="N1462" s="49">
        <v>1</v>
      </c>
      <c r="O1462" s="49">
        <v>1</v>
      </c>
      <c r="P1462" s="49">
        <v>0</v>
      </c>
      <c r="Q1462" s="49">
        <v>1</v>
      </c>
      <c r="R1462" s="49">
        <v>1</v>
      </c>
      <c r="S1462" s="49">
        <v>1</v>
      </c>
      <c r="T1462" s="49">
        <v>1</v>
      </c>
      <c r="U1462" s="49">
        <v>1</v>
      </c>
      <c r="V1462" s="67" t="s">
        <v>4467</v>
      </c>
      <c r="W146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62" t="str">
        <f>IF(cto1255AMCO3[[#This Row],[Calificacion]]=1,"Aprobado","Subsanar")</f>
        <v>Subsanar</v>
      </c>
    </row>
    <row r="1463" spans="1:24" customFormat="1">
      <c r="A1463">
        <v>1462</v>
      </c>
      <c r="B1463" t="s">
        <v>4773</v>
      </c>
      <c r="C1463" s="13" t="s">
        <v>4774</v>
      </c>
      <c r="D1463" t="s">
        <v>1624</v>
      </c>
      <c r="E1463" s="26" t="s">
        <v>4775</v>
      </c>
      <c r="F1463" s="6">
        <v>59</v>
      </c>
      <c r="G1463" s="6">
        <v>59.010328999999999</v>
      </c>
      <c r="H1463" s="49">
        <v>59</v>
      </c>
      <c r="I1463" s="4">
        <f t="shared" si="72"/>
        <v>0</v>
      </c>
      <c r="J1463" s="10">
        <f t="shared" si="73"/>
        <v>7.0000000000000007E-2</v>
      </c>
      <c r="K1463" t="str">
        <f t="shared" si="74"/>
        <v>Dentro del rango</v>
      </c>
      <c r="L1463" s="49">
        <v>1</v>
      </c>
      <c r="M1463" s="49">
        <v>1</v>
      </c>
      <c r="N1463" s="49">
        <v>1</v>
      </c>
      <c r="O1463" s="49">
        <v>1</v>
      </c>
      <c r="P1463" s="49">
        <v>0</v>
      </c>
      <c r="Q1463" s="49">
        <v>1</v>
      </c>
      <c r="R1463" s="49">
        <v>1</v>
      </c>
      <c r="S1463" s="49">
        <v>1</v>
      </c>
      <c r="T1463" s="49">
        <v>1</v>
      </c>
      <c r="U1463" s="49">
        <v>1</v>
      </c>
      <c r="V1463" s="67" t="s">
        <v>4467</v>
      </c>
      <c r="W146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63" t="str">
        <f>IF(cto1255AMCO3[[#This Row],[Calificacion]]=1,"Aprobado","Subsanar")</f>
        <v>Subsanar</v>
      </c>
    </row>
    <row r="1464" spans="1:24" customFormat="1">
      <c r="A1464">
        <v>1463</v>
      </c>
      <c r="B1464" t="s">
        <v>4776</v>
      </c>
      <c r="C1464" s="13" t="s">
        <v>4777</v>
      </c>
      <c r="D1464" t="s">
        <v>1624</v>
      </c>
      <c r="E1464" s="26" t="s">
        <v>4778</v>
      </c>
      <c r="F1464" s="6">
        <v>57</v>
      </c>
      <c r="G1464" s="6">
        <v>56.809472</v>
      </c>
      <c r="H1464" s="49">
        <v>57</v>
      </c>
      <c r="I1464" s="4">
        <f t="shared" si="72"/>
        <v>0</v>
      </c>
      <c r="J1464" s="10">
        <f t="shared" si="73"/>
        <v>7.0000000000000007E-2</v>
      </c>
      <c r="K1464" t="str">
        <f t="shared" si="74"/>
        <v>Dentro del rango</v>
      </c>
      <c r="L1464" s="49">
        <v>1</v>
      </c>
      <c r="M1464" s="49">
        <v>1</v>
      </c>
      <c r="N1464" s="49">
        <v>1</v>
      </c>
      <c r="O1464" s="49">
        <v>1</v>
      </c>
      <c r="P1464" s="49">
        <v>0</v>
      </c>
      <c r="Q1464" s="49">
        <v>1</v>
      </c>
      <c r="R1464" s="49">
        <v>1</v>
      </c>
      <c r="S1464" s="49">
        <v>1</v>
      </c>
      <c r="T1464" s="49">
        <v>1</v>
      </c>
      <c r="U1464" s="49">
        <v>1</v>
      </c>
      <c r="V1464" s="67" t="s">
        <v>4467</v>
      </c>
      <c r="W146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64" t="str">
        <f>IF(cto1255AMCO3[[#This Row],[Calificacion]]=1,"Aprobado","Subsanar")</f>
        <v>Subsanar</v>
      </c>
    </row>
    <row r="1465" spans="1:24" customFormat="1">
      <c r="A1465">
        <v>1464</v>
      </c>
      <c r="B1465" t="s">
        <v>4779</v>
      </c>
      <c r="C1465" s="13" t="s">
        <v>4780</v>
      </c>
      <c r="D1465" t="s">
        <v>1624</v>
      </c>
      <c r="E1465" s="26" t="s">
        <v>4781</v>
      </c>
      <c r="F1465" s="6">
        <v>61</v>
      </c>
      <c r="G1465" s="6">
        <v>60.984918999999998</v>
      </c>
      <c r="H1465" s="49">
        <v>61</v>
      </c>
      <c r="I1465" s="4">
        <f t="shared" si="72"/>
        <v>0</v>
      </c>
      <c r="J1465" s="10">
        <f t="shared" si="73"/>
        <v>7.0000000000000007E-2</v>
      </c>
      <c r="K1465" t="str">
        <f t="shared" si="74"/>
        <v>Dentro del rango</v>
      </c>
      <c r="L1465" s="49">
        <v>1</v>
      </c>
      <c r="M1465" s="49">
        <v>1</v>
      </c>
      <c r="N1465" s="49">
        <v>1</v>
      </c>
      <c r="O1465" s="49">
        <v>1</v>
      </c>
      <c r="P1465" s="49">
        <v>0</v>
      </c>
      <c r="Q1465" s="49">
        <v>1</v>
      </c>
      <c r="R1465" s="49">
        <v>1</v>
      </c>
      <c r="S1465" s="49">
        <v>1</v>
      </c>
      <c r="T1465" s="49">
        <v>1</v>
      </c>
      <c r="U1465" s="49">
        <v>1</v>
      </c>
      <c r="V1465" s="67" t="s">
        <v>4467</v>
      </c>
      <c r="W146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65" t="str">
        <f>IF(cto1255AMCO3[[#This Row],[Calificacion]]=1,"Aprobado","Subsanar")</f>
        <v>Subsanar</v>
      </c>
    </row>
    <row r="1466" spans="1:24" customFormat="1">
      <c r="A1466">
        <v>1465</v>
      </c>
      <c r="B1466" t="s">
        <v>4782</v>
      </c>
      <c r="C1466" s="13" t="s">
        <v>4783</v>
      </c>
      <c r="D1466" t="s">
        <v>1624</v>
      </c>
      <c r="E1466" s="26" t="s">
        <v>4784</v>
      </c>
      <c r="F1466" s="6">
        <v>60</v>
      </c>
      <c r="G1466" s="6">
        <v>59.613799999999998</v>
      </c>
      <c r="H1466" s="49">
        <v>60</v>
      </c>
      <c r="I1466" s="4">
        <f t="shared" si="72"/>
        <v>0</v>
      </c>
      <c r="J1466" s="10">
        <f t="shared" si="73"/>
        <v>7.0000000000000007E-2</v>
      </c>
      <c r="K1466" t="str">
        <f t="shared" si="74"/>
        <v>Dentro del rango</v>
      </c>
      <c r="L1466" s="49">
        <v>1</v>
      </c>
      <c r="M1466" s="49">
        <v>1</v>
      </c>
      <c r="N1466" s="49">
        <v>1</v>
      </c>
      <c r="O1466" s="49">
        <v>1</v>
      </c>
      <c r="P1466" s="49">
        <v>0</v>
      </c>
      <c r="Q1466" s="49">
        <v>1</v>
      </c>
      <c r="R1466" s="49">
        <v>1</v>
      </c>
      <c r="S1466" s="49">
        <v>1</v>
      </c>
      <c r="T1466" s="49">
        <v>1</v>
      </c>
      <c r="U1466" s="49">
        <v>1</v>
      </c>
      <c r="V1466" s="67" t="s">
        <v>4467</v>
      </c>
      <c r="W146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66" t="str">
        <f>IF(cto1255AMCO3[[#This Row],[Calificacion]]=1,"Aprobado","Subsanar")</f>
        <v>Subsanar</v>
      </c>
    </row>
    <row r="1467" spans="1:24" customFormat="1">
      <c r="A1467">
        <v>1466</v>
      </c>
      <c r="B1467" t="s">
        <v>4785</v>
      </c>
      <c r="C1467" s="13" t="s">
        <v>4786</v>
      </c>
      <c r="D1467" t="s">
        <v>1624</v>
      </c>
      <c r="E1467" s="26" t="s">
        <v>4787</v>
      </c>
      <c r="F1467" s="6">
        <v>59</v>
      </c>
      <c r="G1467" s="6">
        <v>59.175097999999998</v>
      </c>
      <c r="H1467" s="49">
        <v>59</v>
      </c>
      <c r="I1467" s="4">
        <f t="shared" si="72"/>
        <v>0</v>
      </c>
      <c r="J1467" s="10">
        <f t="shared" si="73"/>
        <v>7.0000000000000007E-2</v>
      </c>
      <c r="K1467" t="str">
        <f t="shared" si="74"/>
        <v>Dentro del rango</v>
      </c>
      <c r="L1467" s="49">
        <v>1</v>
      </c>
      <c r="M1467" s="49">
        <v>1</v>
      </c>
      <c r="N1467" s="49">
        <v>1</v>
      </c>
      <c r="O1467" s="49">
        <v>1</v>
      </c>
      <c r="P1467" s="49">
        <v>0</v>
      </c>
      <c r="Q1467" s="49">
        <v>1</v>
      </c>
      <c r="R1467" s="49">
        <v>1</v>
      </c>
      <c r="S1467" s="49">
        <v>1</v>
      </c>
      <c r="T1467" s="49">
        <v>1</v>
      </c>
      <c r="U1467" s="49">
        <v>1</v>
      </c>
      <c r="V1467" s="67" t="s">
        <v>4467</v>
      </c>
      <c r="W146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67" t="str">
        <f>IF(cto1255AMCO3[[#This Row],[Calificacion]]=1,"Aprobado","Subsanar")</f>
        <v>Subsanar</v>
      </c>
    </row>
    <row r="1468" spans="1:24" customFormat="1">
      <c r="A1468">
        <v>1467</v>
      </c>
      <c r="B1468" t="s">
        <v>4788</v>
      </c>
      <c r="C1468" s="13" t="s">
        <v>4789</v>
      </c>
      <c r="D1468" t="s">
        <v>1624</v>
      </c>
      <c r="E1468" s="26" t="s">
        <v>4790</v>
      </c>
      <c r="F1468" s="6" t="s">
        <v>1793</v>
      </c>
      <c r="G1468" s="6" t="s">
        <v>4791</v>
      </c>
      <c r="H1468" s="49">
        <v>60</v>
      </c>
      <c r="I1468" s="4">
        <f t="shared" si="72"/>
        <v>0</v>
      </c>
      <c r="J1468" s="10">
        <f t="shared" si="73"/>
        <v>7.0000000000000007E-2</v>
      </c>
      <c r="K1468" t="str">
        <f t="shared" si="74"/>
        <v>Dentro del rango</v>
      </c>
      <c r="L1468" s="49">
        <v>1</v>
      </c>
      <c r="M1468" s="49">
        <v>1</v>
      </c>
      <c r="N1468" s="49">
        <v>1</v>
      </c>
      <c r="O1468" s="49">
        <v>1</v>
      </c>
      <c r="P1468" s="49">
        <v>0</v>
      </c>
      <c r="Q1468" s="49">
        <v>1</v>
      </c>
      <c r="R1468" s="49">
        <v>1</v>
      </c>
      <c r="S1468" s="49">
        <v>1</v>
      </c>
      <c r="T1468" s="49">
        <v>1</v>
      </c>
      <c r="U1468" s="49">
        <v>1</v>
      </c>
      <c r="V1468" s="67" t="s">
        <v>4467</v>
      </c>
      <c r="W146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68" t="str">
        <f>IF(cto1255AMCO3[[#This Row],[Calificacion]]=1,"Aprobado","Subsanar")</f>
        <v>Subsanar</v>
      </c>
    </row>
    <row r="1469" spans="1:24" customFormat="1">
      <c r="A1469">
        <v>1468</v>
      </c>
      <c r="B1469" t="s">
        <v>4792</v>
      </c>
      <c r="C1469" s="13" t="s">
        <v>4793</v>
      </c>
      <c r="D1469" t="s">
        <v>1624</v>
      </c>
      <c r="E1469" s="26" t="s">
        <v>4794</v>
      </c>
      <c r="F1469" s="6">
        <v>58</v>
      </c>
      <c r="G1469" s="6">
        <v>58.133884999999999</v>
      </c>
      <c r="H1469" s="49">
        <v>58</v>
      </c>
      <c r="I1469" s="4">
        <f t="shared" si="72"/>
        <v>0</v>
      </c>
      <c r="J1469" s="10">
        <f t="shared" si="73"/>
        <v>7.0000000000000007E-2</v>
      </c>
      <c r="K1469" t="str">
        <f t="shared" si="74"/>
        <v>Dentro del rango</v>
      </c>
      <c r="L1469" s="49">
        <v>1</v>
      </c>
      <c r="M1469" s="49">
        <v>1</v>
      </c>
      <c r="N1469" s="49">
        <v>1</v>
      </c>
      <c r="O1469" s="49">
        <v>1</v>
      </c>
      <c r="P1469" s="49">
        <v>0</v>
      </c>
      <c r="Q1469" s="49">
        <v>1</v>
      </c>
      <c r="R1469" s="49">
        <v>1</v>
      </c>
      <c r="S1469" s="49">
        <v>1</v>
      </c>
      <c r="T1469" s="49">
        <v>1</v>
      </c>
      <c r="U1469" s="49">
        <v>1</v>
      </c>
      <c r="V1469" s="67" t="s">
        <v>4467</v>
      </c>
      <c r="W146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69" t="str">
        <f>IF(cto1255AMCO3[[#This Row],[Calificacion]]=1,"Aprobado","Subsanar")</f>
        <v>Subsanar</v>
      </c>
    </row>
    <row r="1470" spans="1:24" customFormat="1">
      <c r="A1470">
        <v>1469</v>
      </c>
      <c r="B1470" t="s">
        <v>4795</v>
      </c>
      <c r="C1470" s="13" t="s">
        <v>4796</v>
      </c>
      <c r="D1470" t="s">
        <v>1624</v>
      </c>
      <c r="E1470" s="26" t="s">
        <v>4797</v>
      </c>
      <c r="F1470" s="6">
        <v>60</v>
      </c>
      <c r="G1470" s="6">
        <v>59.720623000000003</v>
      </c>
      <c r="H1470" s="49">
        <v>60</v>
      </c>
      <c r="I1470" s="4">
        <f t="shared" si="72"/>
        <v>0</v>
      </c>
      <c r="J1470" s="10">
        <f t="shared" si="73"/>
        <v>7.0000000000000007E-2</v>
      </c>
      <c r="K1470" t="str">
        <f t="shared" si="74"/>
        <v>Dentro del rango</v>
      </c>
      <c r="L1470" s="49">
        <v>1</v>
      </c>
      <c r="M1470" s="49">
        <v>1</v>
      </c>
      <c r="N1470" s="49">
        <v>1</v>
      </c>
      <c r="O1470" s="49">
        <v>1</v>
      </c>
      <c r="P1470" s="49">
        <v>0</v>
      </c>
      <c r="Q1470" s="49">
        <v>1</v>
      </c>
      <c r="R1470" s="49">
        <v>1</v>
      </c>
      <c r="S1470" s="49">
        <v>1</v>
      </c>
      <c r="T1470" s="49">
        <v>1</v>
      </c>
      <c r="U1470" s="49">
        <v>1</v>
      </c>
      <c r="V1470" s="67" t="s">
        <v>4467</v>
      </c>
      <c r="W147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70" t="str">
        <f>IF(cto1255AMCO3[[#This Row],[Calificacion]]=1,"Aprobado","Subsanar")</f>
        <v>Subsanar</v>
      </c>
    </row>
    <row r="1471" spans="1:24" customFormat="1">
      <c r="A1471">
        <v>1470</v>
      </c>
      <c r="B1471" t="s">
        <v>4798</v>
      </c>
      <c r="C1471" s="13" t="s">
        <v>4799</v>
      </c>
      <c r="D1471" t="s">
        <v>1624</v>
      </c>
      <c r="E1471" s="26" t="s">
        <v>4800</v>
      </c>
      <c r="F1471" s="6" t="s">
        <v>1793</v>
      </c>
      <c r="G1471" s="6" t="s">
        <v>4801</v>
      </c>
      <c r="H1471" s="49">
        <v>60</v>
      </c>
      <c r="I1471" s="4">
        <f t="shared" si="72"/>
        <v>0</v>
      </c>
      <c r="J1471" s="10">
        <f t="shared" si="73"/>
        <v>7.0000000000000007E-2</v>
      </c>
      <c r="K1471" t="str">
        <f t="shared" si="74"/>
        <v>Dentro del rango</v>
      </c>
      <c r="L1471" s="49">
        <v>1</v>
      </c>
      <c r="M1471" s="49">
        <v>1</v>
      </c>
      <c r="N1471" s="49">
        <v>1</v>
      </c>
      <c r="O1471" s="49">
        <v>1</v>
      </c>
      <c r="P1471" s="49">
        <v>0</v>
      </c>
      <c r="Q1471" s="49">
        <v>1</v>
      </c>
      <c r="R1471" s="49">
        <v>1</v>
      </c>
      <c r="S1471" s="49">
        <v>1</v>
      </c>
      <c r="T1471" s="49">
        <v>1</v>
      </c>
      <c r="U1471" s="49">
        <v>1</v>
      </c>
      <c r="V1471" s="67" t="s">
        <v>4467</v>
      </c>
      <c r="W147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71" t="str">
        <f>IF(cto1255AMCO3[[#This Row],[Calificacion]]=1,"Aprobado","Subsanar")</f>
        <v>Subsanar</v>
      </c>
    </row>
    <row r="1472" spans="1:24" customFormat="1">
      <c r="A1472">
        <v>1471</v>
      </c>
      <c r="B1472" t="s">
        <v>4802</v>
      </c>
      <c r="C1472" s="13" t="s">
        <v>4803</v>
      </c>
      <c r="D1472" t="s">
        <v>1624</v>
      </c>
      <c r="E1472" s="26" t="s">
        <v>4804</v>
      </c>
      <c r="F1472" s="6" t="s">
        <v>1831</v>
      </c>
      <c r="G1472" s="6" t="s">
        <v>4805</v>
      </c>
      <c r="H1472" s="49">
        <v>58</v>
      </c>
      <c r="I1472" s="4">
        <f t="shared" si="72"/>
        <v>0</v>
      </c>
      <c r="J1472" s="10">
        <f t="shared" si="73"/>
        <v>7.0000000000000007E-2</v>
      </c>
      <c r="K1472" t="str">
        <f t="shared" si="74"/>
        <v>Dentro del rango</v>
      </c>
      <c r="L1472" s="49">
        <v>1</v>
      </c>
      <c r="M1472" s="49">
        <v>1</v>
      </c>
      <c r="N1472" s="49">
        <v>1</v>
      </c>
      <c r="O1472" s="49">
        <v>1</v>
      </c>
      <c r="P1472" s="49">
        <v>0</v>
      </c>
      <c r="Q1472" s="49">
        <v>1</v>
      </c>
      <c r="R1472" s="49">
        <v>1</v>
      </c>
      <c r="S1472" s="49">
        <v>1</v>
      </c>
      <c r="T1472" s="49">
        <v>1</v>
      </c>
      <c r="U1472" s="49">
        <v>1</v>
      </c>
      <c r="V1472" s="67" t="s">
        <v>4467</v>
      </c>
      <c r="W147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72" t="str">
        <f>IF(cto1255AMCO3[[#This Row],[Calificacion]]=1,"Aprobado","Subsanar")</f>
        <v>Subsanar</v>
      </c>
    </row>
    <row r="1473" spans="1:24" customFormat="1">
      <c r="A1473">
        <v>1472</v>
      </c>
      <c r="B1473" t="s">
        <v>4806</v>
      </c>
      <c r="C1473" s="13" t="s">
        <v>4807</v>
      </c>
      <c r="D1473" t="s">
        <v>1624</v>
      </c>
      <c r="E1473" s="26" t="s">
        <v>4808</v>
      </c>
      <c r="F1473" s="6">
        <v>57</v>
      </c>
      <c r="G1473" s="6">
        <v>57.371066999999996</v>
      </c>
      <c r="H1473" s="49">
        <v>57</v>
      </c>
      <c r="I1473" s="4">
        <f t="shared" si="72"/>
        <v>0</v>
      </c>
      <c r="J1473" s="10">
        <f t="shared" si="73"/>
        <v>7.0000000000000007E-2</v>
      </c>
      <c r="K1473" t="str">
        <f t="shared" si="74"/>
        <v>Dentro del rango</v>
      </c>
      <c r="L1473" s="49">
        <v>1</v>
      </c>
      <c r="M1473" s="49">
        <v>1</v>
      </c>
      <c r="N1473" s="49">
        <v>1</v>
      </c>
      <c r="O1473" s="49">
        <v>1</v>
      </c>
      <c r="P1473" s="49">
        <v>0</v>
      </c>
      <c r="Q1473" s="49">
        <v>1</v>
      </c>
      <c r="R1473" s="49">
        <v>1</v>
      </c>
      <c r="S1473" s="49">
        <v>1</v>
      </c>
      <c r="T1473" s="49">
        <v>1</v>
      </c>
      <c r="U1473" s="49">
        <v>1</v>
      </c>
      <c r="V1473" s="67" t="s">
        <v>4467</v>
      </c>
      <c r="W147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73" t="str">
        <f>IF(cto1255AMCO3[[#This Row],[Calificacion]]=1,"Aprobado","Subsanar")</f>
        <v>Subsanar</v>
      </c>
    </row>
    <row r="1474" spans="1:24" customFormat="1">
      <c r="A1474">
        <v>1473</v>
      </c>
      <c r="B1474" t="s">
        <v>4809</v>
      </c>
      <c r="C1474" s="13" t="s">
        <v>4810</v>
      </c>
      <c r="D1474" t="s">
        <v>1624</v>
      </c>
      <c r="E1474" s="26" t="s">
        <v>4811</v>
      </c>
      <c r="F1474" s="6">
        <v>59</v>
      </c>
      <c r="G1474" s="6">
        <v>59.413974000000003</v>
      </c>
      <c r="H1474" s="49">
        <v>59</v>
      </c>
      <c r="I1474" s="4">
        <f t="shared" si="72"/>
        <v>0</v>
      </c>
      <c r="J1474" s="10">
        <f t="shared" si="73"/>
        <v>7.0000000000000007E-2</v>
      </c>
      <c r="K1474" t="str">
        <f t="shared" si="74"/>
        <v>Dentro del rango</v>
      </c>
      <c r="L1474" s="49">
        <v>1</v>
      </c>
      <c r="M1474" s="49">
        <v>1</v>
      </c>
      <c r="N1474" s="49">
        <v>1</v>
      </c>
      <c r="O1474" s="49">
        <v>1</v>
      </c>
      <c r="P1474" s="49">
        <v>0</v>
      </c>
      <c r="Q1474" s="49">
        <v>1</v>
      </c>
      <c r="R1474" s="49">
        <v>1</v>
      </c>
      <c r="S1474" s="49">
        <v>1</v>
      </c>
      <c r="T1474" s="49">
        <v>1</v>
      </c>
      <c r="U1474" s="49">
        <v>1</v>
      </c>
      <c r="V1474" s="67" t="s">
        <v>4467</v>
      </c>
      <c r="W147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74" t="str">
        <f>IF(cto1255AMCO3[[#This Row],[Calificacion]]=1,"Aprobado","Subsanar")</f>
        <v>Subsanar</v>
      </c>
    </row>
    <row r="1475" spans="1:24" customFormat="1">
      <c r="A1475">
        <v>1474</v>
      </c>
      <c r="B1475" t="s">
        <v>4812</v>
      </c>
      <c r="C1475" s="13" t="s">
        <v>4813</v>
      </c>
      <c r="D1475" t="s">
        <v>1624</v>
      </c>
      <c r="E1475" s="26" t="s">
        <v>4814</v>
      </c>
      <c r="F1475" s="6" t="s">
        <v>1793</v>
      </c>
      <c r="G1475" s="6" t="s">
        <v>4815</v>
      </c>
      <c r="H1475" s="49">
        <v>60</v>
      </c>
      <c r="I1475" s="4">
        <f t="shared" si="72"/>
        <v>0</v>
      </c>
      <c r="J1475" s="10">
        <f t="shared" si="73"/>
        <v>7.0000000000000007E-2</v>
      </c>
      <c r="K1475" t="str">
        <f t="shared" si="74"/>
        <v>Dentro del rango</v>
      </c>
      <c r="L1475" s="49">
        <v>1</v>
      </c>
      <c r="M1475" s="49">
        <v>1</v>
      </c>
      <c r="N1475" s="49">
        <v>1</v>
      </c>
      <c r="O1475" s="49">
        <v>1</v>
      </c>
      <c r="P1475" s="49">
        <v>0</v>
      </c>
      <c r="Q1475" s="49">
        <v>1</v>
      </c>
      <c r="R1475" s="49">
        <v>1</v>
      </c>
      <c r="S1475" s="49">
        <v>1</v>
      </c>
      <c r="T1475" s="49">
        <v>1</v>
      </c>
      <c r="U1475" s="49">
        <v>1</v>
      </c>
      <c r="V1475" s="67" t="s">
        <v>4467</v>
      </c>
      <c r="W147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75" t="str">
        <f>IF(cto1255AMCO3[[#This Row],[Calificacion]]=1,"Aprobado","Subsanar")</f>
        <v>Subsanar</v>
      </c>
    </row>
    <row r="1476" spans="1:24" customFormat="1">
      <c r="A1476">
        <v>1475</v>
      </c>
      <c r="B1476" t="s">
        <v>4816</v>
      </c>
      <c r="C1476" s="13" t="s">
        <v>4817</v>
      </c>
      <c r="D1476" t="s">
        <v>1624</v>
      </c>
      <c r="E1476" s="26" t="s">
        <v>4818</v>
      </c>
      <c r="F1476" s="6" t="s">
        <v>1854</v>
      </c>
      <c r="G1476" s="6" t="s">
        <v>4819</v>
      </c>
      <c r="H1476">
        <v>59</v>
      </c>
      <c r="I1476" s="4">
        <f t="shared" si="72"/>
        <v>0</v>
      </c>
      <c r="J1476" s="10">
        <f t="shared" si="73"/>
        <v>7.0000000000000007E-2</v>
      </c>
      <c r="K1476" t="str">
        <f t="shared" si="74"/>
        <v>Dentro del rango</v>
      </c>
      <c r="L1476">
        <v>1</v>
      </c>
      <c r="M1476">
        <v>1</v>
      </c>
      <c r="N1476">
        <v>1</v>
      </c>
      <c r="O1476">
        <v>1</v>
      </c>
      <c r="P1476">
        <v>0</v>
      </c>
      <c r="Q1476">
        <v>1</v>
      </c>
      <c r="R1476">
        <v>1</v>
      </c>
      <c r="S1476">
        <v>1</v>
      </c>
      <c r="T1476">
        <v>1</v>
      </c>
      <c r="U1476">
        <v>1</v>
      </c>
      <c r="V1476" t="s">
        <v>4467</v>
      </c>
      <c r="W147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76" t="str">
        <f>IF(cto1255AMCO3[[#This Row],[Calificacion]]=1,"Aprobado","Subsanar")</f>
        <v>Subsanar</v>
      </c>
    </row>
    <row r="1477" spans="1:24" customFormat="1">
      <c r="A1477">
        <v>1476</v>
      </c>
      <c r="B1477" t="s">
        <v>4820</v>
      </c>
      <c r="C1477" s="13" t="s">
        <v>4821</v>
      </c>
      <c r="D1477" t="s">
        <v>1624</v>
      </c>
      <c r="E1477" s="26" t="s">
        <v>4822</v>
      </c>
      <c r="F1477" s="6">
        <v>62</v>
      </c>
      <c r="G1477" s="6">
        <v>60.166058</v>
      </c>
      <c r="H1477">
        <v>62</v>
      </c>
      <c r="I1477" s="4">
        <f t="shared" si="72"/>
        <v>0</v>
      </c>
      <c r="J1477" s="10">
        <f t="shared" si="73"/>
        <v>7.0000000000000007E-2</v>
      </c>
      <c r="K1477" t="str">
        <f t="shared" si="74"/>
        <v>Dentro del rango</v>
      </c>
      <c r="L1477">
        <v>1</v>
      </c>
      <c r="M1477">
        <v>1</v>
      </c>
      <c r="N1477">
        <v>1</v>
      </c>
      <c r="O1477">
        <v>1</v>
      </c>
      <c r="P1477">
        <v>0</v>
      </c>
      <c r="Q1477">
        <v>1</v>
      </c>
      <c r="R1477">
        <v>1</v>
      </c>
      <c r="S1477">
        <v>1</v>
      </c>
      <c r="T1477">
        <v>1</v>
      </c>
      <c r="U1477">
        <v>1</v>
      </c>
      <c r="V1477" t="s">
        <v>4467</v>
      </c>
      <c r="W147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77" t="str">
        <f>IF(cto1255AMCO3[[#This Row],[Calificacion]]=1,"Aprobado","Subsanar")</f>
        <v>Subsanar</v>
      </c>
    </row>
    <row r="1478" spans="1:24" customFormat="1">
      <c r="A1478">
        <v>1477</v>
      </c>
      <c r="B1478" t="s">
        <v>4823</v>
      </c>
      <c r="C1478" s="13" t="s">
        <v>4824</v>
      </c>
      <c r="D1478" t="s">
        <v>1624</v>
      </c>
      <c r="E1478" s="26" t="s">
        <v>4825</v>
      </c>
      <c r="F1478" s="6">
        <v>59</v>
      </c>
      <c r="G1478" s="6">
        <v>58.845508000000002</v>
      </c>
      <c r="H1478">
        <v>59</v>
      </c>
      <c r="I1478" s="4">
        <f t="shared" si="72"/>
        <v>0</v>
      </c>
      <c r="J1478" s="10">
        <f t="shared" si="73"/>
        <v>7.0000000000000007E-2</v>
      </c>
      <c r="K1478" t="str">
        <f t="shared" si="74"/>
        <v>Dentro del rango</v>
      </c>
      <c r="L1478">
        <v>1</v>
      </c>
      <c r="M1478">
        <v>1</v>
      </c>
      <c r="N1478">
        <v>1</v>
      </c>
      <c r="O1478">
        <v>1</v>
      </c>
      <c r="P1478">
        <v>0</v>
      </c>
      <c r="Q1478">
        <v>1</v>
      </c>
      <c r="R1478">
        <v>1</v>
      </c>
      <c r="S1478">
        <v>1</v>
      </c>
      <c r="T1478">
        <v>1</v>
      </c>
      <c r="U1478">
        <v>1</v>
      </c>
      <c r="V1478" t="s">
        <v>4467</v>
      </c>
      <c r="W147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78" t="str">
        <f>IF(cto1255AMCO3[[#This Row],[Calificacion]]=1,"Aprobado","Subsanar")</f>
        <v>Subsanar</v>
      </c>
    </row>
    <row r="1479" spans="1:24" customFormat="1">
      <c r="A1479">
        <v>1478</v>
      </c>
      <c r="B1479" t="s">
        <v>4826</v>
      </c>
      <c r="C1479" s="13" t="s">
        <v>4827</v>
      </c>
      <c r="D1479" t="s">
        <v>1624</v>
      </c>
      <c r="E1479" s="26" t="s">
        <v>4828</v>
      </c>
      <c r="F1479" s="6">
        <v>59</v>
      </c>
      <c r="G1479" s="6">
        <v>59.482241999999999</v>
      </c>
      <c r="H1479">
        <v>59</v>
      </c>
      <c r="I1479" s="4">
        <f t="shared" si="72"/>
        <v>0</v>
      </c>
      <c r="J1479" s="10">
        <f t="shared" si="73"/>
        <v>7.0000000000000007E-2</v>
      </c>
      <c r="K1479" t="str">
        <f t="shared" si="74"/>
        <v>Dentro del rango</v>
      </c>
      <c r="L1479">
        <v>1</v>
      </c>
      <c r="M1479">
        <v>1</v>
      </c>
      <c r="N1479">
        <v>1</v>
      </c>
      <c r="O1479">
        <v>1</v>
      </c>
      <c r="P1479">
        <v>0</v>
      </c>
      <c r="Q1479">
        <v>1</v>
      </c>
      <c r="R1479">
        <v>1</v>
      </c>
      <c r="S1479">
        <v>1</v>
      </c>
      <c r="T1479">
        <v>1</v>
      </c>
      <c r="U1479">
        <v>1</v>
      </c>
      <c r="V1479" t="s">
        <v>4467</v>
      </c>
      <c r="W147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79" t="str">
        <f>IF(cto1255AMCO3[[#This Row],[Calificacion]]=1,"Aprobado","Subsanar")</f>
        <v>Subsanar</v>
      </c>
    </row>
    <row r="1480" spans="1:24" customFormat="1">
      <c r="A1480">
        <v>1479</v>
      </c>
      <c r="B1480" t="s">
        <v>4829</v>
      </c>
      <c r="C1480" s="13" t="s">
        <v>4830</v>
      </c>
      <c r="D1480" t="s">
        <v>1624</v>
      </c>
      <c r="E1480" s="26" t="s">
        <v>4831</v>
      </c>
      <c r="F1480" s="6">
        <v>58</v>
      </c>
      <c r="G1480" s="6">
        <v>58.184877999999998</v>
      </c>
      <c r="H1480">
        <v>58</v>
      </c>
      <c r="I1480" s="4">
        <f t="shared" si="72"/>
        <v>0</v>
      </c>
      <c r="J1480" s="10">
        <f t="shared" si="73"/>
        <v>7.0000000000000007E-2</v>
      </c>
      <c r="K1480" t="str">
        <f t="shared" si="74"/>
        <v>Dentro del rango</v>
      </c>
      <c r="L1480">
        <v>1</v>
      </c>
      <c r="M1480">
        <v>1</v>
      </c>
      <c r="N1480">
        <v>1</v>
      </c>
      <c r="O1480">
        <v>1</v>
      </c>
      <c r="P1480">
        <v>0</v>
      </c>
      <c r="Q1480">
        <v>1</v>
      </c>
      <c r="R1480">
        <v>1</v>
      </c>
      <c r="S1480">
        <v>1</v>
      </c>
      <c r="T1480">
        <v>1</v>
      </c>
      <c r="U1480">
        <v>1</v>
      </c>
      <c r="V1480" t="s">
        <v>4467</v>
      </c>
      <c r="W148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80" t="str">
        <f>IF(cto1255AMCO3[[#This Row],[Calificacion]]=1,"Aprobado","Subsanar")</f>
        <v>Subsanar</v>
      </c>
    </row>
    <row r="1481" spans="1:24" customFormat="1">
      <c r="A1481">
        <v>1480</v>
      </c>
      <c r="B1481" t="s">
        <v>4832</v>
      </c>
      <c r="C1481" s="13" t="s">
        <v>4833</v>
      </c>
      <c r="D1481" t="s">
        <v>1624</v>
      </c>
      <c r="E1481" s="26" t="s">
        <v>4834</v>
      </c>
      <c r="F1481" s="6" t="s">
        <v>1854</v>
      </c>
      <c r="G1481" s="6" t="s">
        <v>4835</v>
      </c>
      <c r="H1481">
        <v>59</v>
      </c>
      <c r="I1481" s="4">
        <f t="shared" si="72"/>
        <v>0</v>
      </c>
      <c r="J1481" s="10">
        <f t="shared" si="73"/>
        <v>7.0000000000000007E-2</v>
      </c>
      <c r="K1481" t="str">
        <f t="shared" si="74"/>
        <v>Dentro del rango</v>
      </c>
      <c r="L1481">
        <v>1</v>
      </c>
      <c r="M1481">
        <v>1</v>
      </c>
      <c r="N1481">
        <v>1</v>
      </c>
      <c r="O1481">
        <v>1</v>
      </c>
      <c r="P1481">
        <v>0</v>
      </c>
      <c r="Q1481">
        <v>1</v>
      </c>
      <c r="R1481">
        <v>1</v>
      </c>
      <c r="S1481">
        <v>1</v>
      </c>
      <c r="T1481">
        <v>1</v>
      </c>
      <c r="U1481">
        <v>1</v>
      </c>
      <c r="V1481" t="s">
        <v>4467</v>
      </c>
      <c r="W148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81" t="str">
        <f>IF(cto1255AMCO3[[#This Row],[Calificacion]]=1,"Aprobado","Subsanar")</f>
        <v>Subsanar</v>
      </c>
    </row>
    <row r="1482" spans="1:24" customFormat="1">
      <c r="A1482">
        <v>1481</v>
      </c>
      <c r="B1482" t="s">
        <v>4836</v>
      </c>
      <c r="C1482" s="13" t="s">
        <v>4837</v>
      </c>
      <c r="D1482" t="s">
        <v>1624</v>
      </c>
      <c r="E1482" s="26" t="s">
        <v>4838</v>
      </c>
      <c r="F1482" s="6">
        <v>58</v>
      </c>
      <c r="G1482" s="6">
        <v>57.511564</v>
      </c>
      <c r="H1482">
        <v>58</v>
      </c>
      <c r="I1482" s="4">
        <f t="shared" si="72"/>
        <v>0</v>
      </c>
      <c r="J1482" s="10">
        <f t="shared" si="73"/>
        <v>7.0000000000000007E-2</v>
      </c>
      <c r="K1482" t="str">
        <f t="shared" si="74"/>
        <v>Dentro del rango</v>
      </c>
      <c r="L1482">
        <v>1</v>
      </c>
      <c r="M1482">
        <v>1</v>
      </c>
      <c r="N1482">
        <v>1</v>
      </c>
      <c r="O1482">
        <v>1</v>
      </c>
      <c r="P1482">
        <v>0</v>
      </c>
      <c r="Q1482">
        <v>1</v>
      </c>
      <c r="R1482">
        <v>1</v>
      </c>
      <c r="S1482">
        <v>1</v>
      </c>
      <c r="T1482">
        <v>1</v>
      </c>
      <c r="U1482">
        <v>1</v>
      </c>
      <c r="V1482" t="s">
        <v>4467</v>
      </c>
      <c r="W148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82" t="str">
        <f>IF(cto1255AMCO3[[#This Row],[Calificacion]]=1,"Aprobado","Subsanar")</f>
        <v>Subsanar</v>
      </c>
    </row>
    <row r="1483" spans="1:24" customFormat="1">
      <c r="A1483">
        <v>1482</v>
      </c>
      <c r="B1483" t="s">
        <v>4839</v>
      </c>
      <c r="C1483" s="13" t="s">
        <v>4840</v>
      </c>
      <c r="D1483" t="s">
        <v>1624</v>
      </c>
      <c r="E1483" s="26" t="s">
        <v>4841</v>
      </c>
      <c r="F1483" s="6">
        <v>58</v>
      </c>
      <c r="G1483" s="6">
        <v>57.854246000000003</v>
      </c>
      <c r="H1483">
        <v>58</v>
      </c>
      <c r="I1483" s="4">
        <f t="shared" si="72"/>
        <v>0</v>
      </c>
      <c r="J1483" s="10">
        <f t="shared" si="73"/>
        <v>7.0000000000000007E-2</v>
      </c>
      <c r="K1483" t="str">
        <f t="shared" si="74"/>
        <v>Dentro del rango</v>
      </c>
      <c r="L1483">
        <v>1</v>
      </c>
      <c r="M1483">
        <v>1</v>
      </c>
      <c r="N1483">
        <v>1</v>
      </c>
      <c r="O1483">
        <v>1</v>
      </c>
      <c r="P1483">
        <v>0</v>
      </c>
      <c r="Q1483">
        <v>1</v>
      </c>
      <c r="R1483">
        <v>1</v>
      </c>
      <c r="S1483">
        <v>1</v>
      </c>
      <c r="T1483">
        <v>1</v>
      </c>
      <c r="U1483">
        <v>1</v>
      </c>
      <c r="V1483" t="s">
        <v>4467</v>
      </c>
      <c r="W148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83" t="str">
        <f>IF(cto1255AMCO3[[#This Row],[Calificacion]]=1,"Aprobado","Subsanar")</f>
        <v>Subsanar</v>
      </c>
    </row>
    <row r="1484" spans="1:24" customFormat="1">
      <c r="A1484">
        <v>1483</v>
      </c>
      <c r="B1484" t="s">
        <v>4842</v>
      </c>
      <c r="C1484" s="13" t="s">
        <v>4843</v>
      </c>
      <c r="D1484" t="s">
        <v>1624</v>
      </c>
      <c r="E1484" s="26" t="s">
        <v>4844</v>
      </c>
      <c r="F1484" s="6">
        <v>58</v>
      </c>
      <c r="G1484" s="6">
        <v>57.683501</v>
      </c>
      <c r="H1484">
        <v>58</v>
      </c>
      <c r="I1484" s="4">
        <f t="shared" si="72"/>
        <v>0</v>
      </c>
      <c r="J1484" s="10">
        <f t="shared" si="73"/>
        <v>7.0000000000000007E-2</v>
      </c>
      <c r="K1484" t="str">
        <f t="shared" si="74"/>
        <v>Dentro del rango</v>
      </c>
      <c r="L1484">
        <v>1</v>
      </c>
      <c r="M1484">
        <v>1</v>
      </c>
      <c r="N1484">
        <v>1</v>
      </c>
      <c r="O1484">
        <v>1</v>
      </c>
      <c r="P1484">
        <v>0</v>
      </c>
      <c r="Q1484">
        <v>1</v>
      </c>
      <c r="R1484">
        <v>1</v>
      </c>
      <c r="S1484">
        <v>1</v>
      </c>
      <c r="T1484">
        <v>1</v>
      </c>
      <c r="U1484">
        <v>1</v>
      </c>
      <c r="V1484" t="s">
        <v>4467</v>
      </c>
      <c r="W148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84" t="str">
        <f>IF(cto1255AMCO3[[#This Row],[Calificacion]]=1,"Aprobado","Subsanar")</f>
        <v>Subsanar</v>
      </c>
    </row>
    <row r="1485" spans="1:24" customFormat="1">
      <c r="A1485">
        <v>1484</v>
      </c>
      <c r="B1485" t="s">
        <v>4845</v>
      </c>
      <c r="C1485" s="13" t="s">
        <v>4846</v>
      </c>
      <c r="D1485" t="s">
        <v>1624</v>
      </c>
      <c r="E1485" s="26" t="s">
        <v>4847</v>
      </c>
      <c r="F1485" s="6">
        <v>58</v>
      </c>
      <c r="G1485" s="6">
        <v>57.960647000000002</v>
      </c>
      <c r="H1485">
        <v>58</v>
      </c>
      <c r="I1485" s="4">
        <f t="shared" si="72"/>
        <v>0</v>
      </c>
      <c r="J1485" s="10">
        <f t="shared" si="73"/>
        <v>7.0000000000000007E-2</v>
      </c>
      <c r="K1485" t="str">
        <f t="shared" si="74"/>
        <v>Dentro del rango</v>
      </c>
      <c r="L1485">
        <v>1</v>
      </c>
      <c r="M1485">
        <v>1</v>
      </c>
      <c r="N1485">
        <v>1</v>
      </c>
      <c r="O1485">
        <v>1</v>
      </c>
      <c r="P1485">
        <v>0</v>
      </c>
      <c r="Q1485">
        <v>1</v>
      </c>
      <c r="R1485">
        <v>1</v>
      </c>
      <c r="S1485">
        <v>1</v>
      </c>
      <c r="T1485">
        <v>1</v>
      </c>
      <c r="U1485">
        <v>1</v>
      </c>
      <c r="V1485" t="s">
        <v>4467</v>
      </c>
      <c r="W148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485" t="str">
        <f>IF(cto1255AMCO3[[#This Row],[Calificacion]]=1,"Aprobado","Subsanar")</f>
        <v>Subsanar</v>
      </c>
    </row>
    <row r="1486" spans="1:24" customFormat="1" hidden="1">
      <c r="A1486">
        <v>1485</v>
      </c>
      <c r="B1486" t="s">
        <v>4848</v>
      </c>
      <c r="C1486" s="13" t="s">
        <v>4849</v>
      </c>
      <c r="D1486" t="s">
        <v>1673</v>
      </c>
      <c r="E1486" s="26" t="s">
        <v>4850</v>
      </c>
      <c r="F1486" s="6">
        <v>58</v>
      </c>
      <c r="G1486" s="6">
        <v>58.045746999999999</v>
      </c>
      <c r="H1486" s="48">
        <v>58</v>
      </c>
      <c r="I1486" s="4">
        <f t="shared" si="72"/>
        <v>0</v>
      </c>
      <c r="J1486" s="10">
        <f t="shared" si="73"/>
        <v>7.0000000000000007E-2</v>
      </c>
      <c r="K1486" t="str">
        <f t="shared" si="74"/>
        <v>Dentro del rango</v>
      </c>
      <c r="L1486" s="48">
        <v>1</v>
      </c>
      <c r="M1486" s="48">
        <v>1</v>
      </c>
      <c r="N1486" s="48">
        <v>1</v>
      </c>
      <c r="O1486" s="48">
        <v>1</v>
      </c>
      <c r="P1486" s="48">
        <v>0</v>
      </c>
      <c r="Q1486" s="48">
        <v>1</v>
      </c>
      <c r="R1486" s="48">
        <v>1</v>
      </c>
      <c r="S1486" s="48">
        <v>1</v>
      </c>
      <c r="T1486" s="48">
        <v>1</v>
      </c>
      <c r="U1486" s="48">
        <v>0</v>
      </c>
      <c r="V1486" s="48" t="s">
        <v>4851</v>
      </c>
      <c r="W148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486" t="str">
        <f>IF(cto1255AMCO3[[#This Row],[Calificacion]]=1,"Aprobado","Subsanar")</f>
        <v>Subsanar</v>
      </c>
    </row>
    <row r="1487" spans="1:24" customFormat="1" hidden="1">
      <c r="A1487">
        <v>1486</v>
      </c>
      <c r="B1487" t="s">
        <v>4852</v>
      </c>
      <c r="C1487" s="13" t="s">
        <v>4853</v>
      </c>
      <c r="D1487" t="s">
        <v>1673</v>
      </c>
      <c r="E1487" s="26" t="s">
        <v>4854</v>
      </c>
      <c r="F1487" s="6">
        <v>58</v>
      </c>
      <c r="G1487" s="6">
        <v>57.564318999999998</v>
      </c>
      <c r="H1487" s="51">
        <v>58</v>
      </c>
      <c r="I1487" s="4">
        <f t="shared" si="72"/>
        <v>0</v>
      </c>
      <c r="J1487" s="10">
        <f t="shared" si="73"/>
        <v>7.0000000000000007E-2</v>
      </c>
      <c r="K1487" t="str">
        <f t="shared" si="74"/>
        <v>Dentro del rango</v>
      </c>
      <c r="L1487" s="51">
        <v>1</v>
      </c>
      <c r="M1487" s="51">
        <v>1</v>
      </c>
      <c r="N1487" s="51">
        <v>1</v>
      </c>
      <c r="O1487" s="51">
        <v>1</v>
      </c>
      <c r="P1487" s="51">
        <v>0</v>
      </c>
      <c r="Q1487" s="51">
        <v>1</v>
      </c>
      <c r="R1487" s="51">
        <v>1</v>
      </c>
      <c r="S1487" s="51">
        <v>1</v>
      </c>
      <c r="T1487" s="51">
        <v>1</v>
      </c>
      <c r="U1487" s="51">
        <v>0</v>
      </c>
      <c r="V1487" s="51" t="s">
        <v>4851</v>
      </c>
      <c r="W148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487" t="str">
        <f>IF(cto1255AMCO3[[#This Row],[Calificacion]]=1,"Aprobado","Subsanar")</f>
        <v>Subsanar</v>
      </c>
    </row>
    <row r="1488" spans="1:24" customFormat="1" hidden="1">
      <c r="A1488">
        <v>1487</v>
      </c>
      <c r="B1488" t="s">
        <v>4855</v>
      </c>
      <c r="C1488" s="13" t="s">
        <v>4856</v>
      </c>
      <c r="D1488" t="s">
        <v>1673</v>
      </c>
      <c r="E1488" s="26" t="s">
        <v>4857</v>
      </c>
      <c r="F1488" s="6" t="s">
        <v>1831</v>
      </c>
      <c r="G1488" s="6" t="s">
        <v>4858</v>
      </c>
      <c r="H1488" s="48">
        <v>58</v>
      </c>
      <c r="I1488" s="4">
        <f t="shared" si="72"/>
        <v>0</v>
      </c>
      <c r="J1488" s="10">
        <f t="shared" si="73"/>
        <v>7.0000000000000007E-2</v>
      </c>
      <c r="K1488" t="str">
        <f t="shared" si="74"/>
        <v>Dentro del rango</v>
      </c>
      <c r="L1488" s="48">
        <v>1</v>
      </c>
      <c r="M1488" s="48">
        <v>1</v>
      </c>
      <c r="N1488" s="48">
        <v>1</v>
      </c>
      <c r="O1488" s="48">
        <v>1</v>
      </c>
      <c r="P1488" s="48">
        <v>0</v>
      </c>
      <c r="Q1488" s="48">
        <v>1</v>
      </c>
      <c r="R1488" s="48">
        <v>1</v>
      </c>
      <c r="S1488" s="48">
        <v>1</v>
      </c>
      <c r="T1488" s="48">
        <v>1</v>
      </c>
      <c r="U1488" s="48">
        <v>0</v>
      </c>
      <c r="V1488" s="48" t="s">
        <v>4851</v>
      </c>
      <c r="W148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488" t="str">
        <f>IF(cto1255AMCO3[[#This Row],[Calificacion]]=1,"Aprobado","Subsanar")</f>
        <v>Subsanar</v>
      </c>
    </row>
    <row r="1489" spans="1:24" customFormat="1" hidden="1">
      <c r="A1489">
        <v>1488</v>
      </c>
      <c r="B1489" t="s">
        <v>4859</v>
      </c>
      <c r="C1489" s="13" t="s">
        <v>4860</v>
      </c>
      <c r="D1489" t="s">
        <v>1673</v>
      </c>
      <c r="E1489" s="26" t="s">
        <v>4861</v>
      </c>
      <c r="F1489" s="6">
        <v>60</v>
      </c>
      <c r="G1489" s="6">
        <v>60.004699000000002</v>
      </c>
      <c r="H1489" s="51">
        <v>60</v>
      </c>
      <c r="I1489" s="4">
        <f t="shared" si="72"/>
        <v>0</v>
      </c>
      <c r="J1489" s="10">
        <f t="shared" si="73"/>
        <v>7.0000000000000007E-2</v>
      </c>
      <c r="K1489" t="str">
        <f t="shared" si="74"/>
        <v>Dentro del rango</v>
      </c>
      <c r="L1489" s="51">
        <v>1</v>
      </c>
      <c r="M1489" s="51">
        <v>1</v>
      </c>
      <c r="N1489" s="51">
        <v>1</v>
      </c>
      <c r="O1489" s="51">
        <v>1</v>
      </c>
      <c r="P1489" s="51">
        <v>0</v>
      </c>
      <c r="Q1489" s="51">
        <v>1</v>
      </c>
      <c r="R1489" s="51">
        <v>1</v>
      </c>
      <c r="S1489" s="51">
        <v>1</v>
      </c>
      <c r="T1489" s="51">
        <v>1</v>
      </c>
      <c r="U1489" s="51">
        <v>0</v>
      </c>
      <c r="V1489" s="51" t="s">
        <v>4851</v>
      </c>
      <c r="W148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489" t="str">
        <f>IF(cto1255AMCO3[[#This Row],[Calificacion]]=1,"Aprobado","Subsanar")</f>
        <v>Subsanar</v>
      </c>
    </row>
    <row r="1490" spans="1:24" customFormat="1" hidden="1">
      <c r="A1490">
        <v>1489</v>
      </c>
      <c r="B1490" t="s">
        <v>4862</v>
      </c>
      <c r="C1490" s="13" t="s">
        <v>4863</v>
      </c>
      <c r="D1490" t="s">
        <v>1673</v>
      </c>
      <c r="E1490" s="26" t="s">
        <v>4864</v>
      </c>
      <c r="F1490" s="6">
        <v>59</v>
      </c>
      <c r="G1490" s="6">
        <v>58.742444999999996</v>
      </c>
      <c r="H1490" s="48">
        <v>59</v>
      </c>
      <c r="I1490" s="4">
        <f t="shared" si="72"/>
        <v>0</v>
      </c>
      <c r="J1490" s="10">
        <f t="shared" si="73"/>
        <v>7.0000000000000007E-2</v>
      </c>
      <c r="K1490" t="str">
        <f t="shared" si="74"/>
        <v>Dentro del rango</v>
      </c>
      <c r="L1490" s="48">
        <v>1</v>
      </c>
      <c r="M1490" s="48">
        <v>1</v>
      </c>
      <c r="N1490" s="48">
        <v>1</v>
      </c>
      <c r="O1490" s="48">
        <v>1</v>
      </c>
      <c r="P1490" s="48">
        <v>0</v>
      </c>
      <c r="Q1490" s="48">
        <v>1</v>
      </c>
      <c r="R1490" s="48">
        <v>1</v>
      </c>
      <c r="S1490" s="48">
        <v>1</v>
      </c>
      <c r="T1490" s="48">
        <v>1</v>
      </c>
      <c r="U1490" s="48">
        <v>0</v>
      </c>
      <c r="V1490" s="48" t="s">
        <v>4851</v>
      </c>
      <c r="W149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490" t="str">
        <f>IF(cto1255AMCO3[[#This Row],[Calificacion]]=1,"Aprobado","Subsanar")</f>
        <v>Subsanar</v>
      </c>
    </row>
    <row r="1491" spans="1:24" customFormat="1" hidden="1">
      <c r="A1491">
        <v>1490</v>
      </c>
      <c r="B1491" t="s">
        <v>4865</v>
      </c>
      <c r="C1491" s="13" t="s">
        <v>4866</v>
      </c>
      <c r="D1491" t="s">
        <v>1673</v>
      </c>
      <c r="E1491" s="26" t="s">
        <v>4867</v>
      </c>
      <c r="F1491" s="6">
        <v>57</v>
      </c>
      <c r="G1491" s="6">
        <v>57.397136000000003</v>
      </c>
      <c r="H1491" s="51">
        <v>57</v>
      </c>
      <c r="I1491" s="4">
        <f t="shared" si="72"/>
        <v>0</v>
      </c>
      <c r="J1491" s="10">
        <f t="shared" si="73"/>
        <v>7.0000000000000007E-2</v>
      </c>
      <c r="K1491" t="str">
        <f t="shared" si="74"/>
        <v>Dentro del rango</v>
      </c>
      <c r="L1491" s="51">
        <v>1</v>
      </c>
      <c r="M1491" s="51">
        <v>1</v>
      </c>
      <c r="N1491" s="51">
        <v>1</v>
      </c>
      <c r="O1491" s="51">
        <v>1</v>
      </c>
      <c r="P1491" s="51">
        <v>0</v>
      </c>
      <c r="Q1491" s="51">
        <v>1</v>
      </c>
      <c r="R1491" s="51">
        <v>1</v>
      </c>
      <c r="S1491" s="51">
        <v>1</v>
      </c>
      <c r="T1491" s="51">
        <v>1</v>
      </c>
      <c r="U1491" s="51">
        <v>0</v>
      </c>
      <c r="V1491" s="51" t="s">
        <v>4868</v>
      </c>
      <c r="W149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491" t="str">
        <f>IF(cto1255AMCO3[[#This Row],[Calificacion]]=1,"Aprobado","Subsanar")</f>
        <v>Subsanar</v>
      </c>
    </row>
    <row r="1492" spans="1:24" customFormat="1" hidden="1">
      <c r="A1492">
        <v>1491</v>
      </c>
      <c r="B1492" t="s">
        <v>4869</v>
      </c>
      <c r="C1492" s="13" t="s">
        <v>4870</v>
      </c>
      <c r="D1492" t="s">
        <v>1673</v>
      </c>
      <c r="E1492" s="26" t="s">
        <v>4871</v>
      </c>
      <c r="F1492" s="6">
        <v>59</v>
      </c>
      <c r="G1492" s="6">
        <v>59.378644000000001</v>
      </c>
      <c r="H1492" s="48">
        <v>59</v>
      </c>
      <c r="I1492" s="4">
        <f t="shared" si="72"/>
        <v>0</v>
      </c>
      <c r="J1492" s="10">
        <f t="shared" si="73"/>
        <v>7.0000000000000007E-2</v>
      </c>
      <c r="K1492" t="str">
        <f t="shared" si="74"/>
        <v>Dentro del rango</v>
      </c>
      <c r="L1492" s="48">
        <v>1</v>
      </c>
      <c r="M1492" s="48">
        <v>1</v>
      </c>
      <c r="N1492" s="48">
        <v>1</v>
      </c>
      <c r="O1492" s="48">
        <v>1</v>
      </c>
      <c r="P1492" s="48">
        <v>0</v>
      </c>
      <c r="Q1492" s="48">
        <v>1</v>
      </c>
      <c r="R1492" s="48">
        <v>1</v>
      </c>
      <c r="S1492" s="48">
        <v>1</v>
      </c>
      <c r="T1492" s="48">
        <v>1</v>
      </c>
      <c r="U1492" s="48">
        <v>0</v>
      </c>
      <c r="V1492" s="48" t="s">
        <v>4872</v>
      </c>
      <c r="W149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492" t="str">
        <f>IF(cto1255AMCO3[[#This Row],[Calificacion]]=1,"Aprobado","Subsanar")</f>
        <v>Subsanar</v>
      </c>
    </row>
    <row r="1493" spans="1:24" customFormat="1" hidden="1">
      <c r="A1493">
        <v>1492</v>
      </c>
      <c r="B1493" t="s">
        <v>4873</v>
      </c>
      <c r="C1493" s="13" t="s">
        <v>4874</v>
      </c>
      <c r="D1493" t="s">
        <v>1673</v>
      </c>
      <c r="E1493" s="26" t="s">
        <v>4875</v>
      </c>
      <c r="F1493" s="6" t="s">
        <v>1854</v>
      </c>
      <c r="G1493" s="6" t="s">
        <v>4876</v>
      </c>
      <c r="H1493" s="51">
        <v>59</v>
      </c>
      <c r="I1493" s="4">
        <f t="shared" si="72"/>
        <v>0</v>
      </c>
      <c r="J1493" s="10">
        <f t="shared" si="73"/>
        <v>7.0000000000000007E-2</v>
      </c>
      <c r="K1493" t="str">
        <f t="shared" si="74"/>
        <v>Dentro del rango</v>
      </c>
      <c r="L1493" s="51">
        <v>1</v>
      </c>
      <c r="M1493" s="51">
        <v>1</v>
      </c>
      <c r="N1493" s="51">
        <v>1</v>
      </c>
      <c r="O1493" s="51">
        <v>1</v>
      </c>
      <c r="P1493" s="51">
        <v>0</v>
      </c>
      <c r="Q1493" s="51">
        <v>1</v>
      </c>
      <c r="R1493" s="51">
        <v>1</v>
      </c>
      <c r="S1493" s="51">
        <v>1</v>
      </c>
      <c r="T1493" s="51">
        <v>1</v>
      </c>
      <c r="U1493" s="51">
        <v>0</v>
      </c>
      <c r="V1493" s="51" t="s">
        <v>4851</v>
      </c>
      <c r="W149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493" t="str">
        <f>IF(cto1255AMCO3[[#This Row],[Calificacion]]=1,"Aprobado","Subsanar")</f>
        <v>Subsanar</v>
      </c>
    </row>
    <row r="1494" spans="1:24" customFormat="1" hidden="1">
      <c r="A1494">
        <v>1493</v>
      </c>
      <c r="B1494" t="s">
        <v>4877</v>
      </c>
      <c r="C1494" s="13" t="s">
        <v>4878</v>
      </c>
      <c r="D1494" t="s">
        <v>1673</v>
      </c>
      <c r="E1494" s="26" t="s">
        <v>4879</v>
      </c>
      <c r="F1494" s="6">
        <v>57</v>
      </c>
      <c r="G1494" s="6">
        <v>57.459046999999998</v>
      </c>
      <c r="H1494" s="48">
        <v>57</v>
      </c>
      <c r="I1494" s="4">
        <f t="shared" si="72"/>
        <v>0</v>
      </c>
      <c r="J1494" s="10">
        <f t="shared" si="73"/>
        <v>7.0000000000000007E-2</v>
      </c>
      <c r="K1494" t="str">
        <f t="shared" si="74"/>
        <v>Dentro del rango</v>
      </c>
      <c r="L1494" s="48">
        <v>1</v>
      </c>
      <c r="M1494" s="48">
        <v>1</v>
      </c>
      <c r="N1494" s="48">
        <v>1</v>
      </c>
      <c r="O1494" s="48">
        <v>1</v>
      </c>
      <c r="P1494" s="48">
        <v>0</v>
      </c>
      <c r="Q1494" s="48">
        <v>1</v>
      </c>
      <c r="R1494" s="48">
        <v>1</v>
      </c>
      <c r="S1494" s="48">
        <v>1</v>
      </c>
      <c r="T1494" s="48">
        <v>1</v>
      </c>
      <c r="U1494" s="48">
        <v>0</v>
      </c>
      <c r="V1494" s="48" t="s">
        <v>4851</v>
      </c>
      <c r="W149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494" t="str">
        <f>IF(cto1255AMCO3[[#This Row],[Calificacion]]=1,"Aprobado","Subsanar")</f>
        <v>Subsanar</v>
      </c>
    </row>
    <row r="1495" spans="1:24" customFormat="1" hidden="1">
      <c r="A1495">
        <v>1494</v>
      </c>
      <c r="B1495" t="s">
        <v>4880</v>
      </c>
      <c r="C1495" s="13" t="s">
        <v>4881</v>
      </c>
      <c r="D1495" t="s">
        <v>1673</v>
      </c>
      <c r="E1495" s="26" t="s">
        <v>4882</v>
      </c>
      <c r="F1495" s="6">
        <v>58</v>
      </c>
      <c r="G1495" s="6">
        <v>58.489232000000001</v>
      </c>
      <c r="H1495" s="51">
        <v>58</v>
      </c>
      <c r="I1495" s="4">
        <f t="shared" si="72"/>
        <v>0</v>
      </c>
      <c r="J1495" s="10">
        <f t="shared" si="73"/>
        <v>7.0000000000000007E-2</v>
      </c>
      <c r="K1495" t="str">
        <f t="shared" si="74"/>
        <v>Dentro del rango</v>
      </c>
      <c r="L1495" s="51">
        <v>1</v>
      </c>
      <c r="M1495" s="51">
        <v>1</v>
      </c>
      <c r="N1495" s="51">
        <v>1</v>
      </c>
      <c r="O1495" s="51">
        <v>1</v>
      </c>
      <c r="P1495" s="51">
        <v>0</v>
      </c>
      <c r="Q1495" s="51">
        <v>1</v>
      </c>
      <c r="R1495" s="51">
        <v>1</v>
      </c>
      <c r="S1495" s="51">
        <v>1</v>
      </c>
      <c r="T1495" s="51">
        <v>1</v>
      </c>
      <c r="U1495" s="51">
        <v>0</v>
      </c>
      <c r="V1495" s="51" t="s">
        <v>4851</v>
      </c>
      <c r="W149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495" t="str">
        <f>IF(cto1255AMCO3[[#This Row],[Calificacion]]=1,"Aprobado","Subsanar")</f>
        <v>Subsanar</v>
      </c>
    </row>
    <row r="1496" spans="1:24" customFormat="1" hidden="1">
      <c r="A1496">
        <v>1495</v>
      </c>
      <c r="B1496" t="s">
        <v>4883</v>
      </c>
      <c r="C1496" s="13" t="s">
        <v>4884</v>
      </c>
      <c r="D1496" t="s">
        <v>1673</v>
      </c>
      <c r="E1496" s="26" t="s">
        <v>4885</v>
      </c>
      <c r="F1496" s="6">
        <v>57</v>
      </c>
      <c r="G1496" s="6">
        <v>57.273508</v>
      </c>
      <c r="H1496" s="48">
        <v>57</v>
      </c>
      <c r="I1496" s="4">
        <f t="shared" si="72"/>
        <v>0</v>
      </c>
      <c r="J1496" s="10">
        <f t="shared" si="73"/>
        <v>7.0000000000000007E-2</v>
      </c>
      <c r="K1496" t="str">
        <f t="shared" si="74"/>
        <v>Dentro del rango</v>
      </c>
      <c r="L1496" s="48">
        <v>1</v>
      </c>
      <c r="M1496" s="48">
        <v>1</v>
      </c>
      <c r="N1496" s="48">
        <v>1</v>
      </c>
      <c r="O1496" s="48">
        <v>1</v>
      </c>
      <c r="P1496" s="48">
        <v>0</v>
      </c>
      <c r="Q1496" s="48">
        <v>1</v>
      </c>
      <c r="R1496" s="48">
        <v>1</v>
      </c>
      <c r="S1496" s="48">
        <v>1</v>
      </c>
      <c r="T1496" s="48">
        <v>1</v>
      </c>
      <c r="U1496" s="48">
        <v>0</v>
      </c>
      <c r="V1496" s="48" t="s">
        <v>4851</v>
      </c>
      <c r="W149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496" t="str">
        <f>IF(cto1255AMCO3[[#This Row],[Calificacion]]=1,"Aprobado","Subsanar")</f>
        <v>Subsanar</v>
      </c>
    </row>
    <row r="1497" spans="1:24" customFormat="1" hidden="1">
      <c r="A1497">
        <v>1496</v>
      </c>
      <c r="B1497" t="s">
        <v>4886</v>
      </c>
      <c r="C1497" s="13" t="s">
        <v>4887</v>
      </c>
      <c r="D1497" t="s">
        <v>1673</v>
      </c>
      <c r="E1497" s="26" t="s">
        <v>4888</v>
      </c>
      <c r="F1497" s="6">
        <v>60</v>
      </c>
      <c r="G1497" s="6">
        <v>60.197239000000003</v>
      </c>
      <c r="H1497" s="51">
        <v>60</v>
      </c>
      <c r="I1497" s="4">
        <f t="shared" si="72"/>
        <v>0</v>
      </c>
      <c r="J1497" s="10">
        <f t="shared" si="73"/>
        <v>7.0000000000000007E-2</v>
      </c>
      <c r="K1497" t="str">
        <f t="shared" si="74"/>
        <v>Dentro del rango</v>
      </c>
      <c r="L1497" s="51">
        <v>1</v>
      </c>
      <c r="M1497" s="51">
        <v>1</v>
      </c>
      <c r="N1497" s="51">
        <v>1</v>
      </c>
      <c r="O1497" s="51">
        <v>1</v>
      </c>
      <c r="P1497" s="51">
        <v>0</v>
      </c>
      <c r="Q1497" s="51">
        <v>1</v>
      </c>
      <c r="R1497" s="51">
        <v>1</v>
      </c>
      <c r="S1497" s="51">
        <v>1</v>
      </c>
      <c r="T1497" s="51">
        <v>1</v>
      </c>
      <c r="U1497" s="51">
        <v>0</v>
      </c>
      <c r="V1497" s="51" t="s">
        <v>4851</v>
      </c>
      <c r="W149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497" t="str">
        <f>IF(cto1255AMCO3[[#This Row],[Calificacion]]=1,"Aprobado","Subsanar")</f>
        <v>Subsanar</v>
      </c>
    </row>
    <row r="1498" spans="1:24" customFormat="1" hidden="1">
      <c r="A1498">
        <v>1497</v>
      </c>
      <c r="B1498" t="s">
        <v>4889</v>
      </c>
      <c r="C1498" s="13" t="s">
        <v>4890</v>
      </c>
      <c r="D1498" t="s">
        <v>1673</v>
      </c>
      <c r="E1498" s="26" t="s">
        <v>4891</v>
      </c>
      <c r="F1498" s="6">
        <v>61</v>
      </c>
      <c r="G1498" s="6">
        <v>60.909284</v>
      </c>
      <c r="H1498" s="48">
        <v>61</v>
      </c>
      <c r="I1498" s="4">
        <f t="shared" si="72"/>
        <v>0</v>
      </c>
      <c r="J1498" s="10">
        <f t="shared" si="73"/>
        <v>7.0000000000000007E-2</v>
      </c>
      <c r="K1498" t="str">
        <f t="shared" si="74"/>
        <v>Dentro del rango</v>
      </c>
      <c r="L1498" s="48">
        <v>1</v>
      </c>
      <c r="M1498" s="48">
        <v>1</v>
      </c>
      <c r="N1498" s="48">
        <v>1</v>
      </c>
      <c r="O1498" s="48">
        <v>1</v>
      </c>
      <c r="P1498" s="48">
        <v>0</v>
      </c>
      <c r="Q1498" s="48">
        <v>1</v>
      </c>
      <c r="R1498" s="48">
        <v>1</v>
      </c>
      <c r="S1498" s="48">
        <v>1</v>
      </c>
      <c r="T1498" s="48">
        <v>1</v>
      </c>
      <c r="U1498" s="48">
        <v>0</v>
      </c>
      <c r="V1498" s="48" t="s">
        <v>4851</v>
      </c>
      <c r="W149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498" t="str">
        <f>IF(cto1255AMCO3[[#This Row],[Calificacion]]=1,"Aprobado","Subsanar")</f>
        <v>Subsanar</v>
      </c>
    </row>
    <row r="1499" spans="1:24" customFormat="1" hidden="1">
      <c r="A1499">
        <v>1498</v>
      </c>
      <c r="B1499" t="s">
        <v>4892</v>
      </c>
      <c r="C1499" s="13" t="s">
        <v>4893</v>
      </c>
      <c r="D1499" t="s">
        <v>1673</v>
      </c>
      <c r="E1499" s="26" t="s">
        <v>4894</v>
      </c>
      <c r="F1499" s="6" t="s">
        <v>1831</v>
      </c>
      <c r="G1499" s="6" t="s">
        <v>4895</v>
      </c>
      <c r="H1499" s="51">
        <v>58</v>
      </c>
      <c r="I1499" s="4">
        <f t="shared" si="72"/>
        <v>0</v>
      </c>
      <c r="J1499" s="10">
        <f t="shared" si="73"/>
        <v>7.0000000000000007E-2</v>
      </c>
      <c r="K1499" t="str">
        <f t="shared" si="74"/>
        <v>Dentro del rango</v>
      </c>
      <c r="L1499" s="51">
        <v>1</v>
      </c>
      <c r="M1499" s="51">
        <v>1</v>
      </c>
      <c r="N1499" s="51">
        <v>1</v>
      </c>
      <c r="O1499" s="51">
        <v>1</v>
      </c>
      <c r="P1499" s="51">
        <v>0</v>
      </c>
      <c r="Q1499" s="51">
        <v>1</v>
      </c>
      <c r="R1499" s="51">
        <v>1</v>
      </c>
      <c r="S1499" s="51">
        <v>1</v>
      </c>
      <c r="T1499" s="51">
        <v>1</v>
      </c>
      <c r="U1499" s="51">
        <v>0</v>
      </c>
      <c r="V1499" s="51" t="s">
        <v>4851</v>
      </c>
      <c r="W149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499" t="str">
        <f>IF(cto1255AMCO3[[#This Row],[Calificacion]]=1,"Aprobado","Subsanar")</f>
        <v>Subsanar</v>
      </c>
    </row>
    <row r="1500" spans="1:24" customFormat="1" hidden="1">
      <c r="A1500">
        <v>1499</v>
      </c>
      <c r="B1500" t="s">
        <v>4896</v>
      </c>
      <c r="C1500" s="13" t="s">
        <v>4897</v>
      </c>
      <c r="D1500" t="s">
        <v>1673</v>
      </c>
      <c r="E1500" s="26" t="s">
        <v>4898</v>
      </c>
      <c r="F1500" s="6">
        <v>59</v>
      </c>
      <c r="G1500" s="6">
        <v>58.820239000000001</v>
      </c>
      <c r="H1500" s="48">
        <v>59</v>
      </c>
      <c r="I1500" s="4">
        <f t="shared" si="72"/>
        <v>0</v>
      </c>
      <c r="J1500" s="10">
        <f t="shared" si="73"/>
        <v>7.0000000000000007E-2</v>
      </c>
      <c r="K1500" t="str">
        <f t="shared" si="74"/>
        <v>Dentro del rango</v>
      </c>
      <c r="L1500" s="48">
        <v>1</v>
      </c>
      <c r="M1500" s="48">
        <v>1</v>
      </c>
      <c r="N1500" s="48">
        <v>1</v>
      </c>
      <c r="O1500" s="48">
        <v>1</v>
      </c>
      <c r="P1500" s="48">
        <v>0</v>
      </c>
      <c r="Q1500" s="48">
        <v>1</v>
      </c>
      <c r="R1500" s="48">
        <v>1</v>
      </c>
      <c r="S1500" s="48">
        <v>1</v>
      </c>
      <c r="T1500" s="48">
        <v>1</v>
      </c>
      <c r="U1500" s="48">
        <v>0</v>
      </c>
      <c r="V1500" s="48" t="s">
        <v>4851</v>
      </c>
      <c r="W150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00" t="str">
        <f>IF(cto1255AMCO3[[#This Row],[Calificacion]]=1,"Aprobado","Subsanar")</f>
        <v>Subsanar</v>
      </c>
    </row>
    <row r="1501" spans="1:24" customFormat="1" hidden="1">
      <c r="A1501">
        <v>1500</v>
      </c>
      <c r="B1501" t="s">
        <v>4899</v>
      </c>
      <c r="C1501" s="13" t="s">
        <v>4900</v>
      </c>
      <c r="D1501" t="s">
        <v>1673</v>
      </c>
      <c r="E1501" s="26" t="s">
        <v>4901</v>
      </c>
      <c r="F1501" s="6">
        <v>61</v>
      </c>
      <c r="G1501" s="6">
        <v>60.574945999999997</v>
      </c>
      <c r="H1501" s="51">
        <v>61</v>
      </c>
      <c r="I1501" s="4">
        <f t="shared" si="72"/>
        <v>0</v>
      </c>
      <c r="J1501" s="10">
        <f t="shared" si="73"/>
        <v>7.0000000000000007E-2</v>
      </c>
      <c r="K1501" t="str">
        <f t="shared" si="74"/>
        <v>Dentro del rango</v>
      </c>
      <c r="L1501" s="51">
        <v>1</v>
      </c>
      <c r="M1501" s="51">
        <v>1</v>
      </c>
      <c r="N1501" s="51">
        <v>1</v>
      </c>
      <c r="O1501" s="51">
        <v>1</v>
      </c>
      <c r="P1501" s="51">
        <v>0</v>
      </c>
      <c r="Q1501" s="51">
        <v>1</v>
      </c>
      <c r="R1501" s="51">
        <v>1</v>
      </c>
      <c r="S1501" s="51">
        <v>1</v>
      </c>
      <c r="T1501" s="51">
        <v>1</v>
      </c>
      <c r="U1501" s="51">
        <v>0</v>
      </c>
      <c r="V1501" s="51" t="s">
        <v>4851</v>
      </c>
      <c r="W150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01" t="str">
        <f>IF(cto1255AMCO3[[#This Row],[Calificacion]]=1,"Aprobado","Subsanar")</f>
        <v>Subsanar</v>
      </c>
    </row>
    <row r="1502" spans="1:24" customFormat="1" hidden="1">
      <c r="A1502">
        <v>1501</v>
      </c>
      <c r="B1502" t="s">
        <v>4902</v>
      </c>
      <c r="C1502" s="13" t="s">
        <v>4903</v>
      </c>
      <c r="D1502" t="s">
        <v>1673</v>
      </c>
      <c r="E1502" s="26" t="s">
        <v>4904</v>
      </c>
      <c r="F1502" s="6">
        <v>60</v>
      </c>
      <c r="G1502" s="6">
        <v>60.049720999999998</v>
      </c>
      <c r="H1502" s="48">
        <v>60</v>
      </c>
      <c r="I1502" s="4">
        <f t="shared" si="72"/>
        <v>0</v>
      </c>
      <c r="J1502" s="10">
        <f t="shared" si="73"/>
        <v>7.0000000000000007E-2</v>
      </c>
      <c r="K1502" t="str">
        <f t="shared" si="74"/>
        <v>Dentro del rango</v>
      </c>
      <c r="L1502" s="48">
        <v>1</v>
      </c>
      <c r="M1502" s="48">
        <v>1</v>
      </c>
      <c r="N1502" s="48">
        <v>1</v>
      </c>
      <c r="O1502" s="48">
        <v>1</v>
      </c>
      <c r="P1502" s="48">
        <v>0</v>
      </c>
      <c r="Q1502" s="48">
        <v>1</v>
      </c>
      <c r="R1502" s="48">
        <v>1</v>
      </c>
      <c r="S1502" s="48">
        <v>1</v>
      </c>
      <c r="T1502" s="48">
        <v>1</v>
      </c>
      <c r="U1502" s="48">
        <v>0</v>
      </c>
      <c r="V1502" s="48" t="s">
        <v>4851</v>
      </c>
      <c r="W150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02" t="str">
        <f>IF(cto1255AMCO3[[#This Row],[Calificacion]]=1,"Aprobado","Subsanar")</f>
        <v>Subsanar</v>
      </c>
    </row>
    <row r="1503" spans="1:24" customFormat="1" hidden="1">
      <c r="A1503">
        <v>1502</v>
      </c>
      <c r="B1503" t="s">
        <v>4905</v>
      </c>
      <c r="C1503" s="13" t="s">
        <v>4906</v>
      </c>
      <c r="D1503" t="s">
        <v>1673</v>
      </c>
      <c r="E1503" s="26" t="s">
        <v>4907</v>
      </c>
      <c r="F1503" s="6">
        <v>58</v>
      </c>
      <c r="G1503" s="6">
        <v>58.103496999999997</v>
      </c>
      <c r="H1503" s="51">
        <v>58</v>
      </c>
      <c r="I1503" s="4">
        <f t="shared" si="72"/>
        <v>0</v>
      </c>
      <c r="J1503" s="10">
        <f t="shared" si="73"/>
        <v>7.0000000000000007E-2</v>
      </c>
      <c r="K1503" t="str">
        <f t="shared" si="74"/>
        <v>Dentro del rango</v>
      </c>
      <c r="L1503" s="51">
        <v>1</v>
      </c>
      <c r="M1503" s="51">
        <v>1</v>
      </c>
      <c r="N1503" s="51">
        <v>1</v>
      </c>
      <c r="O1503" s="51">
        <v>1</v>
      </c>
      <c r="P1503" s="51">
        <v>0</v>
      </c>
      <c r="Q1503" s="51">
        <v>1</v>
      </c>
      <c r="R1503" s="51">
        <v>1</v>
      </c>
      <c r="S1503" s="51">
        <v>1</v>
      </c>
      <c r="T1503" s="51">
        <v>1</v>
      </c>
      <c r="U1503" s="51">
        <v>0</v>
      </c>
      <c r="V1503" s="51" t="s">
        <v>4851</v>
      </c>
      <c r="W150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03" t="str">
        <f>IF(cto1255AMCO3[[#This Row],[Calificacion]]=1,"Aprobado","Subsanar")</f>
        <v>Subsanar</v>
      </c>
    </row>
    <row r="1504" spans="1:24" customFormat="1" hidden="1">
      <c r="A1504">
        <v>1503</v>
      </c>
      <c r="B1504" t="s">
        <v>4908</v>
      </c>
      <c r="C1504" s="13" t="s">
        <v>4909</v>
      </c>
      <c r="D1504" t="s">
        <v>1673</v>
      </c>
      <c r="E1504" s="26" t="s">
        <v>4910</v>
      </c>
      <c r="F1504" s="6">
        <v>60</v>
      </c>
      <c r="G1504" s="6">
        <v>59.679989999999997</v>
      </c>
      <c r="H1504" s="48">
        <v>60</v>
      </c>
      <c r="I1504" s="4">
        <f t="shared" si="72"/>
        <v>0</v>
      </c>
      <c r="J1504" s="10">
        <f t="shared" si="73"/>
        <v>7.0000000000000007E-2</v>
      </c>
      <c r="K1504" t="str">
        <f t="shared" si="74"/>
        <v>Dentro del rango</v>
      </c>
      <c r="L1504" s="48">
        <v>1</v>
      </c>
      <c r="M1504" s="48">
        <v>1</v>
      </c>
      <c r="N1504" s="48">
        <v>1</v>
      </c>
      <c r="O1504" s="48">
        <v>1</v>
      </c>
      <c r="P1504" s="48">
        <v>0</v>
      </c>
      <c r="Q1504" s="48">
        <v>1</v>
      </c>
      <c r="R1504" s="48">
        <v>1</v>
      </c>
      <c r="S1504" s="48">
        <v>1</v>
      </c>
      <c r="T1504" s="48">
        <v>1</v>
      </c>
      <c r="U1504" s="48">
        <v>0</v>
      </c>
      <c r="V1504" s="48" t="s">
        <v>4911</v>
      </c>
      <c r="W150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04" t="str">
        <f>IF(cto1255AMCO3[[#This Row],[Calificacion]]=1,"Aprobado","Subsanar")</f>
        <v>Subsanar</v>
      </c>
    </row>
    <row r="1505" spans="1:24" customFormat="1" hidden="1">
      <c r="A1505">
        <v>1504</v>
      </c>
      <c r="B1505" t="s">
        <v>4912</v>
      </c>
      <c r="C1505" s="13" t="s">
        <v>4913</v>
      </c>
      <c r="D1505" t="s">
        <v>1673</v>
      </c>
      <c r="E1505" s="26" t="s">
        <v>4914</v>
      </c>
      <c r="F1505" s="6">
        <v>52</v>
      </c>
      <c r="G1505" s="6">
        <v>52.673619000000002</v>
      </c>
      <c r="H1505" s="51">
        <v>52</v>
      </c>
      <c r="I1505" s="4">
        <f t="shared" si="72"/>
        <v>0</v>
      </c>
      <c r="J1505" s="10">
        <f t="shared" si="73"/>
        <v>7.0000000000000007E-2</v>
      </c>
      <c r="K1505" t="str">
        <f t="shared" si="74"/>
        <v>Dentro del rango</v>
      </c>
      <c r="L1505" s="51">
        <v>1</v>
      </c>
      <c r="M1505" s="51">
        <v>1</v>
      </c>
      <c r="N1505" s="51">
        <v>1</v>
      </c>
      <c r="O1505" s="51">
        <v>1</v>
      </c>
      <c r="P1505" s="51">
        <v>0</v>
      </c>
      <c r="Q1505" s="51">
        <v>1</v>
      </c>
      <c r="R1505" s="51">
        <v>1</v>
      </c>
      <c r="S1505" s="51">
        <v>1</v>
      </c>
      <c r="T1505" s="51">
        <v>1</v>
      </c>
      <c r="U1505" s="51">
        <v>0</v>
      </c>
      <c r="V1505" s="51" t="s">
        <v>4915</v>
      </c>
      <c r="W150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05" t="str">
        <f>IF(cto1255AMCO3[[#This Row],[Calificacion]]=1,"Aprobado","Subsanar")</f>
        <v>Subsanar</v>
      </c>
    </row>
    <row r="1506" spans="1:24" customFormat="1" hidden="1">
      <c r="A1506">
        <v>1505</v>
      </c>
      <c r="B1506" t="s">
        <v>4916</v>
      </c>
      <c r="C1506" s="13" t="s">
        <v>4917</v>
      </c>
      <c r="D1506" t="s">
        <v>1673</v>
      </c>
      <c r="E1506" s="26" t="s">
        <v>4918</v>
      </c>
      <c r="F1506" s="6">
        <v>58</v>
      </c>
      <c r="G1506" s="6">
        <v>57.875270999999998</v>
      </c>
      <c r="H1506" s="48">
        <v>58</v>
      </c>
      <c r="I1506" s="4">
        <f t="shared" si="72"/>
        <v>0</v>
      </c>
      <c r="J1506" s="10">
        <f t="shared" si="73"/>
        <v>7.0000000000000007E-2</v>
      </c>
      <c r="K1506" t="str">
        <f t="shared" si="74"/>
        <v>Dentro del rango</v>
      </c>
      <c r="L1506" s="48">
        <v>1</v>
      </c>
      <c r="M1506" s="48">
        <v>1</v>
      </c>
      <c r="N1506" s="48">
        <v>1</v>
      </c>
      <c r="O1506" s="48">
        <v>1</v>
      </c>
      <c r="P1506" s="48">
        <v>0</v>
      </c>
      <c r="Q1506" s="48">
        <v>1</v>
      </c>
      <c r="R1506" s="48">
        <v>1</v>
      </c>
      <c r="S1506" s="48">
        <v>1</v>
      </c>
      <c r="T1506" s="48">
        <v>1</v>
      </c>
      <c r="U1506" s="48">
        <v>0</v>
      </c>
      <c r="V1506" s="48" t="s">
        <v>4851</v>
      </c>
      <c r="W150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06" t="str">
        <f>IF(cto1255AMCO3[[#This Row],[Calificacion]]=1,"Aprobado","Subsanar")</f>
        <v>Subsanar</v>
      </c>
    </row>
    <row r="1507" spans="1:24" customFormat="1" hidden="1">
      <c r="A1507">
        <v>1506</v>
      </c>
      <c r="B1507" t="s">
        <v>4919</v>
      </c>
      <c r="C1507" s="13" t="s">
        <v>4920</v>
      </c>
      <c r="D1507" t="s">
        <v>1673</v>
      </c>
      <c r="E1507" s="26" t="s">
        <v>4921</v>
      </c>
      <c r="F1507" s="6">
        <v>60</v>
      </c>
      <c r="G1507" s="6">
        <v>59.633391000000003</v>
      </c>
      <c r="H1507" s="51">
        <v>60</v>
      </c>
      <c r="I1507" s="4">
        <f t="shared" si="72"/>
        <v>0</v>
      </c>
      <c r="J1507" s="10">
        <f t="shared" si="73"/>
        <v>7.0000000000000007E-2</v>
      </c>
      <c r="K1507" t="str">
        <f t="shared" si="74"/>
        <v>Dentro del rango</v>
      </c>
      <c r="L1507" s="51">
        <v>1</v>
      </c>
      <c r="M1507" s="51">
        <v>1</v>
      </c>
      <c r="N1507" s="51">
        <v>1</v>
      </c>
      <c r="O1507" s="51">
        <v>1</v>
      </c>
      <c r="P1507" s="51">
        <v>0</v>
      </c>
      <c r="Q1507" s="51">
        <v>1</v>
      </c>
      <c r="R1507" s="51">
        <v>1</v>
      </c>
      <c r="S1507" s="51">
        <v>1</v>
      </c>
      <c r="T1507" s="51">
        <v>1</v>
      </c>
      <c r="U1507" s="51">
        <v>0</v>
      </c>
      <c r="V1507" s="51" t="s">
        <v>4851</v>
      </c>
      <c r="W150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07" t="str">
        <f>IF(cto1255AMCO3[[#This Row],[Calificacion]]=1,"Aprobado","Subsanar")</f>
        <v>Subsanar</v>
      </c>
    </row>
    <row r="1508" spans="1:24" customFormat="1" hidden="1">
      <c r="A1508">
        <v>1507</v>
      </c>
      <c r="B1508" t="s">
        <v>4922</v>
      </c>
      <c r="C1508" s="13" t="s">
        <v>4923</v>
      </c>
      <c r="D1508" t="s">
        <v>1673</v>
      </c>
      <c r="E1508" s="26" t="s">
        <v>4924</v>
      </c>
      <c r="F1508" s="6">
        <v>58</v>
      </c>
      <c r="G1508" s="6">
        <v>58.042257999999997</v>
      </c>
      <c r="H1508" s="48">
        <v>58</v>
      </c>
      <c r="I1508" s="4">
        <f t="shared" si="72"/>
        <v>0</v>
      </c>
      <c r="J1508" s="10">
        <f t="shared" si="73"/>
        <v>7.0000000000000007E-2</v>
      </c>
      <c r="K1508" t="str">
        <f t="shared" si="74"/>
        <v>Dentro del rango</v>
      </c>
      <c r="L1508" s="48">
        <v>1</v>
      </c>
      <c r="M1508" s="48">
        <v>1</v>
      </c>
      <c r="N1508" s="48">
        <v>1</v>
      </c>
      <c r="O1508" s="48">
        <v>1</v>
      </c>
      <c r="P1508" s="48">
        <v>0</v>
      </c>
      <c r="Q1508" s="48">
        <v>1</v>
      </c>
      <c r="R1508" s="48">
        <v>1</v>
      </c>
      <c r="S1508" s="48">
        <v>1</v>
      </c>
      <c r="T1508" s="48">
        <v>1</v>
      </c>
      <c r="U1508" s="48">
        <v>0</v>
      </c>
      <c r="V1508" s="48" t="s">
        <v>4851</v>
      </c>
      <c r="W150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08" t="str">
        <f>IF(cto1255AMCO3[[#This Row],[Calificacion]]=1,"Aprobado","Subsanar")</f>
        <v>Subsanar</v>
      </c>
    </row>
    <row r="1509" spans="1:24" customFormat="1" hidden="1">
      <c r="A1509">
        <v>1508</v>
      </c>
      <c r="B1509" t="s">
        <v>4925</v>
      </c>
      <c r="C1509" s="13" t="s">
        <v>4926</v>
      </c>
      <c r="D1509" t="s">
        <v>1673</v>
      </c>
      <c r="E1509" s="26" t="s">
        <v>4927</v>
      </c>
      <c r="F1509" s="6">
        <v>59</v>
      </c>
      <c r="G1509" s="6">
        <v>58.715373999999997</v>
      </c>
      <c r="H1509" s="51">
        <v>59</v>
      </c>
      <c r="I1509" s="4">
        <f t="shared" si="72"/>
        <v>0</v>
      </c>
      <c r="J1509" s="10">
        <f t="shared" si="73"/>
        <v>7.0000000000000007E-2</v>
      </c>
      <c r="K1509" t="str">
        <f t="shared" si="74"/>
        <v>Dentro del rango</v>
      </c>
      <c r="L1509" s="51">
        <v>1</v>
      </c>
      <c r="M1509" s="51">
        <v>1</v>
      </c>
      <c r="N1509" s="51">
        <v>1</v>
      </c>
      <c r="O1509" s="51">
        <v>1</v>
      </c>
      <c r="P1509" s="51">
        <v>0</v>
      </c>
      <c r="Q1509" s="51">
        <v>1</v>
      </c>
      <c r="R1509" s="51">
        <v>1</v>
      </c>
      <c r="S1509" s="51">
        <v>1</v>
      </c>
      <c r="T1509" s="51">
        <v>1</v>
      </c>
      <c r="U1509" s="51">
        <v>0</v>
      </c>
      <c r="V1509" s="51" t="s">
        <v>4851</v>
      </c>
      <c r="W150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09" t="str">
        <f>IF(cto1255AMCO3[[#This Row],[Calificacion]]=1,"Aprobado","Subsanar")</f>
        <v>Subsanar</v>
      </c>
    </row>
    <row r="1510" spans="1:24" customFormat="1" hidden="1">
      <c r="A1510">
        <v>1509</v>
      </c>
      <c r="B1510" t="s">
        <v>4928</v>
      </c>
      <c r="C1510" s="13" t="s">
        <v>4929</v>
      </c>
      <c r="D1510" t="s">
        <v>1673</v>
      </c>
      <c r="E1510" s="26" t="s">
        <v>4930</v>
      </c>
      <c r="F1510" s="6">
        <v>59</v>
      </c>
      <c r="G1510" s="6">
        <v>58.893787000000003</v>
      </c>
      <c r="H1510" s="48">
        <v>59</v>
      </c>
      <c r="I1510" s="4">
        <f t="shared" si="72"/>
        <v>0</v>
      </c>
      <c r="J1510" s="10">
        <f t="shared" si="73"/>
        <v>7.0000000000000007E-2</v>
      </c>
      <c r="K1510" t="str">
        <f t="shared" si="74"/>
        <v>Dentro del rango</v>
      </c>
      <c r="L1510" s="48">
        <v>1</v>
      </c>
      <c r="M1510" s="48">
        <v>1</v>
      </c>
      <c r="N1510" s="48">
        <v>1</v>
      </c>
      <c r="O1510" s="48">
        <v>1</v>
      </c>
      <c r="P1510" s="48">
        <v>0</v>
      </c>
      <c r="Q1510" s="48">
        <v>1</v>
      </c>
      <c r="R1510" s="48">
        <v>1</v>
      </c>
      <c r="S1510" s="48">
        <v>1</v>
      </c>
      <c r="T1510" s="48">
        <v>1</v>
      </c>
      <c r="U1510" s="48">
        <v>0</v>
      </c>
      <c r="V1510" s="48" t="s">
        <v>4851</v>
      </c>
      <c r="W151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10" t="str">
        <f>IF(cto1255AMCO3[[#This Row],[Calificacion]]=1,"Aprobado","Subsanar")</f>
        <v>Subsanar</v>
      </c>
    </row>
    <row r="1511" spans="1:24" customFormat="1" hidden="1">
      <c r="A1511">
        <v>1510</v>
      </c>
      <c r="B1511" t="s">
        <v>4931</v>
      </c>
      <c r="C1511" s="13" t="s">
        <v>4932</v>
      </c>
      <c r="D1511" t="s">
        <v>1673</v>
      </c>
      <c r="E1511" s="26" t="s">
        <v>4933</v>
      </c>
      <c r="F1511" s="6">
        <v>61</v>
      </c>
      <c r="G1511" s="6">
        <v>60.647435000000002</v>
      </c>
      <c r="H1511" s="51">
        <v>61</v>
      </c>
      <c r="I1511" s="4">
        <f t="shared" si="72"/>
        <v>0</v>
      </c>
      <c r="J1511" s="10">
        <f t="shared" si="73"/>
        <v>7.0000000000000007E-2</v>
      </c>
      <c r="K1511" t="str">
        <f t="shared" si="74"/>
        <v>Dentro del rango</v>
      </c>
      <c r="L1511" s="51">
        <v>1</v>
      </c>
      <c r="M1511" s="51">
        <v>1</v>
      </c>
      <c r="N1511" s="51">
        <v>1</v>
      </c>
      <c r="O1511" s="51">
        <v>1</v>
      </c>
      <c r="P1511" s="51">
        <v>0</v>
      </c>
      <c r="Q1511" s="51">
        <v>1</v>
      </c>
      <c r="R1511" s="51">
        <v>1</v>
      </c>
      <c r="S1511" s="51">
        <v>1</v>
      </c>
      <c r="T1511" s="51">
        <v>1</v>
      </c>
      <c r="U1511" s="51">
        <v>0</v>
      </c>
      <c r="V1511" s="51" t="s">
        <v>4851</v>
      </c>
      <c r="W151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11" t="str">
        <f>IF(cto1255AMCO3[[#This Row],[Calificacion]]=1,"Aprobado","Subsanar")</f>
        <v>Subsanar</v>
      </c>
    </row>
    <row r="1512" spans="1:24" customFormat="1" hidden="1">
      <c r="A1512">
        <v>1511</v>
      </c>
      <c r="B1512" t="s">
        <v>4934</v>
      </c>
      <c r="C1512" s="13" t="s">
        <v>4935</v>
      </c>
      <c r="D1512" t="s">
        <v>1673</v>
      </c>
      <c r="E1512" s="26" t="s">
        <v>4936</v>
      </c>
      <c r="F1512" s="6">
        <v>59</v>
      </c>
      <c r="G1512" s="6">
        <v>59.029482999999999</v>
      </c>
      <c r="H1512" s="48">
        <v>59</v>
      </c>
      <c r="I1512" s="4">
        <f t="shared" si="72"/>
        <v>0</v>
      </c>
      <c r="J1512" s="10">
        <f t="shared" si="73"/>
        <v>7.0000000000000007E-2</v>
      </c>
      <c r="K1512" t="str">
        <f t="shared" si="74"/>
        <v>Dentro del rango</v>
      </c>
      <c r="L1512" s="48">
        <v>1</v>
      </c>
      <c r="M1512" s="48">
        <v>1</v>
      </c>
      <c r="N1512" s="48">
        <v>1</v>
      </c>
      <c r="O1512" s="48">
        <v>1</v>
      </c>
      <c r="P1512" s="48">
        <v>0</v>
      </c>
      <c r="Q1512" s="48">
        <v>1</v>
      </c>
      <c r="R1512" s="48">
        <v>1</v>
      </c>
      <c r="S1512" s="48">
        <v>1</v>
      </c>
      <c r="T1512" s="48">
        <v>1</v>
      </c>
      <c r="U1512" s="48">
        <v>0</v>
      </c>
      <c r="V1512" s="48" t="s">
        <v>4851</v>
      </c>
      <c r="W151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12" t="str">
        <f>IF(cto1255AMCO3[[#This Row],[Calificacion]]=1,"Aprobado","Subsanar")</f>
        <v>Subsanar</v>
      </c>
    </row>
    <row r="1513" spans="1:24" customFormat="1" hidden="1">
      <c r="A1513">
        <v>1512</v>
      </c>
      <c r="B1513" t="s">
        <v>4937</v>
      </c>
      <c r="C1513" s="13" t="s">
        <v>4938</v>
      </c>
      <c r="D1513" t="s">
        <v>1673</v>
      </c>
      <c r="E1513" s="26" t="s">
        <v>4939</v>
      </c>
      <c r="F1513" s="6">
        <v>61</v>
      </c>
      <c r="G1513" s="6">
        <v>60.543984000000002</v>
      </c>
      <c r="H1513" s="51">
        <v>61</v>
      </c>
      <c r="I1513" s="4">
        <f t="shared" si="72"/>
        <v>0</v>
      </c>
      <c r="J1513" s="10">
        <f t="shared" si="73"/>
        <v>7.0000000000000007E-2</v>
      </c>
      <c r="K1513" t="str">
        <f t="shared" si="74"/>
        <v>Dentro del rango</v>
      </c>
      <c r="L1513" s="51">
        <v>1</v>
      </c>
      <c r="M1513" s="51">
        <v>1</v>
      </c>
      <c r="N1513" s="51">
        <v>1</v>
      </c>
      <c r="O1513" s="51">
        <v>1</v>
      </c>
      <c r="P1513" s="51">
        <v>0</v>
      </c>
      <c r="Q1513" s="51">
        <v>1</v>
      </c>
      <c r="R1513" s="51">
        <v>1</v>
      </c>
      <c r="S1513" s="51">
        <v>1</v>
      </c>
      <c r="T1513" s="51">
        <v>1</v>
      </c>
      <c r="U1513" s="51">
        <v>0</v>
      </c>
      <c r="V1513" s="51" t="s">
        <v>4851</v>
      </c>
      <c r="W151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13" t="str">
        <f>IF(cto1255AMCO3[[#This Row],[Calificacion]]=1,"Aprobado","Subsanar")</f>
        <v>Subsanar</v>
      </c>
    </row>
    <row r="1514" spans="1:24" customFormat="1" hidden="1">
      <c r="A1514">
        <v>1513</v>
      </c>
      <c r="B1514" t="s">
        <v>4940</v>
      </c>
      <c r="C1514" s="13" t="s">
        <v>4941</v>
      </c>
      <c r="D1514" t="s">
        <v>1673</v>
      </c>
      <c r="E1514" s="26" t="s">
        <v>4942</v>
      </c>
      <c r="F1514" s="6">
        <v>61</v>
      </c>
      <c r="G1514" s="6">
        <v>60.521811999999997</v>
      </c>
      <c r="H1514" s="48">
        <v>61</v>
      </c>
      <c r="I1514" s="4">
        <f t="shared" si="72"/>
        <v>0</v>
      </c>
      <c r="J1514" s="10">
        <f t="shared" si="73"/>
        <v>7.0000000000000007E-2</v>
      </c>
      <c r="K1514" t="str">
        <f t="shared" si="74"/>
        <v>Dentro del rango</v>
      </c>
      <c r="L1514" s="48">
        <v>1</v>
      </c>
      <c r="M1514" s="48">
        <v>1</v>
      </c>
      <c r="N1514" s="48">
        <v>1</v>
      </c>
      <c r="O1514" s="48">
        <v>1</v>
      </c>
      <c r="P1514" s="48">
        <v>0</v>
      </c>
      <c r="Q1514" s="48">
        <v>1</v>
      </c>
      <c r="R1514" s="48">
        <v>1</v>
      </c>
      <c r="S1514" s="48">
        <v>1</v>
      </c>
      <c r="T1514" s="48">
        <v>1</v>
      </c>
      <c r="U1514" s="48">
        <v>0</v>
      </c>
      <c r="V1514" s="48" t="s">
        <v>4851</v>
      </c>
      <c r="W151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14" t="str">
        <f>IF(cto1255AMCO3[[#This Row],[Calificacion]]=1,"Aprobado","Subsanar")</f>
        <v>Subsanar</v>
      </c>
    </row>
    <row r="1515" spans="1:24" customFormat="1" hidden="1">
      <c r="A1515">
        <v>1514</v>
      </c>
      <c r="B1515" t="s">
        <v>4943</v>
      </c>
      <c r="C1515" s="13" t="s">
        <v>4944</v>
      </c>
      <c r="D1515" t="s">
        <v>1673</v>
      </c>
      <c r="E1515" s="26" t="s">
        <v>4945</v>
      </c>
      <c r="F1515" s="6">
        <v>58</v>
      </c>
      <c r="G1515" s="6">
        <v>57.917000000000002</v>
      </c>
      <c r="H1515" s="51">
        <v>58</v>
      </c>
      <c r="I1515" s="4">
        <f t="shared" si="72"/>
        <v>0</v>
      </c>
      <c r="J1515" s="10">
        <f t="shared" si="73"/>
        <v>7.0000000000000007E-2</v>
      </c>
      <c r="K1515" t="str">
        <f t="shared" si="74"/>
        <v>Dentro del rango</v>
      </c>
      <c r="L1515" s="51">
        <v>1</v>
      </c>
      <c r="M1515" s="51">
        <v>1</v>
      </c>
      <c r="N1515" s="51">
        <v>1</v>
      </c>
      <c r="O1515" s="51">
        <v>1</v>
      </c>
      <c r="P1515" s="51">
        <v>0</v>
      </c>
      <c r="Q1515" s="51">
        <v>1</v>
      </c>
      <c r="R1515" s="51">
        <v>1</v>
      </c>
      <c r="S1515" s="51">
        <v>1</v>
      </c>
      <c r="T1515" s="51">
        <v>1</v>
      </c>
      <c r="U1515" s="51">
        <v>0</v>
      </c>
      <c r="V1515" s="51" t="s">
        <v>4851</v>
      </c>
      <c r="W151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15" t="str">
        <f>IF(cto1255AMCO3[[#This Row],[Calificacion]]=1,"Aprobado","Subsanar")</f>
        <v>Subsanar</v>
      </c>
    </row>
    <row r="1516" spans="1:24" customFormat="1" hidden="1">
      <c r="A1516">
        <v>1515</v>
      </c>
      <c r="B1516" t="s">
        <v>4946</v>
      </c>
      <c r="C1516" s="13" t="s">
        <v>4947</v>
      </c>
      <c r="D1516" t="s">
        <v>1673</v>
      </c>
      <c r="E1516" s="26" t="s">
        <v>4948</v>
      </c>
      <c r="F1516" s="6">
        <v>59</v>
      </c>
      <c r="G1516" s="6">
        <v>58.808945000000001</v>
      </c>
      <c r="H1516" s="48">
        <v>59</v>
      </c>
      <c r="I1516" s="4">
        <f t="shared" si="72"/>
        <v>0</v>
      </c>
      <c r="J1516" s="10">
        <f t="shared" si="73"/>
        <v>7.0000000000000007E-2</v>
      </c>
      <c r="K1516" t="str">
        <f t="shared" si="74"/>
        <v>Dentro del rango</v>
      </c>
      <c r="L1516" s="48">
        <v>1</v>
      </c>
      <c r="M1516" s="48">
        <v>1</v>
      </c>
      <c r="N1516" s="48">
        <v>1</v>
      </c>
      <c r="O1516" s="48">
        <v>1</v>
      </c>
      <c r="P1516" s="48">
        <v>0</v>
      </c>
      <c r="Q1516" s="48">
        <v>1</v>
      </c>
      <c r="R1516" s="48">
        <v>1</v>
      </c>
      <c r="S1516" s="48">
        <v>1</v>
      </c>
      <c r="T1516" s="48">
        <v>1</v>
      </c>
      <c r="U1516" s="48">
        <v>0</v>
      </c>
      <c r="V1516" s="48" t="s">
        <v>4851</v>
      </c>
      <c r="W151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16" t="str">
        <f>IF(cto1255AMCO3[[#This Row],[Calificacion]]=1,"Aprobado","Subsanar")</f>
        <v>Subsanar</v>
      </c>
    </row>
    <row r="1517" spans="1:24" customFormat="1" hidden="1">
      <c r="A1517">
        <v>1516</v>
      </c>
      <c r="B1517" t="s">
        <v>4949</v>
      </c>
      <c r="C1517" s="13" t="s">
        <v>4950</v>
      </c>
      <c r="D1517" t="s">
        <v>1673</v>
      </c>
      <c r="E1517" s="26" t="s">
        <v>4951</v>
      </c>
      <c r="F1517" s="6">
        <v>60</v>
      </c>
      <c r="G1517" s="6">
        <v>59.7117</v>
      </c>
      <c r="H1517" s="51">
        <v>60</v>
      </c>
      <c r="I1517" s="4">
        <f t="shared" si="72"/>
        <v>0</v>
      </c>
      <c r="J1517" s="10">
        <f t="shared" si="73"/>
        <v>7.0000000000000007E-2</v>
      </c>
      <c r="K1517" t="str">
        <f t="shared" si="74"/>
        <v>Dentro del rango</v>
      </c>
      <c r="L1517" s="51">
        <v>1</v>
      </c>
      <c r="M1517" s="51">
        <v>1</v>
      </c>
      <c r="N1517" s="51">
        <v>1</v>
      </c>
      <c r="O1517" s="51">
        <v>1</v>
      </c>
      <c r="P1517" s="51">
        <v>0</v>
      </c>
      <c r="Q1517" s="51">
        <v>1</v>
      </c>
      <c r="R1517" s="51">
        <v>1</v>
      </c>
      <c r="S1517" s="51">
        <v>1</v>
      </c>
      <c r="T1517" s="51">
        <v>1</v>
      </c>
      <c r="U1517" s="51">
        <v>0</v>
      </c>
      <c r="V1517" s="51" t="s">
        <v>4851</v>
      </c>
      <c r="W151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17" t="str">
        <f>IF(cto1255AMCO3[[#This Row],[Calificacion]]=1,"Aprobado","Subsanar")</f>
        <v>Subsanar</v>
      </c>
    </row>
    <row r="1518" spans="1:24" customFormat="1" hidden="1">
      <c r="A1518">
        <v>1517</v>
      </c>
      <c r="B1518" t="s">
        <v>4952</v>
      </c>
      <c r="C1518" s="13" t="s">
        <v>4953</v>
      </c>
      <c r="D1518" t="s">
        <v>1673</v>
      </c>
      <c r="E1518" s="26" t="s">
        <v>4954</v>
      </c>
      <c r="F1518" s="6" t="s">
        <v>1793</v>
      </c>
      <c r="G1518" s="6" t="s">
        <v>4955</v>
      </c>
      <c r="H1518" s="48">
        <v>60</v>
      </c>
      <c r="I1518" s="4">
        <f t="shared" si="72"/>
        <v>0</v>
      </c>
      <c r="J1518" s="10">
        <f t="shared" si="73"/>
        <v>7.0000000000000007E-2</v>
      </c>
      <c r="K1518" t="str">
        <f t="shared" si="74"/>
        <v>Dentro del rango</v>
      </c>
      <c r="L1518" s="48">
        <v>1</v>
      </c>
      <c r="M1518" s="48">
        <v>1</v>
      </c>
      <c r="N1518" s="48">
        <v>1</v>
      </c>
      <c r="O1518" s="48">
        <v>1</v>
      </c>
      <c r="P1518" s="48">
        <v>0</v>
      </c>
      <c r="Q1518" s="48">
        <v>1</v>
      </c>
      <c r="R1518" s="48">
        <v>1</v>
      </c>
      <c r="S1518" s="48">
        <v>1</v>
      </c>
      <c r="T1518" s="48">
        <v>1</v>
      </c>
      <c r="U1518" s="48">
        <v>0</v>
      </c>
      <c r="V1518" s="48" t="s">
        <v>4851</v>
      </c>
      <c r="W151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18" t="str">
        <f>IF(cto1255AMCO3[[#This Row],[Calificacion]]=1,"Aprobado","Subsanar")</f>
        <v>Subsanar</v>
      </c>
    </row>
    <row r="1519" spans="1:24" customFormat="1" hidden="1">
      <c r="A1519">
        <v>1518</v>
      </c>
      <c r="B1519" t="s">
        <v>4956</v>
      </c>
      <c r="C1519" s="13" t="s">
        <v>4957</v>
      </c>
      <c r="D1519" t="s">
        <v>1673</v>
      </c>
      <c r="E1519" s="26" t="s">
        <v>4958</v>
      </c>
      <c r="F1519" s="6">
        <v>58</v>
      </c>
      <c r="G1519" s="6">
        <v>58.236350000000002</v>
      </c>
      <c r="H1519" s="51">
        <v>58</v>
      </c>
      <c r="I1519" s="4">
        <f t="shared" ref="I1519:I1582" si="75">(((ABS(H1519-F1519))/F1519))</f>
        <v>0</v>
      </c>
      <c r="J1519" s="10">
        <f t="shared" ref="J1519:J1582" si="76">IF(H1519&lt;=80,0.07,IF(AND(H1519&gt;80,H1519&lt;=250),0.06,IF(AND(H1519&gt;250,H1519&lt;=500),0.04,IF(H1519&gt;500,0.03,0))))</f>
        <v>7.0000000000000007E-2</v>
      </c>
      <c r="K1519" t="str">
        <f t="shared" ref="K1519:K1582" si="77">IF(ABS(I1519)&lt;=J1519,"Dentro del rango","Supera el rango")</f>
        <v>Dentro del rango</v>
      </c>
      <c r="L1519" s="51">
        <v>1</v>
      </c>
      <c r="M1519" s="51">
        <v>1</v>
      </c>
      <c r="N1519" s="51">
        <v>1</v>
      </c>
      <c r="O1519" s="51">
        <v>1</v>
      </c>
      <c r="P1519" s="51">
        <v>0</v>
      </c>
      <c r="Q1519" s="51">
        <v>1</v>
      </c>
      <c r="R1519" s="51">
        <v>1</v>
      </c>
      <c r="S1519" s="51">
        <v>1</v>
      </c>
      <c r="T1519" s="51">
        <v>1</v>
      </c>
      <c r="U1519" s="51">
        <v>0</v>
      </c>
      <c r="V1519" s="51" t="s">
        <v>4851</v>
      </c>
      <c r="W151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19" t="str">
        <f>IF(cto1255AMCO3[[#This Row],[Calificacion]]=1,"Aprobado","Subsanar")</f>
        <v>Subsanar</v>
      </c>
    </row>
    <row r="1520" spans="1:24" customFormat="1" hidden="1">
      <c r="A1520">
        <v>1519</v>
      </c>
      <c r="B1520" t="s">
        <v>4959</v>
      </c>
      <c r="C1520" s="13" t="s">
        <v>4960</v>
      </c>
      <c r="D1520" t="s">
        <v>1673</v>
      </c>
      <c r="E1520" s="26" t="s">
        <v>4961</v>
      </c>
      <c r="F1520" s="6">
        <v>60</v>
      </c>
      <c r="G1520" s="6">
        <v>59.653925000000001</v>
      </c>
      <c r="H1520" s="48">
        <v>60</v>
      </c>
      <c r="I1520" s="4">
        <f t="shared" si="75"/>
        <v>0</v>
      </c>
      <c r="J1520" s="10">
        <f t="shared" si="76"/>
        <v>7.0000000000000007E-2</v>
      </c>
      <c r="K1520" t="str">
        <f t="shared" si="77"/>
        <v>Dentro del rango</v>
      </c>
      <c r="L1520" s="48">
        <v>1</v>
      </c>
      <c r="M1520" s="48">
        <v>1</v>
      </c>
      <c r="N1520" s="48">
        <v>1</v>
      </c>
      <c r="O1520" s="48">
        <v>1</v>
      </c>
      <c r="P1520" s="48">
        <v>0</v>
      </c>
      <c r="Q1520" s="48">
        <v>1</v>
      </c>
      <c r="R1520" s="48">
        <v>1</v>
      </c>
      <c r="S1520" s="48">
        <v>1</v>
      </c>
      <c r="T1520" s="48">
        <v>1</v>
      </c>
      <c r="U1520" s="48">
        <v>0</v>
      </c>
      <c r="V1520" s="48" t="s">
        <v>4851</v>
      </c>
      <c r="W152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20" t="str">
        <f>IF(cto1255AMCO3[[#This Row],[Calificacion]]=1,"Aprobado","Subsanar")</f>
        <v>Subsanar</v>
      </c>
    </row>
    <row r="1521" spans="1:24" customFormat="1" hidden="1">
      <c r="A1521">
        <v>1520</v>
      </c>
      <c r="B1521" t="s">
        <v>4962</v>
      </c>
      <c r="C1521" s="13" t="s">
        <v>4963</v>
      </c>
      <c r="D1521" t="s">
        <v>1673</v>
      </c>
      <c r="E1521" s="26" t="s">
        <v>4964</v>
      </c>
      <c r="F1521" s="6">
        <v>59</v>
      </c>
      <c r="G1521" s="6">
        <v>59.469788999999999</v>
      </c>
      <c r="H1521" s="51">
        <v>59</v>
      </c>
      <c r="I1521" s="4">
        <f t="shared" si="75"/>
        <v>0</v>
      </c>
      <c r="J1521" s="10">
        <f t="shared" si="76"/>
        <v>7.0000000000000007E-2</v>
      </c>
      <c r="K1521" t="str">
        <f t="shared" si="77"/>
        <v>Dentro del rango</v>
      </c>
      <c r="L1521" s="51">
        <v>1</v>
      </c>
      <c r="M1521" s="51">
        <v>1</v>
      </c>
      <c r="N1521" s="51">
        <v>1</v>
      </c>
      <c r="O1521" s="51">
        <v>1</v>
      </c>
      <c r="P1521" s="51">
        <v>0</v>
      </c>
      <c r="Q1521" s="51">
        <v>1</v>
      </c>
      <c r="R1521" s="51">
        <v>1</v>
      </c>
      <c r="S1521" s="51">
        <v>1</v>
      </c>
      <c r="T1521" s="51">
        <v>1</v>
      </c>
      <c r="U1521" s="51">
        <v>0</v>
      </c>
      <c r="V1521" s="51" t="s">
        <v>4851</v>
      </c>
      <c r="W15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21" t="str">
        <f>IF(cto1255AMCO3[[#This Row],[Calificacion]]=1,"Aprobado","Subsanar")</f>
        <v>Subsanar</v>
      </c>
    </row>
    <row r="1522" spans="1:24" customFormat="1" hidden="1">
      <c r="A1522">
        <v>1521</v>
      </c>
      <c r="B1522" t="s">
        <v>4965</v>
      </c>
      <c r="C1522" s="13" t="s">
        <v>4966</v>
      </c>
      <c r="D1522" t="s">
        <v>1673</v>
      </c>
      <c r="E1522" s="26" t="s">
        <v>4967</v>
      </c>
      <c r="F1522" s="6">
        <v>58</v>
      </c>
      <c r="G1522" s="6">
        <v>58.130873999999999</v>
      </c>
      <c r="H1522" s="48">
        <v>58</v>
      </c>
      <c r="I1522" s="4">
        <f t="shared" si="75"/>
        <v>0</v>
      </c>
      <c r="J1522" s="10">
        <f t="shared" si="76"/>
        <v>7.0000000000000007E-2</v>
      </c>
      <c r="K1522" t="str">
        <f t="shared" si="77"/>
        <v>Dentro del rango</v>
      </c>
      <c r="L1522" s="48">
        <v>1</v>
      </c>
      <c r="M1522" s="48">
        <v>1</v>
      </c>
      <c r="N1522" s="48">
        <v>1</v>
      </c>
      <c r="O1522" s="48">
        <v>1</v>
      </c>
      <c r="P1522" s="48">
        <v>0</v>
      </c>
      <c r="Q1522" s="48">
        <v>1</v>
      </c>
      <c r="R1522" s="48">
        <v>1</v>
      </c>
      <c r="S1522" s="48">
        <v>1</v>
      </c>
      <c r="T1522" s="48">
        <v>1</v>
      </c>
      <c r="U1522" s="48">
        <v>0</v>
      </c>
      <c r="V1522" s="48" t="s">
        <v>4851</v>
      </c>
      <c r="W152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22" t="str">
        <f>IF(cto1255AMCO3[[#This Row],[Calificacion]]=1,"Aprobado","Subsanar")</f>
        <v>Subsanar</v>
      </c>
    </row>
    <row r="1523" spans="1:24" customFormat="1" hidden="1">
      <c r="A1523">
        <v>1522</v>
      </c>
      <c r="B1523" t="s">
        <v>4968</v>
      </c>
      <c r="C1523" s="13" t="s">
        <v>4969</v>
      </c>
      <c r="D1523" t="s">
        <v>1673</v>
      </c>
      <c r="E1523" s="26" t="s">
        <v>4970</v>
      </c>
      <c r="F1523" s="6">
        <v>59</v>
      </c>
      <c r="G1523" s="6">
        <v>59.091769999999997</v>
      </c>
      <c r="H1523" s="51">
        <v>59</v>
      </c>
      <c r="I1523" s="4">
        <f t="shared" si="75"/>
        <v>0</v>
      </c>
      <c r="J1523" s="10">
        <f t="shared" si="76"/>
        <v>7.0000000000000007E-2</v>
      </c>
      <c r="K1523" t="str">
        <f t="shared" si="77"/>
        <v>Dentro del rango</v>
      </c>
      <c r="L1523" s="51">
        <v>1</v>
      </c>
      <c r="M1523" s="51">
        <v>1</v>
      </c>
      <c r="N1523" s="51">
        <v>1</v>
      </c>
      <c r="O1523" s="51">
        <v>1</v>
      </c>
      <c r="P1523" s="51">
        <v>0</v>
      </c>
      <c r="Q1523" s="51">
        <v>1</v>
      </c>
      <c r="R1523" s="51">
        <v>1</v>
      </c>
      <c r="S1523" s="51">
        <v>1</v>
      </c>
      <c r="T1523" s="51">
        <v>1</v>
      </c>
      <c r="U1523" s="51">
        <v>0</v>
      </c>
      <c r="V1523" s="51" t="s">
        <v>4851</v>
      </c>
      <c r="W152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23" t="str">
        <f>IF(cto1255AMCO3[[#This Row],[Calificacion]]=1,"Aprobado","Subsanar")</f>
        <v>Subsanar</v>
      </c>
    </row>
    <row r="1524" spans="1:24" customFormat="1" hidden="1">
      <c r="A1524">
        <v>1523</v>
      </c>
      <c r="B1524" t="s">
        <v>4971</v>
      </c>
      <c r="C1524" s="13" t="s">
        <v>4972</v>
      </c>
      <c r="D1524" t="s">
        <v>1673</v>
      </c>
      <c r="E1524" s="26" t="s">
        <v>4973</v>
      </c>
      <c r="F1524" s="6">
        <v>58</v>
      </c>
      <c r="G1524" s="6">
        <v>57.636637</v>
      </c>
      <c r="H1524" s="48">
        <v>58</v>
      </c>
      <c r="I1524" s="4">
        <f t="shared" si="75"/>
        <v>0</v>
      </c>
      <c r="J1524" s="10">
        <f t="shared" si="76"/>
        <v>7.0000000000000007E-2</v>
      </c>
      <c r="K1524" t="str">
        <f t="shared" si="77"/>
        <v>Dentro del rango</v>
      </c>
      <c r="L1524" s="48">
        <v>1</v>
      </c>
      <c r="M1524" s="48">
        <v>1</v>
      </c>
      <c r="N1524" s="48">
        <v>1</v>
      </c>
      <c r="O1524" s="48">
        <v>1</v>
      </c>
      <c r="P1524" s="48">
        <v>0</v>
      </c>
      <c r="Q1524" s="48">
        <v>1</v>
      </c>
      <c r="R1524" s="48">
        <v>1</v>
      </c>
      <c r="S1524" s="48">
        <v>1</v>
      </c>
      <c r="T1524" s="48">
        <v>1</v>
      </c>
      <c r="U1524" s="48">
        <v>0</v>
      </c>
      <c r="V1524" s="48" t="s">
        <v>4851</v>
      </c>
      <c r="W152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24" t="str">
        <f>IF(cto1255AMCO3[[#This Row],[Calificacion]]=1,"Aprobado","Subsanar")</f>
        <v>Subsanar</v>
      </c>
    </row>
    <row r="1525" spans="1:24" customFormat="1" hidden="1">
      <c r="A1525">
        <v>1524</v>
      </c>
      <c r="B1525" t="s">
        <v>4974</v>
      </c>
      <c r="C1525" s="13" t="s">
        <v>4975</v>
      </c>
      <c r="D1525" t="s">
        <v>1673</v>
      </c>
      <c r="E1525" s="26" t="s">
        <v>4976</v>
      </c>
      <c r="F1525" s="6" t="s">
        <v>1854</v>
      </c>
      <c r="G1525" s="6" t="s">
        <v>4977</v>
      </c>
      <c r="H1525" s="51">
        <v>59</v>
      </c>
      <c r="I1525" s="4">
        <f t="shared" si="75"/>
        <v>0</v>
      </c>
      <c r="J1525" s="10">
        <f t="shared" si="76"/>
        <v>7.0000000000000007E-2</v>
      </c>
      <c r="K1525" t="str">
        <f t="shared" si="77"/>
        <v>Dentro del rango</v>
      </c>
      <c r="L1525" s="51">
        <v>1</v>
      </c>
      <c r="M1525" s="51">
        <v>1</v>
      </c>
      <c r="N1525" s="51">
        <v>1</v>
      </c>
      <c r="O1525" s="51">
        <v>1</v>
      </c>
      <c r="P1525" s="51">
        <v>0</v>
      </c>
      <c r="Q1525" s="51">
        <v>1</v>
      </c>
      <c r="R1525" s="51">
        <v>1</v>
      </c>
      <c r="S1525" s="51">
        <v>1</v>
      </c>
      <c r="T1525" s="51">
        <v>1</v>
      </c>
      <c r="U1525" s="51">
        <v>0</v>
      </c>
      <c r="V1525" s="51" t="s">
        <v>4851</v>
      </c>
      <c r="W152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25" t="str">
        <f>IF(cto1255AMCO3[[#This Row],[Calificacion]]=1,"Aprobado","Subsanar")</f>
        <v>Subsanar</v>
      </c>
    </row>
    <row r="1526" spans="1:24" customFormat="1" hidden="1">
      <c r="A1526">
        <v>1525</v>
      </c>
      <c r="B1526" t="s">
        <v>4978</v>
      </c>
      <c r="C1526" s="13" t="s">
        <v>4979</v>
      </c>
      <c r="D1526" t="s">
        <v>1673</v>
      </c>
      <c r="E1526" s="26" t="s">
        <v>4980</v>
      </c>
      <c r="F1526" s="6">
        <v>60</v>
      </c>
      <c r="G1526" s="6">
        <v>60.223171000000001</v>
      </c>
      <c r="H1526" s="48">
        <v>60</v>
      </c>
      <c r="I1526" s="4">
        <f t="shared" si="75"/>
        <v>0</v>
      </c>
      <c r="J1526" s="10">
        <f t="shared" si="76"/>
        <v>7.0000000000000007E-2</v>
      </c>
      <c r="K1526" t="str">
        <f t="shared" si="77"/>
        <v>Dentro del rango</v>
      </c>
      <c r="L1526" s="48">
        <v>1</v>
      </c>
      <c r="M1526" s="48">
        <v>1</v>
      </c>
      <c r="N1526" s="48">
        <v>1</v>
      </c>
      <c r="O1526" s="48">
        <v>1</v>
      </c>
      <c r="P1526" s="48">
        <v>0</v>
      </c>
      <c r="Q1526" s="48">
        <v>1</v>
      </c>
      <c r="R1526" s="48">
        <v>1</v>
      </c>
      <c r="S1526" s="48">
        <v>1</v>
      </c>
      <c r="T1526" s="48">
        <v>1</v>
      </c>
      <c r="U1526" s="48">
        <v>0</v>
      </c>
      <c r="V1526" s="48" t="s">
        <v>4851</v>
      </c>
      <c r="W152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26" t="str">
        <f>IF(cto1255AMCO3[[#This Row],[Calificacion]]=1,"Aprobado","Subsanar")</f>
        <v>Subsanar</v>
      </c>
    </row>
    <row r="1527" spans="1:24" customFormat="1" hidden="1">
      <c r="A1527">
        <v>1526</v>
      </c>
      <c r="B1527" t="s">
        <v>4981</v>
      </c>
      <c r="C1527" s="13" t="s">
        <v>4982</v>
      </c>
      <c r="D1527" t="s">
        <v>1673</v>
      </c>
      <c r="E1527" s="26" t="s">
        <v>4983</v>
      </c>
      <c r="F1527" s="6">
        <v>58</v>
      </c>
      <c r="G1527" s="6">
        <v>57.686602000000001</v>
      </c>
      <c r="H1527" s="51">
        <v>58</v>
      </c>
      <c r="I1527" s="4">
        <f t="shared" si="75"/>
        <v>0</v>
      </c>
      <c r="J1527" s="10">
        <f t="shared" si="76"/>
        <v>7.0000000000000007E-2</v>
      </c>
      <c r="K1527" t="str">
        <f t="shared" si="77"/>
        <v>Dentro del rango</v>
      </c>
      <c r="L1527" s="51">
        <v>1</v>
      </c>
      <c r="M1527" s="51">
        <v>1</v>
      </c>
      <c r="N1527" s="51">
        <v>1</v>
      </c>
      <c r="O1527" s="51">
        <v>1</v>
      </c>
      <c r="P1527" s="51">
        <v>0</v>
      </c>
      <c r="Q1527" s="51">
        <v>1</v>
      </c>
      <c r="R1527" s="51">
        <v>1</v>
      </c>
      <c r="S1527" s="51">
        <v>1</v>
      </c>
      <c r="T1527" s="51">
        <v>1</v>
      </c>
      <c r="U1527" s="51">
        <v>0</v>
      </c>
      <c r="V1527" s="51" t="s">
        <v>4851</v>
      </c>
      <c r="W152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27" t="str">
        <f>IF(cto1255AMCO3[[#This Row],[Calificacion]]=1,"Aprobado","Subsanar")</f>
        <v>Subsanar</v>
      </c>
    </row>
    <row r="1528" spans="1:24" customFormat="1" hidden="1">
      <c r="A1528">
        <v>1527</v>
      </c>
      <c r="B1528" t="s">
        <v>4984</v>
      </c>
      <c r="C1528" s="13" t="s">
        <v>4985</v>
      </c>
      <c r="D1528" t="s">
        <v>1673</v>
      </c>
      <c r="E1528" s="26" t="s">
        <v>4986</v>
      </c>
      <c r="F1528" s="6">
        <v>60</v>
      </c>
      <c r="G1528" s="6">
        <v>60.02561</v>
      </c>
      <c r="H1528" s="48">
        <v>60</v>
      </c>
      <c r="I1528" s="4">
        <f t="shared" si="75"/>
        <v>0</v>
      </c>
      <c r="J1528" s="10">
        <f t="shared" si="76"/>
        <v>7.0000000000000007E-2</v>
      </c>
      <c r="K1528" t="str">
        <f t="shared" si="77"/>
        <v>Dentro del rango</v>
      </c>
      <c r="L1528" s="48">
        <v>1</v>
      </c>
      <c r="M1528" s="48">
        <v>1</v>
      </c>
      <c r="N1528" s="48">
        <v>1</v>
      </c>
      <c r="O1528" s="48">
        <v>1</v>
      </c>
      <c r="P1528" s="48">
        <v>0</v>
      </c>
      <c r="Q1528" s="48">
        <v>1</v>
      </c>
      <c r="R1528" s="48">
        <v>1</v>
      </c>
      <c r="S1528" s="48">
        <v>1</v>
      </c>
      <c r="T1528" s="48">
        <v>1</v>
      </c>
      <c r="U1528" s="48">
        <v>0</v>
      </c>
      <c r="V1528" s="48" t="s">
        <v>4851</v>
      </c>
      <c r="W152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28" t="str">
        <f>IF(cto1255AMCO3[[#This Row],[Calificacion]]=1,"Aprobado","Subsanar")</f>
        <v>Subsanar</v>
      </c>
    </row>
    <row r="1529" spans="1:24" customFormat="1" hidden="1">
      <c r="A1529">
        <v>1528</v>
      </c>
      <c r="B1529" t="s">
        <v>4987</v>
      </c>
      <c r="C1529" s="13" t="s">
        <v>4988</v>
      </c>
      <c r="D1529" t="s">
        <v>1673</v>
      </c>
      <c r="E1529" s="26" t="s">
        <v>4989</v>
      </c>
      <c r="F1529" s="6" t="s">
        <v>1854</v>
      </c>
      <c r="G1529" s="6" t="s">
        <v>4990</v>
      </c>
      <c r="H1529" s="51">
        <v>59</v>
      </c>
      <c r="I1529" s="4">
        <f t="shared" si="75"/>
        <v>0</v>
      </c>
      <c r="J1529" s="10">
        <f t="shared" si="76"/>
        <v>7.0000000000000007E-2</v>
      </c>
      <c r="K1529" t="str">
        <f t="shared" si="77"/>
        <v>Dentro del rango</v>
      </c>
      <c r="L1529" s="51">
        <v>1</v>
      </c>
      <c r="M1529" s="51">
        <v>1</v>
      </c>
      <c r="N1529" s="51">
        <v>1</v>
      </c>
      <c r="O1529" s="51">
        <v>1</v>
      </c>
      <c r="P1529" s="51">
        <v>0</v>
      </c>
      <c r="Q1529" s="51">
        <v>1</v>
      </c>
      <c r="R1529" s="51">
        <v>1</v>
      </c>
      <c r="S1529" s="51">
        <v>1</v>
      </c>
      <c r="T1529" s="51">
        <v>1</v>
      </c>
      <c r="U1529" s="51">
        <v>0</v>
      </c>
      <c r="V1529" s="51" t="s">
        <v>4991</v>
      </c>
      <c r="W152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29" t="str">
        <f>IF(cto1255AMCO3[[#This Row],[Calificacion]]=1,"Aprobado","Subsanar")</f>
        <v>Subsanar</v>
      </c>
    </row>
    <row r="1530" spans="1:24" customFormat="1" hidden="1">
      <c r="A1530">
        <v>1529</v>
      </c>
      <c r="B1530" t="s">
        <v>4992</v>
      </c>
      <c r="C1530" s="13" t="s">
        <v>4993</v>
      </c>
      <c r="D1530" t="s">
        <v>1673</v>
      </c>
      <c r="E1530" s="26" t="s">
        <v>4994</v>
      </c>
      <c r="F1530" s="6">
        <v>54</v>
      </c>
      <c r="G1530" s="6">
        <v>54.333086999999999</v>
      </c>
      <c r="H1530" s="48">
        <v>54</v>
      </c>
      <c r="I1530" s="4">
        <f t="shared" si="75"/>
        <v>0</v>
      </c>
      <c r="J1530" s="10">
        <f t="shared" si="76"/>
        <v>7.0000000000000007E-2</v>
      </c>
      <c r="K1530" t="str">
        <f t="shared" si="77"/>
        <v>Dentro del rango</v>
      </c>
      <c r="L1530" s="48">
        <v>1</v>
      </c>
      <c r="M1530" s="48">
        <v>1</v>
      </c>
      <c r="N1530" s="48">
        <v>1</v>
      </c>
      <c r="O1530" s="48">
        <v>1</v>
      </c>
      <c r="P1530" s="48">
        <v>0</v>
      </c>
      <c r="Q1530" s="48">
        <v>1</v>
      </c>
      <c r="R1530" s="48">
        <v>1</v>
      </c>
      <c r="S1530" s="48">
        <v>1</v>
      </c>
      <c r="T1530" s="48">
        <v>1</v>
      </c>
      <c r="U1530" s="48">
        <v>0</v>
      </c>
      <c r="V1530" s="48" t="s">
        <v>4851</v>
      </c>
      <c r="W153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30" t="str">
        <f>IF(cto1255AMCO3[[#This Row],[Calificacion]]=1,"Aprobado","Subsanar")</f>
        <v>Subsanar</v>
      </c>
    </row>
    <row r="1531" spans="1:24" customFormat="1" hidden="1">
      <c r="A1531">
        <v>1530</v>
      </c>
      <c r="B1531" t="s">
        <v>4995</v>
      </c>
      <c r="C1531" s="13" t="s">
        <v>4996</v>
      </c>
      <c r="D1531" t="s">
        <v>1673</v>
      </c>
      <c r="E1531" s="26" t="s">
        <v>4997</v>
      </c>
      <c r="F1531" s="6">
        <v>54</v>
      </c>
      <c r="G1531" s="6">
        <v>54.285553</v>
      </c>
      <c r="H1531" s="51">
        <v>54</v>
      </c>
      <c r="I1531" s="4">
        <f t="shared" si="75"/>
        <v>0</v>
      </c>
      <c r="J1531" s="10">
        <f t="shared" si="76"/>
        <v>7.0000000000000007E-2</v>
      </c>
      <c r="K1531" t="str">
        <f t="shared" si="77"/>
        <v>Dentro del rango</v>
      </c>
      <c r="L1531" s="51">
        <v>1</v>
      </c>
      <c r="M1531" s="51">
        <v>1</v>
      </c>
      <c r="N1531" s="51">
        <v>1</v>
      </c>
      <c r="O1531" s="51">
        <v>1</v>
      </c>
      <c r="P1531" s="51">
        <v>0</v>
      </c>
      <c r="Q1531" s="51">
        <v>1</v>
      </c>
      <c r="R1531" s="51">
        <v>1</v>
      </c>
      <c r="S1531" s="51">
        <v>1</v>
      </c>
      <c r="T1531" s="51">
        <v>1</v>
      </c>
      <c r="U1531" s="51">
        <v>0</v>
      </c>
      <c r="V1531" s="51" t="s">
        <v>4851</v>
      </c>
      <c r="W153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31" t="str">
        <f>IF(cto1255AMCO3[[#This Row],[Calificacion]]=1,"Aprobado","Subsanar")</f>
        <v>Subsanar</v>
      </c>
    </row>
    <row r="1532" spans="1:24" customFormat="1" hidden="1">
      <c r="A1532">
        <v>1531</v>
      </c>
      <c r="B1532" t="s">
        <v>4998</v>
      </c>
      <c r="C1532" s="13" t="s">
        <v>4999</v>
      </c>
      <c r="D1532" t="s">
        <v>1673</v>
      </c>
      <c r="E1532" s="26" t="s">
        <v>5000</v>
      </c>
      <c r="F1532" s="6">
        <v>55</v>
      </c>
      <c r="G1532" s="6">
        <v>55.078958</v>
      </c>
      <c r="H1532" s="48">
        <v>55</v>
      </c>
      <c r="I1532" s="4">
        <f t="shared" si="75"/>
        <v>0</v>
      </c>
      <c r="J1532" s="10">
        <f t="shared" si="76"/>
        <v>7.0000000000000007E-2</v>
      </c>
      <c r="K1532" t="str">
        <f t="shared" si="77"/>
        <v>Dentro del rango</v>
      </c>
      <c r="L1532" s="48">
        <v>1</v>
      </c>
      <c r="M1532" s="48">
        <v>1</v>
      </c>
      <c r="N1532" s="48">
        <v>1</v>
      </c>
      <c r="O1532" s="48">
        <v>1</v>
      </c>
      <c r="P1532" s="48">
        <v>0</v>
      </c>
      <c r="Q1532" s="48">
        <v>1</v>
      </c>
      <c r="R1532" s="48">
        <v>1</v>
      </c>
      <c r="S1532" s="48">
        <v>1</v>
      </c>
      <c r="T1532" s="48">
        <v>1</v>
      </c>
      <c r="U1532" s="48">
        <v>0</v>
      </c>
      <c r="V1532" s="48" t="s">
        <v>4851</v>
      </c>
      <c r="W153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32" t="str">
        <f>IF(cto1255AMCO3[[#This Row],[Calificacion]]=1,"Aprobado","Subsanar")</f>
        <v>Subsanar</v>
      </c>
    </row>
    <row r="1533" spans="1:24" customFormat="1" hidden="1">
      <c r="A1533">
        <v>1532</v>
      </c>
      <c r="B1533" t="s">
        <v>5001</v>
      </c>
      <c r="C1533" s="13" t="s">
        <v>5002</v>
      </c>
      <c r="D1533" t="s">
        <v>1673</v>
      </c>
      <c r="E1533" s="26" t="s">
        <v>5003</v>
      </c>
      <c r="F1533" s="6">
        <v>54</v>
      </c>
      <c r="G1533" s="6">
        <v>53.607520000000001</v>
      </c>
      <c r="H1533" s="51">
        <v>54</v>
      </c>
      <c r="I1533" s="4">
        <f t="shared" si="75"/>
        <v>0</v>
      </c>
      <c r="J1533" s="10">
        <f t="shared" si="76"/>
        <v>7.0000000000000007E-2</v>
      </c>
      <c r="K1533" t="str">
        <f t="shared" si="77"/>
        <v>Dentro del rango</v>
      </c>
      <c r="L1533" s="51">
        <v>1</v>
      </c>
      <c r="M1533" s="51">
        <v>1</v>
      </c>
      <c r="N1533" s="51">
        <v>1</v>
      </c>
      <c r="O1533" s="51">
        <v>1</v>
      </c>
      <c r="P1533" s="51">
        <v>0</v>
      </c>
      <c r="Q1533" s="51">
        <v>1</v>
      </c>
      <c r="R1533" s="51">
        <v>1</v>
      </c>
      <c r="S1533" s="51">
        <v>1</v>
      </c>
      <c r="T1533" s="51">
        <v>1</v>
      </c>
      <c r="U1533" s="51">
        <v>0</v>
      </c>
      <c r="V1533" s="51" t="s">
        <v>4851</v>
      </c>
      <c r="W153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33" t="str">
        <f>IF(cto1255AMCO3[[#This Row],[Calificacion]]=1,"Aprobado","Subsanar")</f>
        <v>Subsanar</v>
      </c>
    </row>
    <row r="1534" spans="1:24" customFormat="1" hidden="1">
      <c r="A1534">
        <v>1533</v>
      </c>
      <c r="B1534" t="s">
        <v>5004</v>
      </c>
      <c r="C1534" s="13" t="s">
        <v>5005</v>
      </c>
      <c r="D1534" t="s">
        <v>1673</v>
      </c>
      <c r="E1534" s="26" t="s">
        <v>5006</v>
      </c>
      <c r="F1534" s="6">
        <v>54</v>
      </c>
      <c r="G1534" s="6">
        <v>53.975403</v>
      </c>
      <c r="H1534" s="48">
        <v>54</v>
      </c>
      <c r="I1534" s="4">
        <f t="shared" si="75"/>
        <v>0</v>
      </c>
      <c r="J1534" s="10">
        <f t="shared" si="76"/>
        <v>7.0000000000000007E-2</v>
      </c>
      <c r="K1534" t="str">
        <f t="shared" si="77"/>
        <v>Dentro del rango</v>
      </c>
      <c r="L1534" s="48">
        <v>1</v>
      </c>
      <c r="M1534" s="48">
        <v>1</v>
      </c>
      <c r="N1534" s="48">
        <v>1</v>
      </c>
      <c r="O1534" s="48">
        <v>1</v>
      </c>
      <c r="P1534" s="48">
        <v>0</v>
      </c>
      <c r="Q1534" s="48">
        <v>1</v>
      </c>
      <c r="R1534" s="48">
        <v>1</v>
      </c>
      <c r="S1534" s="48">
        <v>1</v>
      </c>
      <c r="T1534" s="48">
        <v>1</v>
      </c>
      <c r="U1534" s="48">
        <v>0</v>
      </c>
      <c r="V1534" s="48" t="s">
        <v>4851</v>
      </c>
      <c r="W153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34" t="str">
        <f>IF(cto1255AMCO3[[#This Row],[Calificacion]]=1,"Aprobado","Subsanar")</f>
        <v>Subsanar</v>
      </c>
    </row>
    <row r="1535" spans="1:24" customFormat="1" hidden="1">
      <c r="A1535">
        <v>1534</v>
      </c>
      <c r="B1535" t="s">
        <v>5007</v>
      </c>
      <c r="C1535" s="13" t="s">
        <v>5008</v>
      </c>
      <c r="D1535" t="s">
        <v>1673</v>
      </c>
      <c r="E1535" s="26" t="s">
        <v>5009</v>
      </c>
      <c r="F1535" s="6">
        <v>55</v>
      </c>
      <c r="G1535" s="6">
        <v>54.826985000000001</v>
      </c>
      <c r="H1535" s="51">
        <v>55</v>
      </c>
      <c r="I1535" s="4">
        <f t="shared" si="75"/>
        <v>0</v>
      </c>
      <c r="J1535" s="10">
        <f t="shared" si="76"/>
        <v>7.0000000000000007E-2</v>
      </c>
      <c r="K1535" t="str">
        <f t="shared" si="77"/>
        <v>Dentro del rango</v>
      </c>
      <c r="L1535" s="51">
        <v>1</v>
      </c>
      <c r="M1535" s="51">
        <v>1</v>
      </c>
      <c r="N1535" s="51">
        <v>1</v>
      </c>
      <c r="O1535" s="51">
        <v>1</v>
      </c>
      <c r="P1535" s="51">
        <v>0</v>
      </c>
      <c r="Q1535" s="51">
        <v>1</v>
      </c>
      <c r="R1535" s="51">
        <v>1</v>
      </c>
      <c r="S1535" s="51">
        <v>1</v>
      </c>
      <c r="T1535" s="51">
        <v>1</v>
      </c>
      <c r="U1535" s="51">
        <v>0</v>
      </c>
      <c r="V1535" s="51" t="s">
        <v>4851</v>
      </c>
      <c r="W153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35" t="str">
        <f>IF(cto1255AMCO3[[#This Row],[Calificacion]]=1,"Aprobado","Subsanar")</f>
        <v>Subsanar</v>
      </c>
    </row>
    <row r="1536" spans="1:24" customFormat="1" hidden="1">
      <c r="A1536">
        <v>1535</v>
      </c>
      <c r="B1536" t="s">
        <v>5010</v>
      </c>
      <c r="C1536" s="13" t="s">
        <v>5011</v>
      </c>
      <c r="D1536" t="s">
        <v>1673</v>
      </c>
      <c r="E1536" s="26" t="s">
        <v>5012</v>
      </c>
      <c r="F1536" s="6">
        <v>53</v>
      </c>
      <c r="G1536" s="6">
        <v>52.947668</v>
      </c>
      <c r="H1536" s="48">
        <v>53</v>
      </c>
      <c r="I1536" s="4">
        <f t="shared" si="75"/>
        <v>0</v>
      </c>
      <c r="J1536" s="10">
        <f t="shared" si="76"/>
        <v>7.0000000000000007E-2</v>
      </c>
      <c r="K1536" t="str">
        <f t="shared" si="77"/>
        <v>Dentro del rango</v>
      </c>
      <c r="L1536" s="48">
        <v>1</v>
      </c>
      <c r="M1536" s="48">
        <v>1</v>
      </c>
      <c r="N1536" s="48">
        <v>1</v>
      </c>
      <c r="O1536" s="48">
        <v>1</v>
      </c>
      <c r="P1536" s="48">
        <v>0</v>
      </c>
      <c r="Q1536" s="48">
        <v>1</v>
      </c>
      <c r="R1536" s="48">
        <v>1</v>
      </c>
      <c r="S1536" s="48">
        <v>1</v>
      </c>
      <c r="T1536" s="48">
        <v>1</v>
      </c>
      <c r="U1536" s="48">
        <v>0</v>
      </c>
      <c r="V1536" s="48" t="s">
        <v>4851</v>
      </c>
      <c r="W153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36" t="str">
        <f>IF(cto1255AMCO3[[#This Row],[Calificacion]]=1,"Aprobado","Subsanar")</f>
        <v>Subsanar</v>
      </c>
    </row>
    <row r="1537" spans="1:24" customFormat="1" hidden="1">
      <c r="A1537">
        <v>1536</v>
      </c>
      <c r="B1537" t="s">
        <v>5013</v>
      </c>
      <c r="C1537" s="13" t="s">
        <v>5014</v>
      </c>
      <c r="D1537" t="s">
        <v>1673</v>
      </c>
      <c r="E1537" s="26" t="s">
        <v>5015</v>
      </c>
      <c r="F1537" s="6">
        <v>54</v>
      </c>
      <c r="G1537" s="6">
        <v>54.266630999999997</v>
      </c>
      <c r="H1537" s="51">
        <v>54</v>
      </c>
      <c r="I1537" s="4">
        <f t="shared" si="75"/>
        <v>0</v>
      </c>
      <c r="J1537" s="10">
        <f t="shared" si="76"/>
        <v>7.0000000000000007E-2</v>
      </c>
      <c r="K1537" t="str">
        <f t="shared" si="77"/>
        <v>Dentro del rango</v>
      </c>
      <c r="L1537" s="51">
        <v>1</v>
      </c>
      <c r="M1537" s="51">
        <v>1</v>
      </c>
      <c r="N1537" s="51">
        <v>1</v>
      </c>
      <c r="O1537" s="51">
        <v>1</v>
      </c>
      <c r="P1537" s="51">
        <v>0</v>
      </c>
      <c r="Q1537" s="51">
        <v>1</v>
      </c>
      <c r="R1537" s="51">
        <v>1</v>
      </c>
      <c r="S1537" s="51">
        <v>1</v>
      </c>
      <c r="T1537" s="51">
        <v>1</v>
      </c>
      <c r="U1537" s="51">
        <v>0</v>
      </c>
      <c r="V1537" s="51" t="s">
        <v>4851</v>
      </c>
      <c r="W153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37" t="str">
        <f>IF(cto1255AMCO3[[#This Row],[Calificacion]]=1,"Aprobado","Subsanar")</f>
        <v>Subsanar</v>
      </c>
    </row>
    <row r="1538" spans="1:24" customFormat="1" hidden="1">
      <c r="A1538">
        <v>1537</v>
      </c>
      <c r="B1538" t="s">
        <v>5016</v>
      </c>
      <c r="C1538" s="13" t="s">
        <v>5017</v>
      </c>
      <c r="D1538" t="s">
        <v>1673</v>
      </c>
      <c r="E1538" s="26" t="s">
        <v>5018</v>
      </c>
      <c r="F1538" s="6" t="s">
        <v>1714</v>
      </c>
      <c r="G1538" s="6" t="s">
        <v>5019</v>
      </c>
      <c r="H1538" s="48">
        <v>54</v>
      </c>
      <c r="I1538" s="4">
        <f t="shared" si="75"/>
        <v>0</v>
      </c>
      <c r="J1538" s="10">
        <f t="shared" si="76"/>
        <v>7.0000000000000007E-2</v>
      </c>
      <c r="K1538" t="str">
        <f t="shared" si="77"/>
        <v>Dentro del rango</v>
      </c>
      <c r="L1538" s="48">
        <v>1</v>
      </c>
      <c r="M1538" s="48">
        <v>1</v>
      </c>
      <c r="N1538" s="48">
        <v>1</v>
      </c>
      <c r="O1538" s="48">
        <v>1</v>
      </c>
      <c r="P1538" s="48">
        <v>0</v>
      </c>
      <c r="Q1538" s="48">
        <v>1</v>
      </c>
      <c r="R1538" s="48">
        <v>1</v>
      </c>
      <c r="S1538" s="48">
        <v>1</v>
      </c>
      <c r="T1538" s="48">
        <v>1</v>
      </c>
      <c r="U1538" s="48">
        <v>0</v>
      </c>
      <c r="V1538" s="48" t="s">
        <v>4851</v>
      </c>
      <c r="W153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38" t="str">
        <f>IF(cto1255AMCO3[[#This Row],[Calificacion]]=1,"Aprobado","Subsanar")</f>
        <v>Subsanar</v>
      </c>
    </row>
    <row r="1539" spans="1:24" customFormat="1" hidden="1">
      <c r="A1539">
        <v>1538</v>
      </c>
      <c r="B1539" t="s">
        <v>5020</v>
      </c>
      <c r="C1539" s="13" t="s">
        <v>5021</v>
      </c>
      <c r="D1539" t="s">
        <v>1673</v>
      </c>
      <c r="E1539" s="26" t="s">
        <v>5022</v>
      </c>
      <c r="F1539" s="6">
        <v>54</v>
      </c>
      <c r="G1539" s="6">
        <v>54.008861000000003</v>
      </c>
      <c r="H1539" s="51">
        <v>54</v>
      </c>
      <c r="I1539" s="4">
        <f t="shared" si="75"/>
        <v>0</v>
      </c>
      <c r="J1539" s="10">
        <f t="shared" si="76"/>
        <v>7.0000000000000007E-2</v>
      </c>
      <c r="K1539" t="str">
        <f t="shared" si="77"/>
        <v>Dentro del rango</v>
      </c>
      <c r="L1539" s="51">
        <v>1</v>
      </c>
      <c r="M1539" s="51">
        <v>1</v>
      </c>
      <c r="N1539" s="51">
        <v>1</v>
      </c>
      <c r="O1539" s="51">
        <v>1</v>
      </c>
      <c r="P1539" s="51">
        <v>0</v>
      </c>
      <c r="Q1539" s="51">
        <v>1</v>
      </c>
      <c r="R1539" s="51">
        <v>1</v>
      </c>
      <c r="S1539" s="51">
        <v>1</v>
      </c>
      <c r="T1539" s="51">
        <v>1</v>
      </c>
      <c r="U1539" s="51">
        <v>0</v>
      </c>
      <c r="V1539" s="51" t="s">
        <v>4851</v>
      </c>
      <c r="W153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39" t="str">
        <f>IF(cto1255AMCO3[[#This Row],[Calificacion]]=1,"Aprobado","Subsanar")</f>
        <v>Subsanar</v>
      </c>
    </row>
    <row r="1540" spans="1:24" customFormat="1" hidden="1">
      <c r="A1540">
        <v>1539</v>
      </c>
      <c r="B1540" t="s">
        <v>5023</v>
      </c>
      <c r="C1540" s="13" t="s">
        <v>5024</v>
      </c>
      <c r="D1540" t="s">
        <v>1673</v>
      </c>
      <c r="E1540" s="26" t="s">
        <v>5025</v>
      </c>
      <c r="F1540" s="6">
        <v>54</v>
      </c>
      <c r="G1540" s="6">
        <v>54.223897999999998</v>
      </c>
      <c r="H1540" s="48">
        <v>54</v>
      </c>
      <c r="I1540" s="4">
        <f t="shared" si="75"/>
        <v>0</v>
      </c>
      <c r="J1540" s="10">
        <f t="shared" si="76"/>
        <v>7.0000000000000007E-2</v>
      </c>
      <c r="K1540" t="str">
        <f t="shared" si="77"/>
        <v>Dentro del rango</v>
      </c>
      <c r="L1540" s="48">
        <v>1</v>
      </c>
      <c r="M1540" s="48">
        <v>1</v>
      </c>
      <c r="N1540" s="48">
        <v>1</v>
      </c>
      <c r="O1540" s="48">
        <v>1</v>
      </c>
      <c r="P1540" s="48">
        <v>0</v>
      </c>
      <c r="Q1540" s="48">
        <v>1</v>
      </c>
      <c r="R1540" s="48">
        <v>1</v>
      </c>
      <c r="S1540" s="48">
        <v>1</v>
      </c>
      <c r="T1540" s="48">
        <v>1</v>
      </c>
      <c r="U1540" s="48">
        <v>0</v>
      </c>
      <c r="V1540" s="48" t="s">
        <v>4851</v>
      </c>
      <c r="W154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40" t="str">
        <f>IF(cto1255AMCO3[[#This Row],[Calificacion]]=1,"Aprobado","Subsanar")</f>
        <v>Subsanar</v>
      </c>
    </row>
    <row r="1541" spans="1:24" customFormat="1" hidden="1">
      <c r="A1541">
        <v>1540</v>
      </c>
      <c r="B1541" t="s">
        <v>5026</v>
      </c>
      <c r="C1541" s="13" t="s">
        <v>5027</v>
      </c>
      <c r="D1541" t="s">
        <v>1673</v>
      </c>
      <c r="E1541" s="26" t="s">
        <v>5028</v>
      </c>
      <c r="F1541" s="6" t="s">
        <v>1706</v>
      </c>
      <c r="G1541" s="6" t="s">
        <v>5029</v>
      </c>
      <c r="H1541" s="51">
        <v>55</v>
      </c>
      <c r="I1541" s="4">
        <f t="shared" si="75"/>
        <v>0</v>
      </c>
      <c r="J1541" s="10">
        <f t="shared" si="76"/>
        <v>7.0000000000000007E-2</v>
      </c>
      <c r="K1541" t="str">
        <f t="shared" si="77"/>
        <v>Dentro del rango</v>
      </c>
      <c r="L1541" s="51">
        <v>1</v>
      </c>
      <c r="M1541" s="51">
        <v>1</v>
      </c>
      <c r="N1541" s="51">
        <v>1</v>
      </c>
      <c r="O1541" s="51">
        <v>1</v>
      </c>
      <c r="P1541" s="51">
        <v>0</v>
      </c>
      <c r="Q1541" s="51">
        <v>1</v>
      </c>
      <c r="R1541" s="51">
        <v>1</v>
      </c>
      <c r="S1541" s="51">
        <v>1</v>
      </c>
      <c r="T1541" s="51">
        <v>1</v>
      </c>
      <c r="U1541" s="51">
        <v>0</v>
      </c>
      <c r="V1541" s="51" t="s">
        <v>4851</v>
      </c>
      <c r="W154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41" t="str">
        <f>IF(cto1255AMCO3[[#This Row],[Calificacion]]=1,"Aprobado","Subsanar")</f>
        <v>Subsanar</v>
      </c>
    </row>
    <row r="1542" spans="1:24" customFormat="1" hidden="1">
      <c r="A1542">
        <v>1541</v>
      </c>
      <c r="B1542" t="s">
        <v>5030</v>
      </c>
      <c r="C1542" s="13" t="s">
        <v>5031</v>
      </c>
      <c r="D1542" t="s">
        <v>1673</v>
      </c>
      <c r="E1542" s="26" t="s">
        <v>5032</v>
      </c>
      <c r="F1542" s="6" t="s">
        <v>5033</v>
      </c>
      <c r="G1542" s="6" t="s">
        <v>5034</v>
      </c>
      <c r="H1542" s="48">
        <v>53</v>
      </c>
      <c r="I1542" s="4">
        <f t="shared" si="75"/>
        <v>0</v>
      </c>
      <c r="J1542" s="10">
        <f t="shared" si="76"/>
        <v>7.0000000000000007E-2</v>
      </c>
      <c r="K1542" t="str">
        <f t="shared" si="77"/>
        <v>Dentro del rango</v>
      </c>
      <c r="L1542" s="48">
        <v>1</v>
      </c>
      <c r="M1542" s="48">
        <v>1</v>
      </c>
      <c r="N1542" s="48">
        <v>1</v>
      </c>
      <c r="O1542" s="48">
        <v>1</v>
      </c>
      <c r="P1542" s="48">
        <v>0</v>
      </c>
      <c r="Q1542" s="48">
        <v>1</v>
      </c>
      <c r="R1542" s="48">
        <v>1</v>
      </c>
      <c r="S1542" s="48">
        <v>1</v>
      </c>
      <c r="T1542" s="48">
        <v>1</v>
      </c>
      <c r="U1542" s="48">
        <v>0</v>
      </c>
      <c r="V1542" s="48" t="s">
        <v>4851</v>
      </c>
      <c r="W154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42" t="str">
        <f>IF(cto1255AMCO3[[#This Row],[Calificacion]]=1,"Aprobado","Subsanar")</f>
        <v>Subsanar</v>
      </c>
    </row>
    <row r="1543" spans="1:24" customFormat="1" hidden="1">
      <c r="A1543">
        <v>1542</v>
      </c>
      <c r="B1543" t="s">
        <v>5035</v>
      </c>
      <c r="C1543" s="13" t="s">
        <v>5036</v>
      </c>
      <c r="D1543" t="s">
        <v>1673</v>
      </c>
      <c r="E1543" s="26" t="s">
        <v>5037</v>
      </c>
      <c r="F1543" s="6">
        <v>54</v>
      </c>
      <c r="G1543" s="6">
        <v>53.932842000000001</v>
      </c>
      <c r="H1543" s="51">
        <v>54</v>
      </c>
      <c r="I1543" s="4">
        <f t="shared" si="75"/>
        <v>0</v>
      </c>
      <c r="J1543" s="10">
        <f t="shared" si="76"/>
        <v>7.0000000000000007E-2</v>
      </c>
      <c r="K1543" t="str">
        <f t="shared" si="77"/>
        <v>Dentro del rango</v>
      </c>
      <c r="L1543" s="51">
        <v>1</v>
      </c>
      <c r="M1543" s="51">
        <v>1</v>
      </c>
      <c r="N1543" s="51">
        <v>1</v>
      </c>
      <c r="O1543" s="51">
        <v>1</v>
      </c>
      <c r="P1543" s="51">
        <v>0</v>
      </c>
      <c r="Q1543" s="51">
        <v>1</v>
      </c>
      <c r="R1543" s="51">
        <v>1</v>
      </c>
      <c r="S1543" s="51">
        <v>1</v>
      </c>
      <c r="T1543" s="51">
        <v>1</v>
      </c>
      <c r="U1543" s="51">
        <v>0</v>
      </c>
      <c r="V1543" s="51" t="s">
        <v>4851</v>
      </c>
      <c r="W154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43" t="str">
        <f>IF(cto1255AMCO3[[#This Row],[Calificacion]]=1,"Aprobado","Subsanar")</f>
        <v>Subsanar</v>
      </c>
    </row>
    <row r="1544" spans="1:24" customFormat="1" hidden="1">
      <c r="A1544">
        <v>1543</v>
      </c>
      <c r="B1544" t="s">
        <v>5038</v>
      </c>
      <c r="C1544" s="13" t="s">
        <v>5039</v>
      </c>
      <c r="D1544" t="s">
        <v>1673</v>
      </c>
      <c r="E1544" s="26" t="s">
        <v>5040</v>
      </c>
      <c r="F1544" s="6">
        <v>52</v>
      </c>
      <c r="G1544" s="6">
        <v>52.644030000000001</v>
      </c>
      <c r="H1544" s="48">
        <v>52</v>
      </c>
      <c r="I1544" s="4">
        <f t="shared" si="75"/>
        <v>0</v>
      </c>
      <c r="J1544" s="10">
        <f t="shared" si="76"/>
        <v>7.0000000000000007E-2</v>
      </c>
      <c r="K1544" t="str">
        <f t="shared" si="77"/>
        <v>Dentro del rango</v>
      </c>
      <c r="L1544" s="48">
        <v>1</v>
      </c>
      <c r="M1544" s="48">
        <v>1</v>
      </c>
      <c r="N1544" s="48">
        <v>1</v>
      </c>
      <c r="O1544" s="48">
        <v>1</v>
      </c>
      <c r="P1544" s="48">
        <v>0</v>
      </c>
      <c r="Q1544" s="48">
        <v>1</v>
      </c>
      <c r="R1544" s="48">
        <v>1</v>
      </c>
      <c r="S1544" s="48">
        <v>1</v>
      </c>
      <c r="T1544" s="48">
        <v>1</v>
      </c>
      <c r="U1544" s="48">
        <v>0</v>
      </c>
      <c r="V1544" s="48" t="s">
        <v>4851</v>
      </c>
      <c r="W154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44" t="str">
        <f>IF(cto1255AMCO3[[#This Row],[Calificacion]]=1,"Aprobado","Subsanar")</f>
        <v>Subsanar</v>
      </c>
    </row>
    <row r="1545" spans="1:24" customFormat="1" hidden="1">
      <c r="A1545">
        <v>1544</v>
      </c>
      <c r="B1545" t="s">
        <v>5041</v>
      </c>
      <c r="C1545" s="13" t="s">
        <v>5042</v>
      </c>
      <c r="D1545" t="s">
        <v>1673</v>
      </c>
      <c r="E1545" s="26" t="s">
        <v>5043</v>
      </c>
      <c r="F1545" s="6" t="s">
        <v>1714</v>
      </c>
      <c r="G1545" s="6" t="s">
        <v>5044</v>
      </c>
      <c r="H1545" s="51">
        <v>54</v>
      </c>
      <c r="I1545" s="4">
        <f t="shared" si="75"/>
        <v>0</v>
      </c>
      <c r="J1545" s="10">
        <f t="shared" si="76"/>
        <v>7.0000000000000007E-2</v>
      </c>
      <c r="K1545" t="str">
        <f t="shared" si="77"/>
        <v>Dentro del rango</v>
      </c>
      <c r="L1545" s="51">
        <v>1</v>
      </c>
      <c r="M1545" s="51">
        <v>1</v>
      </c>
      <c r="N1545" s="51">
        <v>1</v>
      </c>
      <c r="O1545" s="51">
        <v>1</v>
      </c>
      <c r="P1545" s="51">
        <v>0</v>
      </c>
      <c r="Q1545" s="51">
        <v>1</v>
      </c>
      <c r="R1545" s="51">
        <v>1</v>
      </c>
      <c r="S1545" s="51">
        <v>1</v>
      </c>
      <c r="T1545" s="51">
        <v>1</v>
      </c>
      <c r="U1545" s="51">
        <v>0</v>
      </c>
      <c r="V1545" s="51" t="s">
        <v>4851</v>
      </c>
      <c r="W154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45" t="str">
        <f>IF(cto1255AMCO3[[#This Row],[Calificacion]]=1,"Aprobado","Subsanar")</f>
        <v>Subsanar</v>
      </c>
    </row>
    <row r="1546" spans="1:24" customFormat="1" hidden="1">
      <c r="A1546">
        <v>1545</v>
      </c>
      <c r="B1546" t="s">
        <v>5045</v>
      </c>
      <c r="C1546" s="13" t="s">
        <v>5046</v>
      </c>
      <c r="D1546" t="s">
        <v>1673</v>
      </c>
      <c r="E1546" s="26" t="s">
        <v>5047</v>
      </c>
      <c r="F1546" s="6">
        <v>54</v>
      </c>
      <c r="G1546" s="6">
        <v>54.944220000000001</v>
      </c>
      <c r="H1546" s="48">
        <v>54</v>
      </c>
      <c r="I1546" s="4">
        <f t="shared" si="75"/>
        <v>0</v>
      </c>
      <c r="J1546" s="10">
        <f t="shared" si="76"/>
        <v>7.0000000000000007E-2</v>
      </c>
      <c r="K1546" t="str">
        <f t="shared" si="77"/>
        <v>Dentro del rango</v>
      </c>
      <c r="L1546" s="48">
        <v>1</v>
      </c>
      <c r="M1546" s="48">
        <v>1</v>
      </c>
      <c r="N1546" s="48">
        <v>1</v>
      </c>
      <c r="O1546" s="48">
        <v>1</v>
      </c>
      <c r="P1546" s="48">
        <v>0</v>
      </c>
      <c r="Q1546" s="48">
        <v>1</v>
      </c>
      <c r="R1546" s="48">
        <v>1</v>
      </c>
      <c r="S1546" s="48">
        <v>1</v>
      </c>
      <c r="T1546" s="48">
        <v>1</v>
      </c>
      <c r="U1546" s="48">
        <v>0</v>
      </c>
      <c r="V1546" s="48" t="s">
        <v>4851</v>
      </c>
      <c r="W154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46" t="str">
        <f>IF(cto1255AMCO3[[#This Row],[Calificacion]]=1,"Aprobado","Subsanar")</f>
        <v>Subsanar</v>
      </c>
    </row>
    <row r="1547" spans="1:24" customFormat="1" hidden="1">
      <c r="A1547">
        <v>1546</v>
      </c>
      <c r="B1547" t="s">
        <v>5048</v>
      </c>
      <c r="C1547" s="13" t="s">
        <v>5049</v>
      </c>
      <c r="D1547" t="s">
        <v>1673</v>
      </c>
      <c r="E1547" s="26" t="s">
        <v>5050</v>
      </c>
      <c r="F1547" s="6">
        <v>53</v>
      </c>
      <c r="G1547" s="6">
        <v>52.93853</v>
      </c>
      <c r="H1547" s="51">
        <v>53</v>
      </c>
      <c r="I1547" s="4">
        <f t="shared" si="75"/>
        <v>0</v>
      </c>
      <c r="J1547" s="10">
        <f t="shared" si="76"/>
        <v>7.0000000000000007E-2</v>
      </c>
      <c r="K1547" t="str">
        <f t="shared" si="77"/>
        <v>Dentro del rango</v>
      </c>
      <c r="L1547" s="51">
        <v>1</v>
      </c>
      <c r="M1547" s="51">
        <v>1</v>
      </c>
      <c r="N1547" s="51">
        <v>1</v>
      </c>
      <c r="O1547" s="51">
        <v>1</v>
      </c>
      <c r="P1547" s="51">
        <v>0</v>
      </c>
      <c r="Q1547" s="51">
        <v>1</v>
      </c>
      <c r="R1547" s="51">
        <v>1</v>
      </c>
      <c r="S1547" s="51">
        <v>1</v>
      </c>
      <c r="T1547" s="51">
        <v>1</v>
      </c>
      <c r="U1547" s="51">
        <v>0</v>
      </c>
      <c r="V1547" s="51" t="s">
        <v>4851</v>
      </c>
      <c r="W154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47" t="str">
        <f>IF(cto1255AMCO3[[#This Row],[Calificacion]]=1,"Aprobado","Subsanar")</f>
        <v>Subsanar</v>
      </c>
    </row>
    <row r="1548" spans="1:24" customFormat="1" hidden="1">
      <c r="A1548">
        <v>1547</v>
      </c>
      <c r="B1548" t="s">
        <v>5051</v>
      </c>
      <c r="C1548" s="13" t="s">
        <v>5052</v>
      </c>
      <c r="D1548" t="s">
        <v>1673</v>
      </c>
      <c r="E1548" s="26" t="s">
        <v>5053</v>
      </c>
      <c r="F1548" s="6">
        <v>53</v>
      </c>
      <c r="G1548" s="6">
        <v>53.133139</v>
      </c>
      <c r="H1548" s="48">
        <v>53</v>
      </c>
      <c r="I1548" s="4">
        <f t="shared" si="75"/>
        <v>0</v>
      </c>
      <c r="J1548" s="10">
        <f t="shared" si="76"/>
        <v>7.0000000000000007E-2</v>
      </c>
      <c r="K1548" t="str">
        <f t="shared" si="77"/>
        <v>Dentro del rango</v>
      </c>
      <c r="L1548" s="48">
        <v>1</v>
      </c>
      <c r="M1548" s="48">
        <v>1</v>
      </c>
      <c r="N1548" s="48">
        <v>1</v>
      </c>
      <c r="O1548" s="48">
        <v>1</v>
      </c>
      <c r="P1548" s="48">
        <v>0</v>
      </c>
      <c r="Q1548" s="48">
        <v>1</v>
      </c>
      <c r="R1548" s="48">
        <v>1</v>
      </c>
      <c r="S1548" s="48">
        <v>1</v>
      </c>
      <c r="T1548" s="48">
        <v>1</v>
      </c>
      <c r="U1548" s="48">
        <v>0</v>
      </c>
      <c r="V1548" s="48" t="s">
        <v>4851</v>
      </c>
      <c r="W15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48" t="str">
        <f>IF(cto1255AMCO3[[#This Row],[Calificacion]]=1,"Aprobado","Subsanar")</f>
        <v>Subsanar</v>
      </c>
    </row>
    <row r="1549" spans="1:24" customFormat="1" hidden="1">
      <c r="A1549">
        <v>1548</v>
      </c>
      <c r="B1549" t="s">
        <v>5054</v>
      </c>
      <c r="C1549" s="13" t="s">
        <v>5055</v>
      </c>
      <c r="D1549" t="s">
        <v>1673</v>
      </c>
      <c r="E1549" s="26" t="s">
        <v>5056</v>
      </c>
      <c r="F1549" s="6" t="s">
        <v>1706</v>
      </c>
      <c r="G1549" s="6" t="s">
        <v>5057</v>
      </c>
      <c r="H1549" s="51">
        <v>55</v>
      </c>
      <c r="I1549" s="4">
        <f t="shared" si="75"/>
        <v>0</v>
      </c>
      <c r="J1549" s="10">
        <f t="shared" si="76"/>
        <v>7.0000000000000007E-2</v>
      </c>
      <c r="K1549" t="str">
        <f t="shared" si="77"/>
        <v>Dentro del rango</v>
      </c>
      <c r="L1549" s="51">
        <v>1</v>
      </c>
      <c r="M1549" s="51">
        <v>1</v>
      </c>
      <c r="N1549" s="51">
        <v>1</v>
      </c>
      <c r="O1549" s="51">
        <v>1</v>
      </c>
      <c r="P1549" s="51">
        <v>0</v>
      </c>
      <c r="Q1549" s="51">
        <v>1</v>
      </c>
      <c r="R1549" s="51">
        <v>1</v>
      </c>
      <c r="S1549" s="51">
        <v>1</v>
      </c>
      <c r="T1549" s="51">
        <v>1</v>
      </c>
      <c r="U1549" s="51">
        <v>0</v>
      </c>
      <c r="V1549" s="51" t="s">
        <v>5058</v>
      </c>
      <c r="W15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49" t="str">
        <f>IF(cto1255AMCO3[[#This Row],[Calificacion]]=1,"Aprobado","Subsanar")</f>
        <v>Subsanar</v>
      </c>
    </row>
    <row r="1550" spans="1:24" customFormat="1" hidden="1">
      <c r="A1550">
        <v>1549</v>
      </c>
      <c r="B1550" t="s">
        <v>5059</v>
      </c>
      <c r="C1550" s="13" t="s">
        <v>5060</v>
      </c>
      <c r="D1550" t="s">
        <v>1673</v>
      </c>
      <c r="E1550" s="26" t="s">
        <v>5061</v>
      </c>
      <c r="F1550" s="6">
        <v>55</v>
      </c>
      <c r="G1550" s="6">
        <v>55.000554999999999</v>
      </c>
      <c r="H1550" s="48">
        <v>55</v>
      </c>
      <c r="I1550" s="4">
        <f t="shared" si="75"/>
        <v>0</v>
      </c>
      <c r="J1550" s="10">
        <f t="shared" si="76"/>
        <v>7.0000000000000007E-2</v>
      </c>
      <c r="K1550" t="str">
        <f t="shared" si="77"/>
        <v>Dentro del rango</v>
      </c>
      <c r="L1550" s="48">
        <v>1</v>
      </c>
      <c r="M1550" s="48">
        <v>1</v>
      </c>
      <c r="N1550" s="48">
        <v>1</v>
      </c>
      <c r="O1550" s="48">
        <v>1</v>
      </c>
      <c r="P1550" s="48">
        <v>0</v>
      </c>
      <c r="Q1550" s="48">
        <v>1</v>
      </c>
      <c r="R1550" s="48">
        <v>1</v>
      </c>
      <c r="S1550" s="48">
        <v>1</v>
      </c>
      <c r="T1550" s="48">
        <v>1</v>
      </c>
      <c r="U1550" s="48">
        <v>0</v>
      </c>
      <c r="V1550" s="48" t="s">
        <v>5058</v>
      </c>
      <c r="W155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50" t="str">
        <f>IF(cto1255AMCO3[[#This Row],[Calificacion]]=1,"Aprobado","Subsanar")</f>
        <v>Subsanar</v>
      </c>
    </row>
    <row r="1551" spans="1:24" customFormat="1" hidden="1">
      <c r="A1551">
        <v>1550</v>
      </c>
      <c r="B1551" t="s">
        <v>5062</v>
      </c>
      <c r="C1551" s="13" t="s">
        <v>5063</v>
      </c>
      <c r="D1551" t="s">
        <v>1673</v>
      </c>
      <c r="E1551" s="26" t="s">
        <v>5064</v>
      </c>
      <c r="F1551" s="6" t="s">
        <v>4677</v>
      </c>
      <c r="G1551" s="6" t="s">
        <v>5065</v>
      </c>
      <c r="H1551" s="51">
        <v>56</v>
      </c>
      <c r="I1551" s="4">
        <f t="shared" si="75"/>
        <v>0</v>
      </c>
      <c r="J1551" s="10">
        <f t="shared" si="76"/>
        <v>7.0000000000000007E-2</v>
      </c>
      <c r="K1551" t="str">
        <f t="shared" si="77"/>
        <v>Dentro del rango</v>
      </c>
      <c r="L1551" s="51">
        <v>1</v>
      </c>
      <c r="M1551" s="51">
        <v>1</v>
      </c>
      <c r="N1551" s="51">
        <v>1</v>
      </c>
      <c r="O1551" s="51">
        <v>1</v>
      </c>
      <c r="P1551" s="51">
        <v>0</v>
      </c>
      <c r="Q1551" s="51">
        <v>1</v>
      </c>
      <c r="R1551" s="51">
        <v>1</v>
      </c>
      <c r="S1551" s="51">
        <v>1</v>
      </c>
      <c r="T1551" s="51">
        <v>1</v>
      </c>
      <c r="U1551" s="51">
        <v>0</v>
      </c>
      <c r="V1551" s="51" t="s">
        <v>5058</v>
      </c>
      <c r="W15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51" t="str">
        <f>IF(cto1255AMCO3[[#This Row],[Calificacion]]=1,"Aprobado","Subsanar")</f>
        <v>Subsanar</v>
      </c>
    </row>
    <row r="1552" spans="1:24" customFormat="1" hidden="1">
      <c r="A1552">
        <v>1551</v>
      </c>
      <c r="B1552" t="s">
        <v>5066</v>
      </c>
      <c r="C1552" s="13" t="s">
        <v>5067</v>
      </c>
      <c r="D1552" t="s">
        <v>1673</v>
      </c>
      <c r="E1552" s="26" t="s">
        <v>5068</v>
      </c>
      <c r="F1552" s="6">
        <v>53</v>
      </c>
      <c r="G1552" s="6">
        <v>53.296697000000002</v>
      </c>
      <c r="H1552" s="48">
        <v>53</v>
      </c>
      <c r="I1552" s="4">
        <f t="shared" si="75"/>
        <v>0</v>
      </c>
      <c r="J1552" s="10">
        <f t="shared" si="76"/>
        <v>7.0000000000000007E-2</v>
      </c>
      <c r="K1552" t="str">
        <f t="shared" si="77"/>
        <v>Dentro del rango</v>
      </c>
      <c r="L1552" s="48">
        <v>1</v>
      </c>
      <c r="M1552" s="48">
        <v>1</v>
      </c>
      <c r="N1552" s="48">
        <v>1</v>
      </c>
      <c r="O1552" s="48">
        <v>1</v>
      </c>
      <c r="P1552" s="48">
        <v>0</v>
      </c>
      <c r="Q1552" s="48">
        <v>1</v>
      </c>
      <c r="R1552" s="48">
        <v>1</v>
      </c>
      <c r="S1552" s="48">
        <v>1</v>
      </c>
      <c r="T1552" s="48">
        <v>1</v>
      </c>
      <c r="U1552" s="48">
        <v>0</v>
      </c>
      <c r="V1552" s="48" t="s">
        <v>4851</v>
      </c>
      <c r="W155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52" t="str">
        <f>IF(cto1255AMCO3[[#This Row],[Calificacion]]=1,"Aprobado","Subsanar")</f>
        <v>Subsanar</v>
      </c>
    </row>
    <row r="1553" spans="1:24" customFormat="1" hidden="1">
      <c r="A1553">
        <v>1552</v>
      </c>
      <c r="B1553" t="s">
        <v>5069</v>
      </c>
      <c r="C1553" s="13" t="s">
        <v>5070</v>
      </c>
      <c r="D1553" t="s">
        <v>1673</v>
      </c>
      <c r="E1553" s="26" t="s">
        <v>5071</v>
      </c>
      <c r="F1553" s="6">
        <v>55</v>
      </c>
      <c r="G1553" s="6">
        <v>54.550113000000003</v>
      </c>
      <c r="H1553" s="51">
        <v>55</v>
      </c>
      <c r="I1553" s="4">
        <f t="shared" si="75"/>
        <v>0</v>
      </c>
      <c r="J1553" s="10">
        <f t="shared" si="76"/>
        <v>7.0000000000000007E-2</v>
      </c>
      <c r="K1553" t="str">
        <f t="shared" si="77"/>
        <v>Dentro del rango</v>
      </c>
      <c r="L1553" s="51">
        <v>1</v>
      </c>
      <c r="M1553" s="51">
        <v>1</v>
      </c>
      <c r="N1553" s="51">
        <v>1</v>
      </c>
      <c r="O1553" s="51">
        <v>1</v>
      </c>
      <c r="P1553" s="51">
        <v>0</v>
      </c>
      <c r="Q1553" s="51">
        <v>1</v>
      </c>
      <c r="R1553" s="51">
        <v>1</v>
      </c>
      <c r="S1553" s="51">
        <v>1</v>
      </c>
      <c r="T1553" s="51">
        <v>1</v>
      </c>
      <c r="U1553" s="51">
        <v>0</v>
      </c>
      <c r="V1553" s="51" t="s">
        <v>4851</v>
      </c>
      <c r="W155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53" t="str">
        <f>IF(cto1255AMCO3[[#This Row],[Calificacion]]=1,"Aprobado","Subsanar")</f>
        <v>Subsanar</v>
      </c>
    </row>
    <row r="1554" spans="1:24" customFormat="1" hidden="1">
      <c r="A1554">
        <v>1553</v>
      </c>
      <c r="B1554" t="s">
        <v>5072</v>
      </c>
      <c r="C1554" s="13" t="s">
        <v>5073</v>
      </c>
      <c r="D1554" t="s">
        <v>1673</v>
      </c>
      <c r="E1554" s="26" t="s">
        <v>5074</v>
      </c>
      <c r="F1554" s="6">
        <v>54</v>
      </c>
      <c r="G1554" s="6">
        <v>54.339123000000001</v>
      </c>
      <c r="H1554" s="48">
        <v>54</v>
      </c>
      <c r="I1554" s="4">
        <f t="shared" si="75"/>
        <v>0</v>
      </c>
      <c r="J1554" s="10">
        <f t="shared" si="76"/>
        <v>7.0000000000000007E-2</v>
      </c>
      <c r="K1554" t="str">
        <f t="shared" si="77"/>
        <v>Dentro del rango</v>
      </c>
      <c r="L1554" s="48">
        <v>1</v>
      </c>
      <c r="M1554" s="48">
        <v>1</v>
      </c>
      <c r="N1554" s="48">
        <v>1</v>
      </c>
      <c r="O1554" s="48">
        <v>1</v>
      </c>
      <c r="P1554" s="48">
        <v>0</v>
      </c>
      <c r="Q1554" s="48">
        <v>1</v>
      </c>
      <c r="R1554" s="48">
        <v>1</v>
      </c>
      <c r="S1554" s="48">
        <v>1</v>
      </c>
      <c r="T1554" s="48">
        <v>1</v>
      </c>
      <c r="U1554" s="48">
        <v>0</v>
      </c>
      <c r="V1554" s="48" t="s">
        <v>4851</v>
      </c>
      <c r="W155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54" t="str">
        <f>IF(cto1255AMCO3[[#This Row],[Calificacion]]=1,"Aprobado","Subsanar")</f>
        <v>Subsanar</v>
      </c>
    </row>
    <row r="1555" spans="1:24" customFormat="1" hidden="1">
      <c r="A1555">
        <v>1554</v>
      </c>
      <c r="B1555" t="s">
        <v>5075</v>
      </c>
      <c r="C1555" s="13" t="s">
        <v>5076</v>
      </c>
      <c r="D1555" t="s">
        <v>1673</v>
      </c>
      <c r="E1555" s="26" t="s">
        <v>5077</v>
      </c>
      <c r="F1555" s="6">
        <v>54</v>
      </c>
      <c r="G1555" s="6">
        <v>53.736021000000001</v>
      </c>
      <c r="H1555" s="51">
        <v>54</v>
      </c>
      <c r="I1555" s="4">
        <f t="shared" si="75"/>
        <v>0</v>
      </c>
      <c r="J1555" s="10">
        <f t="shared" si="76"/>
        <v>7.0000000000000007E-2</v>
      </c>
      <c r="K1555" t="str">
        <f t="shared" si="77"/>
        <v>Dentro del rango</v>
      </c>
      <c r="L1555" s="51">
        <v>1</v>
      </c>
      <c r="M1555" s="51">
        <v>1</v>
      </c>
      <c r="N1555" s="51">
        <v>1</v>
      </c>
      <c r="O1555" s="51">
        <v>1</v>
      </c>
      <c r="P1555" s="51">
        <v>0</v>
      </c>
      <c r="Q1555" s="51">
        <v>1</v>
      </c>
      <c r="R1555" s="51">
        <v>1</v>
      </c>
      <c r="S1555" s="51">
        <v>1</v>
      </c>
      <c r="T1555" s="51">
        <v>1</v>
      </c>
      <c r="U1555" s="51">
        <v>0</v>
      </c>
      <c r="V1555" s="51" t="s">
        <v>4851</v>
      </c>
      <c r="W155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55" t="str">
        <f>IF(cto1255AMCO3[[#This Row],[Calificacion]]=1,"Aprobado","Subsanar")</f>
        <v>Subsanar</v>
      </c>
    </row>
    <row r="1556" spans="1:24" customFormat="1" hidden="1">
      <c r="A1556">
        <v>1555</v>
      </c>
      <c r="B1556" t="s">
        <v>5078</v>
      </c>
      <c r="C1556" s="13" t="s">
        <v>5079</v>
      </c>
      <c r="D1556" t="s">
        <v>1673</v>
      </c>
      <c r="E1556" s="26" t="s">
        <v>5080</v>
      </c>
      <c r="F1556" s="6">
        <v>55</v>
      </c>
      <c r="G1556" s="6">
        <v>54.500245999999997</v>
      </c>
      <c r="H1556" s="48">
        <v>55</v>
      </c>
      <c r="I1556" s="4">
        <f t="shared" si="75"/>
        <v>0</v>
      </c>
      <c r="J1556" s="10">
        <f t="shared" si="76"/>
        <v>7.0000000000000007E-2</v>
      </c>
      <c r="K1556" t="str">
        <f t="shared" si="77"/>
        <v>Dentro del rango</v>
      </c>
      <c r="L1556" s="48">
        <v>1</v>
      </c>
      <c r="M1556" s="48">
        <v>1</v>
      </c>
      <c r="N1556" s="48">
        <v>1</v>
      </c>
      <c r="O1556" s="48">
        <v>1</v>
      </c>
      <c r="P1556" s="48">
        <v>0</v>
      </c>
      <c r="Q1556" s="48">
        <v>1</v>
      </c>
      <c r="R1556" s="48">
        <v>1</v>
      </c>
      <c r="S1556" s="48">
        <v>1</v>
      </c>
      <c r="T1556" s="48">
        <v>1</v>
      </c>
      <c r="U1556" s="48">
        <v>0</v>
      </c>
      <c r="V1556" s="48" t="s">
        <v>4851</v>
      </c>
      <c r="W155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56" t="str">
        <f>IF(cto1255AMCO3[[#This Row],[Calificacion]]=1,"Aprobado","Subsanar")</f>
        <v>Subsanar</v>
      </c>
    </row>
    <row r="1557" spans="1:24" customFormat="1" hidden="1">
      <c r="A1557">
        <v>1556</v>
      </c>
      <c r="B1557" t="s">
        <v>5081</v>
      </c>
      <c r="C1557" s="13" t="s">
        <v>5082</v>
      </c>
      <c r="D1557" t="s">
        <v>1673</v>
      </c>
      <c r="E1557" s="26" t="s">
        <v>5083</v>
      </c>
      <c r="F1557" s="6">
        <v>53</v>
      </c>
      <c r="G1557" s="6">
        <v>53.468702</v>
      </c>
      <c r="H1557" s="51">
        <v>53</v>
      </c>
      <c r="I1557" s="4">
        <f t="shared" si="75"/>
        <v>0</v>
      </c>
      <c r="J1557" s="10">
        <f t="shared" si="76"/>
        <v>7.0000000000000007E-2</v>
      </c>
      <c r="K1557" t="str">
        <f t="shared" si="77"/>
        <v>Dentro del rango</v>
      </c>
      <c r="L1557" s="51">
        <v>1</v>
      </c>
      <c r="M1557" s="51">
        <v>1</v>
      </c>
      <c r="N1557" s="51">
        <v>1</v>
      </c>
      <c r="O1557" s="51">
        <v>1</v>
      </c>
      <c r="P1557" s="51">
        <v>0</v>
      </c>
      <c r="Q1557" s="51">
        <v>1</v>
      </c>
      <c r="R1557" s="51">
        <v>1</v>
      </c>
      <c r="S1557" s="51">
        <v>1</v>
      </c>
      <c r="T1557" s="51">
        <v>1</v>
      </c>
      <c r="U1557" s="51">
        <v>0</v>
      </c>
      <c r="V1557" s="51" t="s">
        <v>5084</v>
      </c>
      <c r="W155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57" t="str">
        <f>IF(cto1255AMCO3[[#This Row],[Calificacion]]=1,"Aprobado","Subsanar")</f>
        <v>Subsanar</v>
      </c>
    </row>
    <row r="1558" spans="1:24" customFormat="1" hidden="1">
      <c r="A1558">
        <v>1557</v>
      </c>
      <c r="B1558" t="s">
        <v>5085</v>
      </c>
      <c r="C1558" s="13" t="s">
        <v>5086</v>
      </c>
      <c r="D1558" t="s">
        <v>1673</v>
      </c>
      <c r="E1558" s="26" t="s">
        <v>5087</v>
      </c>
      <c r="F1558" s="6">
        <v>54</v>
      </c>
      <c r="G1558" s="6">
        <v>53.917681999999999</v>
      </c>
      <c r="H1558" s="48">
        <v>54</v>
      </c>
      <c r="I1558" s="4">
        <f t="shared" si="75"/>
        <v>0</v>
      </c>
      <c r="J1558" s="10">
        <f t="shared" si="76"/>
        <v>7.0000000000000007E-2</v>
      </c>
      <c r="K1558" t="str">
        <f t="shared" si="77"/>
        <v>Dentro del rango</v>
      </c>
      <c r="L1558" s="48">
        <v>1</v>
      </c>
      <c r="M1558" s="48">
        <v>1</v>
      </c>
      <c r="N1558" s="48">
        <v>1</v>
      </c>
      <c r="O1558" s="48">
        <v>1</v>
      </c>
      <c r="P1558" s="48">
        <v>0</v>
      </c>
      <c r="Q1558" s="48">
        <v>1</v>
      </c>
      <c r="R1558" s="48">
        <v>1</v>
      </c>
      <c r="S1558" s="48">
        <v>1</v>
      </c>
      <c r="T1558" s="48">
        <v>1</v>
      </c>
      <c r="U1558" s="48">
        <v>0</v>
      </c>
      <c r="V1558" s="48" t="s">
        <v>5084</v>
      </c>
      <c r="W155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58" t="str">
        <f>IF(cto1255AMCO3[[#This Row],[Calificacion]]=1,"Aprobado","Subsanar")</f>
        <v>Subsanar</v>
      </c>
    </row>
    <row r="1559" spans="1:24" customFormat="1" hidden="1">
      <c r="A1559">
        <v>1558</v>
      </c>
      <c r="B1559" t="s">
        <v>5088</v>
      </c>
      <c r="C1559" s="13" t="s">
        <v>5089</v>
      </c>
      <c r="D1559" t="s">
        <v>1673</v>
      </c>
      <c r="E1559" s="26" t="s">
        <v>5090</v>
      </c>
      <c r="F1559" s="6">
        <v>54</v>
      </c>
      <c r="G1559" s="6">
        <v>53.636384999999997</v>
      </c>
      <c r="H1559" s="51">
        <v>54</v>
      </c>
      <c r="I1559" s="4">
        <f t="shared" si="75"/>
        <v>0</v>
      </c>
      <c r="J1559" s="10">
        <f t="shared" si="76"/>
        <v>7.0000000000000007E-2</v>
      </c>
      <c r="K1559" t="str">
        <f t="shared" si="77"/>
        <v>Dentro del rango</v>
      </c>
      <c r="L1559" s="51">
        <v>1</v>
      </c>
      <c r="M1559" s="51">
        <v>1</v>
      </c>
      <c r="N1559" s="51">
        <v>1</v>
      </c>
      <c r="O1559" s="51">
        <v>1</v>
      </c>
      <c r="P1559" s="51">
        <v>0</v>
      </c>
      <c r="Q1559" s="51">
        <v>1</v>
      </c>
      <c r="R1559" s="51">
        <v>1</v>
      </c>
      <c r="S1559" s="51">
        <v>1</v>
      </c>
      <c r="T1559" s="51">
        <v>1</v>
      </c>
      <c r="U1559" s="51">
        <v>1</v>
      </c>
      <c r="V1559" s="51" t="s">
        <v>5091</v>
      </c>
      <c r="W155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559" t="str">
        <f>IF(cto1255AMCO3[[#This Row],[Calificacion]]=1,"Aprobado","Subsanar")</f>
        <v>Subsanar</v>
      </c>
    </row>
    <row r="1560" spans="1:24" customFormat="1" hidden="1">
      <c r="A1560">
        <v>1559</v>
      </c>
      <c r="B1560" t="s">
        <v>5092</v>
      </c>
      <c r="C1560" s="13" t="s">
        <v>5093</v>
      </c>
      <c r="D1560" t="s">
        <v>1673</v>
      </c>
      <c r="E1560" s="26" t="s">
        <v>5094</v>
      </c>
      <c r="F1560" s="6" t="s">
        <v>1714</v>
      </c>
      <c r="G1560" s="6" t="s">
        <v>5095</v>
      </c>
      <c r="H1560" s="48">
        <v>54</v>
      </c>
      <c r="I1560" s="4">
        <f t="shared" si="75"/>
        <v>0</v>
      </c>
      <c r="J1560" s="10">
        <f t="shared" si="76"/>
        <v>7.0000000000000007E-2</v>
      </c>
      <c r="K1560" t="str">
        <f t="shared" si="77"/>
        <v>Dentro del rango</v>
      </c>
      <c r="L1560" s="48">
        <v>1</v>
      </c>
      <c r="M1560" s="48">
        <v>1</v>
      </c>
      <c r="N1560" s="48">
        <v>1</v>
      </c>
      <c r="O1560" s="48">
        <v>1</v>
      </c>
      <c r="P1560" s="48">
        <v>0</v>
      </c>
      <c r="Q1560" s="48">
        <v>1</v>
      </c>
      <c r="R1560" s="48">
        <v>1</v>
      </c>
      <c r="S1560" s="48">
        <v>1</v>
      </c>
      <c r="T1560" s="48">
        <v>1</v>
      </c>
      <c r="U1560" s="48">
        <v>0</v>
      </c>
      <c r="V1560" s="48" t="s">
        <v>5096</v>
      </c>
      <c r="W156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60" t="str">
        <f>IF(cto1255AMCO3[[#This Row],[Calificacion]]=1,"Aprobado","Subsanar")</f>
        <v>Subsanar</v>
      </c>
    </row>
    <row r="1561" spans="1:24" customFormat="1" hidden="1">
      <c r="A1561">
        <v>1560</v>
      </c>
      <c r="B1561" t="s">
        <v>5097</v>
      </c>
      <c r="C1561" s="13" t="s">
        <v>5098</v>
      </c>
      <c r="D1561" t="s">
        <v>1673</v>
      </c>
      <c r="E1561" s="26" t="s">
        <v>5099</v>
      </c>
      <c r="F1561" s="6">
        <v>53</v>
      </c>
      <c r="G1561" s="6">
        <v>52.981532999999999</v>
      </c>
      <c r="H1561" s="51">
        <v>53</v>
      </c>
      <c r="I1561" s="4">
        <f t="shared" si="75"/>
        <v>0</v>
      </c>
      <c r="J1561" s="10">
        <f t="shared" si="76"/>
        <v>7.0000000000000007E-2</v>
      </c>
      <c r="K1561" t="str">
        <f t="shared" si="77"/>
        <v>Dentro del rango</v>
      </c>
      <c r="L1561" s="51">
        <v>1</v>
      </c>
      <c r="M1561" s="51">
        <v>1</v>
      </c>
      <c r="N1561" s="51">
        <v>1</v>
      </c>
      <c r="O1561" s="51">
        <v>1</v>
      </c>
      <c r="P1561" s="51">
        <v>0</v>
      </c>
      <c r="Q1561" s="51">
        <v>1</v>
      </c>
      <c r="R1561" s="51">
        <v>1</v>
      </c>
      <c r="S1561" s="51">
        <v>1</v>
      </c>
      <c r="T1561" s="51">
        <v>1</v>
      </c>
      <c r="U1561" s="51">
        <v>0</v>
      </c>
      <c r="V1561" s="51" t="s">
        <v>5096</v>
      </c>
      <c r="W156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61" t="str">
        <f>IF(cto1255AMCO3[[#This Row],[Calificacion]]=1,"Aprobado","Subsanar")</f>
        <v>Subsanar</v>
      </c>
    </row>
    <row r="1562" spans="1:24" customFormat="1" hidden="1">
      <c r="A1562">
        <v>1561</v>
      </c>
      <c r="B1562" t="s">
        <v>5100</v>
      </c>
      <c r="C1562" s="13" t="s">
        <v>5101</v>
      </c>
      <c r="D1562" t="s">
        <v>1673</v>
      </c>
      <c r="E1562" s="26" t="s">
        <v>5102</v>
      </c>
      <c r="F1562" s="6">
        <v>55</v>
      </c>
      <c r="G1562" s="6">
        <v>54.554451</v>
      </c>
      <c r="H1562" s="48">
        <v>55</v>
      </c>
      <c r="I1562" s="4">
        <f t="shared" si="75"/>
        <v>0</v>
      </c>
      <c r="J1562" s="10">
        <f t="shared" si="76"/>
        <v>7.0000000000000007E-2</v>
      </c>
      <c r="K1562" t="str">
        <f t="shared" si="77"/>
        <v>Dentro del rango</v>
      </c>
      <c r="L1562" s="48">
        <v>1</v>
      </c>
      <c r="M1562" s="48">
        <v>1</v>
      </c>
      <c r="N1562" s="48">
        <v>1</v>
      </c>
      <c r="O1562" s="48">
        <v>1</v>
      </c>
      <c r="P1562" s="48">
        <v>0</v>
      </c>
      <c r="Q1562" s="48">
        <v>1</v>
      </c>
      <c r="R1562" s="48">
        <v>1</v>
      </c>
      <c r="S1562" s="48">
        <v>1</v>
      </c>
      <c r="T1562" s="48">
        <v>1</v>
      </c>
      <c r="U1562" s="48">
        <v>0</v>
      </c>
      <c r="V1562" s="48" t="s">
        <v>5096</v>
      </c>
      <c r="W156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62" t="str">
        <f>IF(cto1255AMCO3[[#This Row],[Calificacion]]=1,"Aprobado","Subsanar")</f>
        <v>Subsanar</v>
      </c>
    </row>
    <row r="1563" spans="1:24" customFormat="1" hidden="1">
      <c r="A1563">
        <v>1562</v>
      </c>
      <c r="B1563" t="s">
        <v>5103</v>
      </c>
      <c r="C1563" s="13" t="s">
        <v>5104</v>
      </c>
      <c r="D1563" t="s">
        <v>1673</v>
      </c>
      <c r="E1563" s="26" t="s">
        <v>5105</v>
      </c>
      <c r="F1563" s="6" t="s">
        <v>1706</v>
      </c>
      <c r="G1563" s="6" t="s">
        <v>5106</v>
      </c>
      <c r="H1563" s="51">
        <v>55</v>
      </c>
      <c r="I1563" s="4">
        <f t="shared" si="75"/>
        <v>0</v>
      </c>
      <c r="J1563" s="10">
        <f t="shared" si="76"/>
        <v>7.0000000000000007E-2</v>
      </c>
      <c r="K1563" t="str">
        <f t="shared" si="77"/>
        <v>Dentro del rango</v>
      </c>
      <c r="L1563" s="51">
        <v>1</v>
      </c>
      <c r="M1563" s="51">
        <v>1</v>
      </c>
      <c r="N1563" s="51">
        <v>1</v>
      </c>
      <c r="O1563" s="51">
        <v>1</v>
      </c>
      <c r="P1563" s="51">
        <v>0</v>
      </c>
      <c r="Q1563" s="51">
        <v>1</v>
      </c>
      <c r="R1563" s="51">
        <v>1</v>
      </c>
      <c r="S1563" s="51">
        <v>1</v>
      </c>
      <c r="T1563" s="51">
        <v>1</v>
      </c>
      <c r="U1563" s="51">
        <v>0</v>
      </c>
      <c r="V1563" s="51" t="s">
        <v>5107</v>
      </c>
      <c r="W156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63" t="str">
        <f>IF(cto1255AMCO3[[#This Row],[Calificacion]]=1,"Aprobado","Subsanar")</f>
        <v>Subsanar</v>
      </c>
    </row>
    <row r="1564" spans="1:24" customFormat="1" hidden="1">
      <c r="A1564">
        <v>1563</v>
      </c>
      <c r="B1564" t="s">
        <v>5108</v>
      </c>
      <c r="C1564" s="13" t="s">
        <v>5109</v>
      </c>
      <c r="D1564" t="s">
        <v>1673</v>
      </c>
      <c r="E1564" s="26" t="s">
        <v>5110</v>
      </c>
      <c r="F1564" s="6">
        <v>53</v>
      </c>
      <c r="G1564" s="6">
        <v>53.061445999999997</v>
      </c>
      <c r="H1564" s="48">
        <v>53</v>
      </c>
      <c r="I1564" s="4">
        <f t="shared" si="75"/>
        <v>0</v>
      </c>
      <c r="J1564" s="10">
        <f t="shared" si="76"/>
        <v>7.0000000000000007E-2</v>
      </c>
      <c r="K1564" t="str">
        <f t="shared" si="77"/>
        <v>Dentro del rango</v>
      </c>
      <c r="L1564" s="48">
        <v>1</v>
      </c>
      <c r="M1564" s="48">
        <v>1</v>
      </c>
      <c r="N1564" s="48">
        <v>1</v>
      </c>
      <c r="O1564" s="48">
        <v>1</v>
      </c>
      <c r="P1564" s="48">
        <v>0</v>
      </c>
      <c r="Q1564" s="48">
        <v>1</v>
      </c>
      <c r="R1564" s="48">
        <v>1</v>
      </c>
      <c r="S1564" s="48">
        <v>1</v>
      </c>
      <c r="T1564" s="48">
        <v>1</v>
      </c>
      <c r="U1564" s="48">
        <v>0</v>
      </c>
      <c r="V1564" s="48" t="s">
        <v>5111</v>
      </c>
      <c r="W156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64" t="str">
        <f>IF(cto1255AMCO3[[#This Row],[Calificacion]]=1,"Aprobado","Subsanar")</f>
        <v>Subsanar</v>
      </c>
    </row>
    <row r="1565" spans="1:24" customFormat="1" hidden="1">
      <c r="A1565">
        <v>1564</v>
      </c>
      <c r="B1565" t="s">
        <v>5112</v>
      </c>
      <c r="C1565" s="13" t="s">
        <v>5113</v>
      </c>
      <c r="D1565" t="s">
        <v>1673</v>
      </c>
      <c r="E1565" s="26" t="s">
        <v>5114</v>
      </c>
      <c r="F1565" s="6" t="s">
        <v>1714</v>
      </c>
      <c r="G1565" s="6" t="s">
        <v>5115</v>
      </c>
      <c r="H1565" s="51">
        <v>54</v>
      </c>
      <c r="I1565" s="4">
        <f t="shared" si="75"/>
        <v>0</v>
      </c>
      <c r="J1565" s="10">
        <f t="shared" si="76"/>
        <v>7.0000000000000007E-2</v>
      </c>
      <c r="K1565" t="str">
        <f t="shared" si="77"/>
        <v>Dentro del rango</v>
      </c>
      <c r="L1565" s="51">
        <v>1</v>
      </c>
      <c r="M1565" s="51">
        <v>1</v>
      </c>
      <c r="N1565" s="51">
        <v>1</v>
      </c>
      <c r="O1565" s="51">
        <v>1</v>
      </c>
      <c r="P1565" s="51">
        <v>0</v>
      </c>
      <c r="Q1565" s="51">
        <v>1</v>
      </c>
      <c r="R1565" s="51">
        <v>1</v>
      </c>
      <c r="S1565" s="51">
        <v>1</v>
      </c>
      <c r="T1565" s="51">
        <v>1</v>
      </c>
      <c r="U1565" s="51">
        <v>0</v>
      </c>
      <c r="V1565" s="51" t="s">
        <v>5107</v>
      </c>
      <c r="W156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65" t="str">
        <f>IF(cto1255AMCO3[[#This Row],[Calificacion]]=1,"Aprobado","Subsanar")</f>
        <v>Subsanar</v>
      </c>
    </row>
    <row r="1566" spans="1:24" customFormat="1" hidden="1">
      <c r="A1566">
        <v>1565</v>
      </c>
      <c r="B1566" t="s">
        <v>5116</v>
      </c>
      <c r="C1566" s="13" t="s">
        <v>5117</v>
      </c>
      <c r="D1566" t="s">
        <v>1673</v>
      </c>
      <c r="E1566" s="26" t="s">
        <v>5118</v>
      </c>
      <c r="F1566" s="6">
        <v>53</v>
      </c>
      <c r="G1566" s="6">
        <v>52.833008</v>
      </c>
      <c r="H1566" s="48">
        <v>53</v>
      </c>
      <c r="I1566" s="4">
        <f t="shared" si="75"/>
        <v>0</v>
      </c>
      <c r="J1566" s="10">
        <f t="shared" si="76"/>
        <v>7.0000000000000007E-2</v>
      </c>
      <c r="K1566" t="str">
        <f t="shared" si="77"/>
        <v>Dentro del rango</v>
      </c>
      <c r="L1566" s="48">
        <v>1</v>
      </c>
      <c r="M1566" s="48">
        <v>1</v>
      </c>
      <c r="N1566" s="48">
        <v>1</v>
      </c>
      <c r="O1566" s="48">
        <v>1</v>
      </c>
      <c r="P1566" s="48">
        <v>0</v>
      </c>
      <c r="Q1566" s="48">
        <v>1</v>
      </c>
      <c r="R1566" s="48">
        <v>1</v>
      </c>
      <c r="S1566" s="48">
        <v>1</v>
      </c>
      <c r="T1566" s="48">
        <v>1</v>
      </c>
      <c r="U1566" s="48">
        <v>0</v>
      </c>
      <c r="V1566" s="48" t="s">
        <v>5107</v>
      </c>
      <c r="W156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66" t="str">
        <f>IF(cto1255AMCO3[[#This Row],[Calificacion]]=1,"Aprobado","Subsanar")</f>
        <v>Subsanar</v>
      </c>
    </row>
    <row r="1567" spans="1:24" customFormat="1" hidden="1">
      <c r="A1567">
        <v>1566</v>
      </c>
      <c r="B1567" t="s">
        <v>5119</v>
      </c>
      <c r="C1567" s="13" t="s">
        <v>5120</v>
      </c>
      <c r="D1567" t="s">
        <v>1673</v>
      </c>
      <c r="E1567" s="26" t="s">
        <v>5121</v>
      </c>
      <c r="F1567" s="6" t="s">
        <v>1714</v>
      </c>
      <c r="G1567" s="6" t="s">
        <v>5122</v>
      </c>
      <c r="H1567" s="51">
        <v>54</v>
      </c>
      <c r="I1567" s="4">
        <f t="shared" si="75"/>
        <v>0</v>
      </c>
      <c r="J1567" s="10">
        <f t="shared" si="76"/>
        <v>7.0000000000000007E-2</v>
      </c>
      <c r="K1567" t="str">
        <f t="shared" si="77"/>
        <v>Dentro del rango</v>
      </c>
      <c r="L1567" s="51">
        <v>1</v>
      </c>
      <c r="M1567" s="51">
        <v>1</v>
      </c>
      <c r="N1567" s="51">
        <v>1</v>
      </c>
      <c r="O1567" s="51">
        <v>1</v>
      </c>
      <c r="P1567" s="51">
        <v>0</v>
      </c>
      <c r="Q1567" s="51">
        <v>1</v>
      </c>
      <c r="R1567" s="51">
        <v>1</v>
      </c>
      <c r="S1567" s="51">
        <v>1</v>
      </c>
      <c r="T1567" s="51">
        <v>1</v>
      </c>
      <c r="U1567" s="51">
        <v>0</v>
      </c>
      <c r="V1567" s="51" t="s">
        <v>5111</v>
      </c>
      <c r="W156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67" t="str">
        <f>IF(cto1255AMCO3[[#This Row],[Calificacion]]=1,"Aprobado","Subsanar")</f>
        <v>Subsanar</v>
      </c>
    </row>
    <row r="1568" spans="1:24" customFormat="1" hidden="1">
      <c r="A1568">
        <v>1567</v>
      </c>
      <c r="B1568" t="s">
        <v>5123</v>
      </c>
      <c r="C1568" s="13" t="s">
        <v>5124</v>
      </c>
      <c r="D1568" t="s">
        <v>1673</v>
      </c>
      <c r="E1568" s="26" t="s">
        <v>5125</v>
      </c>
      <c r="F1568" s="6">
        <v>53</v>
      </c>
      <c r="G1568" s="6">
        <v>53.104626000000003</v>
      </c>
      <c r="H1568" s="48">
        <v>53</v>
      </c>
      <c r="I1568" s="4">
        <f t="shared" si="75"/>
        <v>0</v>
      </c>
      <c r="J1568" s="10">
        <f t="shared" si="76"/>
        <v>7.0000000000000007E-2</v>
      </c>
      <c r="K1568" t="str">
        <f t="shared" si="77"/>
        <v>Dentro del rango</v>
      </c>
      <c r="L1568" s="48">
        <v>1</v>
      </c>
      <c r="M1568" s="48">
        <v>1</v>
      </c>
      <c r="N1568" s="48">
        <v>1</v>
      </c>
      <c r="O1568" s="48">
        <v>1</v>
      </c>
      <c r="P1568" s="48">
        <v>0</v>
      </c>
      <c r="Q1568" s="48">
        <v>1</v>
      </c>
      <c r="R1568" s="48">
        <v>1</v>
      </c>
      <c r="S1568" s="48">
        <v>1</v>
      </c>
      <c r="T1568" s="48">
        <v>1</v>
      </c>
      <c r="U1568" s="48">
        <v>0</v>
      </c>
      <c r="V1568" s="48" t="s">
        <v>5111</v>
      </c>
      <c r="W156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68" t="str">
        <f>IF(cto1255AMCO3[[#This Row],[Calificacion]]=1,"Aprobado","Subsanar")</f>
        <v>Subsanar</v>
      </c>
    </row>
    <row r="1569" spans="1:24" customFormat="1" hidden="1">
      <c r="A1569">
        <v>1568</v>
      </c>
      <c r="B1569" t="s">
        <v>5126</v>
      </c>
      <c r="C1569" s="13" t="s">
        <v>5127</v>
      </c>
      <c r="D1569" t="s">
        <v>1673</v>
      </c>
      <c r="E1569" s="26" t="s">
        <v>5128</v>
      </c>
      <c r="F1569" s="6">
        <v>54</v>
      </c>
      <c r="G1569" s="6">
        <v>54.405802999999999</v>
      </c>
      <c r="H1569" s="51">
        <v>54</v>
      </c>
      <c r="I1569" s="4">
        <f t="shared" si="75"/>
        <v>0</v>
      </c>
      <c r="J1569" s="10">
        <f t="shared" si="76"/>
        <v>7.0000000000000007E-2</v>
      </c>
      <c r="K1569" t="str">
        <f t="shared" si="77"/>
        <v>Dentro del rango</v>
      </c>
      <c r="L1569" s="51">
        <v>1</v>
      </c>
      <c r="M1569" s="51">
        <v>1</v>
      </c>
      <c r="N1569" s="51">
        <v>1</v>
      </c>
      <c r="O1569" s="51">
        <v>1</v>
      </c>
      <c r="P1569" s="51">
        <v>0</v>
      </c>
      <c r="Q1569" s="51">
        <v>1</v>
      </c>
      <c r="R1569" s="51">
        <v>1</v>
      </c>
      <c r="S1569" s="51">
        <v>1</v>
      </c>
      <c r="T1569" s="51">
        <v>1</v>
      </c>
      <c r="U1569" s="51">
        <v>0</v>
      </c>
      <c r="V1569" s="51" t="s">
        <v>5111</v>
      </c>
      <c r="W156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69" t="str">
        <f>IF(cto1255AMCO3[[#This Row],[Calificacion]]=1,"Aprobado","Subsanar")</f>
        <v>Subsanar</v>
      </c>
    </row>
    <row r="1570" spans="1:24" customFormat="1" hidden="1">
      <c r="A1570">
        <v>1569</v>
      </c>
      <c r="B1570" t="s">
        <v>5129</v>
      </c>
      <c r="C1570" s="13" t="s">
        <v>5130</v>
      </c>
      <c r="D1570" t="s">
        <v>1673</v>
      </c>
      <c r="E1570" s="26" t="s">
        <v>5131</v>
      </c>
      <c r="F1570" s="6">
        <v>53</v>
      </c>
      <c r="G1570" s="6">
        <v>53.642229</v>
      </c>
      <c r="H1570" s="48">
        <v>53</v>
      </c>
      <c r="I1570" s="4">
        <f t="shared" si="75"/>
        <v>0</v>
      </c>
      <c r="J1570" s="10">
        <f t="shared" si="76"/>
        <v>7.0000000000000007E-2</v>
      </c>
      <c r="K1570" t="str">
        <f t="shared" si="77"/>
        <v>Dentro del rango</v>
      </c>
      <c r="L1570" s="48">
        <v>1</v>
      </c>
      <c r="M1570" s="48">
        <v>1</v>
      </c>
      <c r="N1570" s="48">
        <v>1</v>
      </c>
      <c r="O1570" s="48">
        <v>1</v>
      </c>
      <c r="P1570" s="48">
        <v>0</v>
      </c>
      <c r="Q1570" s="48">
        <v>1</v>
      </c>
      <c r="R1570" s="48">
        <v>1</v>
      </c>
      <c r="S1570" s="48">
        <v>1</v>
      </c>
      <c r="T1570" s="48">
        <v>1</v>
      </c>
      <c r="U1570" s="48">
        <v>0</v>
      </c>
      <c r="V1570" s="48" t="s">
        <v>5111</v>
      </c>
      <c r="W157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70" t="str">
        <f>IF(cto1255AMCO3[[#This Row],[Calificacion]]=1,"Aprobado","Subsanar")</f>
        <v>Subsanar</v>
      </c>
    </row>
    <row r="1571" spans="1:24" customFormat="1" hidden="1">
      <c r="A1571">
        <v>1570</v>
      </c>
      <c r="B1571" t="s">
        <v>5132</v>
      </c>
      <c r="C1571" s="13" t="s">
        <v>5133</v>
      </c>
      <c r="D1571" t="s">
        <v>1673</v>
      </c>
      <c r="E1571" s="26" t="s">
        <v>5134</v>
      </c>
      <c r="F1571" s="6">
        <v>54</v>
      </c>
      <c r="G1571" s="6">
        <v>54.076725000000003</v>
      </c>
      <c r="H1571" s="51">
        <v>54</v>
      </c>
      <c r="I1571" s="4">
        <f t="shared" si="75"/>
        <v>0</v>
      </c>
      <c r="J1571" s="10">
        <f t="shared" si="76"/>
        <v>7.0000000000000007E-2</v>
      </c>
      <c r="K1571" t="str">
        <f t="shared" si="77"/>
        <v>Dentro del rango</v>
      </c>
      <c r="L1571" s="51">
        <v>1</v>
      </c>
      <c r="M1571" s="51">
        <v>1</v>
      </c>
      <c r="N1571" s="51">
        <v>1</v>
      </c>
      <c r="O1571" s="51">
        <v>1</v>
      </c>
      <c r="P1571" s="51">
        <v>0</v>
      </c>
      <c r="Q1571" s="51">
        <v>1</v>
      </c>
      <c r="R1571" s="51">
        <v>1</v>
      </c>
      <c r="S1571" s="51">
        <v>1</v>
      </c>
      <c r="T1571" s="51">
        <v>1</v>
      </c>
      <c r="U1571" s="51">
        <v>0</v>
      </c>
      <c r="V1571" s="51" t="s">
        <v>5135</v>
      </c>
      <c r="W157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71" t="str">
        <f>IF(cto1255AMCO3[[#This Row],[Calificacion]]=1,"Aprobado","Subsanar")</f>
        <v>Subsanar</v>
      </c>
    </row>
    <row r="1572" spans="1:24" customFormat="1" hidden="1">
      <c r="A1572">
        <v>1571</v>
      </c>
      <c r="B1572" t="s">
        <v>5136</v>
      </c>
      <c r="C1572" s="13" t="s">
        <v>5137</v>
      </c>
      <c r="D1572" t="s">
        <v>1673</v>
      </c>
      <c r="E1572" s="26" t="s">
        <v>5138</v>
      </c>
      <c r="F1572" s="6">
        <v>53</v>
      </c>
      <c r="G1572" s="6">
        <v>53.102603999999999</v>
      </c>
      <c r="H1572" s="48">
        <v>53</v>
      </c>
      <c r="I1572" s="4">
        <f t="shared" si="75"/>
        <v>0</v>
      </c>
      <c r="J1572" s="10">
        <f t="shared" si="76"/>
        <v>7.0000000000000007E-2</v>
      </c>
      <c r="K1572" t="str">
        <f t="shared" si="77"/>
        <v>Dentro del rango</v>
      </c>
      <c r="L1572" s="48">
        <v>1</v>
      </c>
      <c r="M1572" s="48">
        <v>1</v>
      </c>
      <c r="N1572" s="48">
        <v>1</v>
      </c>
      <c r="O1572" s="48">
        <v>1</v>
      </c>
      <c r="P1572" s="48">
        <v>0</v>
      </c>
      <c r="Q1572" s="48">
        <v>1</v>
      </c>
      <c r="R1572" s="48">
        <v>1</v>
      </c>
      <c r="S1572" s="48">
        <v>1</v>
      </c>
      <c r="T1572" s="48">
        <v>1</v>
      </c>
      <c r="U1572" s="48">
        <v>0</v>
      </c>
      <c r="V1572" s="48" t="s">
        <v>5135</v>
      </c>
      <c r="W157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72" t="str">
        <f>IF(cto1255AMCO3[[#This Row],[Calificacion]]=1,"Aprobado","Subsanar")</f>
        <v>Subsanar</v>
      </c>
    </row>
    <row r="1573" spans="1:24" customFormat="1" hidden="1">
      <c r="A1573">
        <v>1572</v>
      </c>
      <c r="B1573" t="s">
        <v>5139</v>
      </c>
      <c r="C1573" s="13" t="s">
        <v>5140</v>
      </c>
      <c r="D1573" t="s">
        <v>1673</v>
      </c>
      <c r="E1573" s="26" t="s">
        <v>5141</v>
      </c>
      <c r="F1573" s="6" t="s">
        <v>1714</v>
      </c>
      <c r="G1573" s="6" t="s">
        <v>5142</v>
      </c>
      <c r="H1573" s="51">
        <v>54</v>
      </c>
      <c r="I1573" s="4">
        <f t="shared" si="75"/>
        <v>0</v>
      </c>
      <c r="J1573" s="10">
        <f t="shared" si="76"/>
        <v>7.0000000000000007E-2</v>
      </c>
      <c r="K1573" t="str">
        <f t="shared" si="77"/>
        <v>Dentro del rango</v>
      </c>
      <c r="L1573" s="51">
        <v>1</v>
      </c>
      <c r="M1573" s="51">
        <v>1</v>
      </c>
      <c r="N1573" s="51">
        <v>1</v>
      </c>
      <c r="O1573" s="51">
        <v>1</v>
      </c>
      <c r="P1573" s="51">
        <v>0</v>
      </c>
      <c r="Q1573" s="51">
        <v>1</v>
      </c>
      <c r="R1573" s="51">
        <v>1</v>
      </c>
      <c r="S1573" s="51">
        <v>1</v>
      </c>
      <c r="T1573" s="51">
        <v>1</v>
      </c>
      <c r="U1573" s="51">
        <v>0</v>
      </c>
      <c r="V1573" s="51" t="s">
        <v>5135</v>
      </c>
      <c r="W157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73" t="str">
        <f>IF(cto1255AMCO3[[#This Row],[Calificacion]]=1,"Aprobado","Subsanar")</f>
        <v>Subsanar</v>
      </c>
    </row>
    <row r="1574" spans="1:24" customFormat="1" hidden="1">
      <c r="A1574">
        <v>1573</v>
      </c>
      <c r="B1574" t="s">
        <v>5143</v>
      </c>
      <c r="C1574" s="13" t="s">
        <v>5144</v>
      </c>
      <c r="D1574" t="s">
        <v>1673</v>
      </c>
      <c r="E1574" s="26" t="s">
        <v>5145</v>
      </c>
      <c r="F1574" s="6">
        <v>55</v>
      </c>
      <c r="G1574" s="6">
        <v>55.227352000000003</v>
      </c>
      <c r="H1574" s="48">
        <v>55</v>
      </c>
      <c r="I1574" s="4">
        <f t="shared" si="75"/>
        <v>0</v>
      </c>
      <c r="J1574" s="10">
        <f t="shared" si="76"/>
        <v>7.0000000000000007E-2</v>
      </c>
      <c r="K1574" t="str">
        <f t="shared" si="77"/>
        <v>Dentro del rango</v>
      </c>
      <c r="L1574" s="48">
        <v>1</v>
      </c>
      <c r="M1574" s="48">
        <v>1</v>
      </c>
      <c r="N1574" s="48">
        <v>1</v>
      </c>
      <c r="O1574" s="48">
        <v>1</v>
      </c>
      <c r="P1574" s="48">
        <v>0</v>
      </c>
      <c r="Q1574" s="48">
        <v>1</v>
      </c>
      <c r="R1574" s="48">
        <v>1</v>
      </c>
      <c r="S1574" s="48">
        <v>1</v>
      </c>
      <c r="T1574" s="48">
        <v>1</v>
      </c>
      <c r="U1574" s="48">
        <v>0</v>
      </c>
      <c r="V1574" s="48" t="s">
        <v>5135</v>
      </c>
      <c r="W157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74" t="str">
        <f>IF(cto1255AMCO3[[#This Row],[Calificacion]]=1,"Aprobado","Subsanar")</f>
        <v>Subsanar</v>
      </c>
    </row>
    <row r="1575" spans="1:24" customFormat="1" hidden="1">
      <c r="A1575">
        <v>1574</v>
      </c>
      <c r="B1575" t="s">
        <v>5146</v>
      </c>
      <c r="C1575" s="13" t="s">
        <v>5147</v>
      </c>
      <c r="D1575" t="s">
        <v>1673</v>
      </c>
      <c r="E1575" s="26" t="s">
        <v>5148</v>
      </c>
      <c r="F1575" s="6">
        <v>54</v>
      </c>
      <c r="G1575" s="6">
        <v>53.519303999999998</v>
      </c>
      <c r="H1575" s="51">
        <v>54</v>
      </c>
      <c r="I1575" s="4">
        <f t="shared" si="75"/>
        <v>0</v>
      </c>
      <c r="J1575" s="10">
        <f t="shared" si="76"/>
        <v>7.0000000000000007E-2</v>
      </c>
      <c r="K1575" t="str">
        <f t="shared" si="77"/>
        <v>Dentro del rango</v>
      </c>
      <c r="L1575" s="51">
        <v>1</v>
      </c>
      <c r="M1575" s="51">
        <v>1</v>
      </c>
      <c r="N1575" s="51">
        <v>1</v>
      </c>
      <c r="O1575" s="51">
        <v>1</v>
      </c>
      <c r="P1575" s="51">
        <v>0</v>
      </c>
      <c r="Q1575" s="51">
        <v>1</v>
      </c>
      <c r="R1575" s="51">
        <v>1</v>
      </c>
      <c r="S1575" s="51">
        <v>1</v>
      </c>
      <c r="T1575" s="51">
        <v>1</v>
      </c>
      <c r="U1575" s="51">
        <v>0</v>
      </c>
      <c r="V1575" s="51" t="s">
        <v>5135</v>
      </c>
      <c r="W157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75" t="str">
        <f>IF(cto1255AMCO3[[#This Row],[Calificacion]]=1,"Aprobado","Subsanar")</f>
        <v>Subsanar</v>
      </c>
    </row>
    <row r="1576" spans="1:24" customFormat="1" hidden="1">
      <c r="A1576">
        <v>1575</v>
      </c>
      <c r="B1576" t="s">
        <v>5149</v>
      </c>
      <c r="C1576" s="13" t="s">
        <v>5150</v>
      </c>
      <c r="D1576" t="s">
        <v>1673</v>
      </c>
      <c r="E1576" s="26" t="s">
        <v>5151</v>
      </c>
      <c r="F1576" s="6">
        <v>55</v>
      </c>
      <c r="G1576" s="6">
        <v>54.918382000000001</v>
      </c>
      <c r="H1576" s="48">
        <v>55</v>
      </c>
      <c r="I1576" s="4">
        <f t="shared" si="75"/>
        <v>0</v>
      </c>
      <c r="J1576" s="10">
        <f t="shared" si="76"/>
        <v>7.0000000000000007E-2</v>
      </c>
      <c r="K1576" t="str">
        <f t="shared" si="77"/>
        <v>Dentro del rango</v>
      </c>
      <c r="L1576" s="48">
        <v>1</v>
      </c>
      <c r="M1576" s="48">
        <v>1</v>
      </c>
      <c r="N1576" s="48">
        <v>1</v>
      </c>
      <c r="O1576" s="48">
        <v>1</v>
      </c>
      <c r="P1576" s="48">
        <v>0</v>
      </c>
      <c r="Q1576" s="48">
        <v>1</v>
      </c>
      <c r="R1576" s="48">
        <v>1</v>
      </c>
      <c r="S1576" s="48">
        <v>1</v>
      </c>
      <c r="T1576" s="48">
        <v>1</v>
      </c>
      <c r="U1576" s="48">
        <v>0</v>
      </c>
      <c r="V1576" s="48" t="s">
        <v>5135</v>
      </c>
      <c r="W157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76" t="str">
        <f>IF(cto1255AMCO3[[#This Row],[Calificacion]]=1,"Aprobado","Subsanar")</f>
        <v>Subsanar</v>
      </c>
    </row>
    <row r="1577" spans="1:24" customFormat="1" hidden="1">
      <c r="A1577">
        <v>1576</v>
      </c>
      <c r="B1577" t="s">
        <v>5152</v>
      </c>
      <c r="C1577" s="13" t="s">
        <v>5153</v>
      </c>
      <c r="D1577" t="s">
        <v>1673</v>
      </c>
      <c r="E1577" s="26" t="s">
        <v>5154</v>
      </c>
      <c r="F1577" s="6">
        <v>53</v>
      </c>
      <c r="G1577" s="6">
        <v>53.385666999999998</v>
      </c>
      <c r="H1577" s="51">
        <v>53</v>
      </c>
      <c r="I1577" s="4">
        <f t="shared" si="75"/>
        <v>0</v>
      </c>
      <c r="J1577" s="10">
        <f t="shared" si="76"/>
        <v>7.0000000000000007E-2</v>
      </c>
      <c r="K1577" t="str">
        <f t="shared" si="77"/>
        <v>Dentro del rango</v>
      </c>
      <c r="L1577" s="51">
        <v>1</v>
      </c>
      <c r="M1577" s="51">
        <v>1</v>
      </c>
      <c r="N1577" s="51">
        <v>1</v>
      </c>
      <c r="O1577" s="51">
        <v>1</v>
      </c>
      <c r="P1577" s="51">
        <v>0</v>
      </c>
      <c r="Q1577" s="51">
        <v>1</v>
      </c>
      <c r="R1577" s="51">
        <v>1</v>
      </c>
      <c r="S1577" s="51">
        <v>1</v>
      </c>
      <c r="T1577" s="51">
        <v>1</v>
      </c>
      <c r="U1577" s="51">
        <v>0</v>
      </c>
      <c r="V1577" s="51" t="s">
        <v>5155</v>
      </c>
      <c r="W157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77" t="str">
        <f>IF(cto1255AMCO3[[#This Row],[Calificacion]]=1,"Aprobado","Subsanar")</f>
        <v>Subsanar</v>
      </c>
    </row>
    <row r="1578" spans="1:24" customFormat="1" hidden="1">
      <c r="A1578">
        <v>1577</v>
      </c>
      <c r="B1578" t="s">
        <v>5156</v>
      </c>
      <c r="C1578" s="13" t="s">
        <v>5157</v>
      </c>
      <c r="D1578" t="s">
        <v>1673</v>
      </c>
      <c r="E1578" s="26" t="s">
        <v>5158</v>
      </c>
      <c r="F1578" s="6">
        <v>53</v>
      </c>
      <c r="G1578" s="6">
        <v>53.166226999999999</v>
      </c>
      <c r="H1578" s="48">
        <v>53</v>
      </c>
      <c r="I1578" s="4">
        <f t="shared" si="75"/>
        <v>0</v>
      </c>
      <c r="J1578" s="10">
        <f t="shared" si="76"/>
        <v>7.0000000000000007E-2</v>
      </c>
      <c r="K1578" t="str">
        <f t="shared" si="77"/>
        <v>Dentro del rango</v>
      </c>
      <c r="L1578" s="48">
        <v>1</v>
      </c>
      <c r="M1578" s="48">
        <v>1</v>
      </c>
      <c r="N1578" s="48">
        <v>1</v>
      </c>
      <c r="O1578" s="48">
        <v>1</v>
      </c>
      <c r="P1578" s="48">
        <v>0</v>
      </c>
      <c r="Q1578" s="48">
        <v>1</v>
      </c>
      <c r="R1578" s="48">
        <v>1</v>
      </c>
      <c r="S1578" s="48">
        <v>1</v>
      </c>
      <c r="T1578" s="48">
        <v>1</v>
      </c>
      <c r="U1578" s="48">
        <v>0</v>
      </c>
      <c r="V1578" s="48" t="s">
        <v>5155</v>
      </c>
      <c r="W157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78" t="str">
        <f>IF(cto1255AMCO3[[#This Row],[Calificacion]]=1,"Aprobado","Subsanar")</f>
        <v>Subsanar</v>
      </c>
    </row>
    <row r="1579" spans="1:24" customFormat="1" hidden="1">
      <c r="A1579">
        <v>1578</v>
      </c>
      <c r="B1579" t="s">
        <v>5159</v>
      </c>
      <c r="C1579" s="13" t="s">
        <v>5160</v>
      </c>
      <c r="D1579" t="s">
        <v>1673</v>
      </c>
      <c r="E1579" s="26" t="s">
        <v>5161</v>
      </c>
      <c r="F1579" s="6">
        <v>54</v>
      </c>
      <c r="G1579" s="6">
        <v>54.070444000000002</v>
      </c>
      <c r="H1579" s="51">
        <v>54</v>
      </c>
      <c r="I1579" s="4">
        <f t="shared" si="75"/>
        <v>0</v>
      </c>
      <c r="J1579" s="10">
        <f t="shared" si="76"/>
        <v>7.0000000000000007E-2</v>
      </c>
      <c r="K1579" t="str">
        <f t="shared" si="77"/>
        <v>Dentro del rango</v>
      </c>
      <c r="L1579" s="51">
        <v>1</v>
      </c>
      <c r="M1579" s="51">
        <v>1</v>
      </c>
      <c r="N1579" s="51">
        <v>1</v>
      </c>
      <c r="O1579" s="51">
        <v>1</v>
      </c>
      <c r="P1579" s="51">
        <v>0</v>
      </c>
      <c r="Q1579" s="51">
        <v>1</v>
      </c>
      <c r="R1579" s="51">
        <v>1</v>
      </c>
      <c r="S1579" s="51">
        <v>1</v>
      </c>
      <c r="T1579" s="51">
        <v>1</v>
      </c>
      <c r="U1579" s="51">
        <v>0</v>
      </c>
      <c r="V1579" s="51" t="s">
        <v>5162</v>
      </c>
      <c r="W157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79" t="str">
        <f>IF(cto1255AMCO3[[#This Row],[Calificacion]]=1,"Aprobado","Subsanar")</f>
        <v>Subsanar</v>
      </c>
    </row>
    <row r="1580" spans="1:24" customFormat="1" hidden="1">
      <c r="A1580">
        <v>1579</v>
      </c>
      <c r="B1580" t="s">
        <v>5163</v>
      </c>
      <c r="C1580" s="13" t="s">
        <v>5164</v>
      </c>
      <c r="D1580" t="s">
        <v>1673</v>
      </c>
      <c r="E1580" s="26" t="s">
        <v>5165</v>
      </c>
      <c r="F1580" s="6">
        <v>54</v>
      </c>
      <c r="G1580" s="6">
        <v>53.606191000000003</v>
      </c>
      <c r="H1580" s="48">
        <v>54</v>
      </c>
      <c r="I1580" s="4">
        <f t="shared" si="75"/>
        <v>0</v>
      </c>
      <c r="J1580" s="10">
        <f t="shared" si="76"/>
        <v>7.0000000000000007E-2</v>
      </c>
      <c r="K1580" t="str">
        <f t="shared" si="77"/>
        <v>Dentro del rango</v>
      </c>
      <c r="L1580" s="48">
        <v>1</v>
      </c>
      <c r="M1580" s="48">
        <v>1</v>
      </c>
      <c r="N1580" s="48">
        <v>1</v>
      </c>
      <c r="O1580" s="48">
        <v>1</v>
      </c>
      <c r="P1580" s="48">
        <v>0</v>
      </c>
      <c r="Q1580" s="48">
        <v>1</v>
      </c>
      <c r="R1580" s="48">
        <v>1</v>
      </c>
      <c r="S1580" s="48">
        <v>1</v>
      </c>
      <c r="T1580" s="48">
        <v>1</v>
      </c>
      <c r="U1580" s="48">
        <v>0</v>
      </c>
      <c r="V1580" s="48" t="s">
        <v>5162</v>
      </c>
      <c r="W158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80" t="str">
        <f>IF(cto1255AMCO3[[#This Row],[Calificacion]]=1,"Aprobado","Subsanar")</f>
        <v>Subsanar</v>
      </c>
    </row>
    <row r="1581" spans="1:24" customFormat="1" hidden="1">
      <c r="A1581">
        <v>1580</v>
      </c>
      <c r="B1581" t="s">
        <v>5166</v>
      </c>
      <c r="C1581" s="13" t="s">
        <v>5167</v>
      </c>
      <c r="D1581" t="s">
        <v>1673</v>
      </c>
      <c r="E1581" s="26" t="s">
        <v>5168</v>
      </c>
      <c r="F1581" s="6">
        <v>55</v>
      </c>
      <c r="G1581" s="6">
        <v>54.626710000000003</v>
      </c>
      <c r="H1581" s="51">
        <v>55</v>
      </c>
      <c r="I1581" s="4">
        <f t="shared" si="75"/>
        <v>0</v>
      </c>
      <c r="J1581" s="10">
        <f t="shared" si="76"/>
        <v>7.0000000000000007E-2</v>
      </c>
      <c r="K1581" t="str">
        <f t="shared" si="77"/>
        <v>Dentro del rango</v>
      </c>
      <c r="L1581" s="51">
        <v>1</v>
      </c>
      <c r="M1581" s="51">
        <v>1</v>
      </c>
      <c r="N1581" s="51">
        <v>1</v>
      </c>
      <c r="O1581" s="51">
        <v>1</v>
      </c>
      <c r="P1581" s="51">
        <v>0</v>
      </c>
      <c r="Q1581" s="51">
        <v>1</v>
      </c>
      <c r="R1581" s="51">
        <v>1</v>
      </c>
      <c r="S1581" s="51">
        <v>1</v>
      </c>
      <c r="T1581" s="51">
        <v>1</v>
      </c>
      <c r="U1581" s="51">
        <v>0</v>
      </c>
      <c r="V1581" s="51" t="s">
        <v>5169</v>
      </c>
      <c r="W158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81" t="str">
        <f>IF(cto1255AMCO3[[#This Row],[Calificacion]]=1,"Aprobado","Subsanar")</f>
        <v>Subsanar</v>
      </c>
    </row>
    <row r="1582" spans="1:24" customFormat="1" hidden="1">
      <c r="A1582">
        <v>1581</v>
      </c>
      <c r="B1582" t="s">
        <v>5170</v>
      </c>
      <c r="C1582" s="13" t="s">
        <v>5171</v>
      </c>
      <c r="D1582" t="s">
        <v>1673</v>
      </c>
      <c r="E1582" s="26" t="s">
        <v>5172</v>
      </c>
      <c r="F1582" s="6" t="s">
        <v>1714</v>
      </c>
      <c r="G1582" s="6" t="s">
        <v>5173</v>
      </c>
      <c r="H1582" s="48">
        <v>54</v>
      </c>
      <c r="I1582" s="4">
        <f t="shared" si="75"/>
        <v>0</v>
      </c>
      <c r="J1582" s="10">
        <f t="shared" si="76"/>
        <v>7.0000000000000007E-2</v>
      </c>
      <c r="K1582" t="str">
        <f t="shared" si="77"/>
        <v>Dentro del rango</v>
      </c>
      <c r="L1582" s="48">
        <v>1</v>
      </c>
      <c r="M1582" s="48">
        <v>1</v>
      </c>
      <c r="N1582" s="48">
        <v>1</v>
      </c>
      <c r="O1582" s="48">
        <v>1</v>
      </c>
      <c r="P1582" s="48">
        <v>0</v>
      </c>
      <c r="Q1582" s="48">
        <v>1</v>
      </c>
      <c r="R1582" s="48">
        <v>1</v>
      </c>
      <c r="S1582" s="48">
        <v>1</v>
      </c>
      <c r="T1582" s="48">
        <v>1</v>
      </c>
      <c r="U1582" s="48">
        <v>0</v>
      </c>
      <c r="V1582" s="48" t="s">
        <v>5169</v>
      </c>
      <c r="W158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82" t="str">
        <f>IF(cto1255AMCO3[[#This Row],[Calificacion]]=1,"Aprobado","Subsanar")</f>
        <v>Subsanar</v>
      </c>
    </row>
    <row r="1583" spans="1:24" customFormat="1" hidden="1">
      <c r="A1583">
        <v>1582</v>
      </c>
      <c r="B1583" t="s">
        <v>5174</v>
      </c>
      <c r="C1583" s="13" t="s">
        <v>5175</v>
      </c>
      <c r="D1583" t="s">
        <v>1673</v>
      </c>
      <c r="E1583" s="26" t="s">
        <v>5176</v>
      </c>
      <c r="F1583" s="6" t="s">
        <v>1706</v>
      </c>
      <c r="G1583" s="6" t="s">
        <v>5177</v>
      </c>
      <c r="H1583" s="51">
        <v>55</v>
      </c>
      <c r="I1583" s="4">
        <f t="shared" ref="I1583:I1646" si="78">(((ABS(H1583-F1583))/F1583))</f>
        <v>0</v>
      </c>
      <c r="J1583" s="10">
        <f t="shared" ref="J1583:J1646" si="79">IF(H1583&lt;=80,0.07,IF(AND(H1583&gt;80,H1583&lt;=250),0.06,IF(AND(H1583&gt;250,H1583&lt;=500),0.04,IF(H1583&gt;500,0.03,0))))</f>
        <v>7.0000000000000007E-2</v>
      </c>
      <c r="K1583" t="str">
        <f t="shared" ref="K1583:K1646" si="80">IF(ABS(I1583)&lt;=J1583,"Dentro del rango","Supera el rango")</f>
        <v>Dentro del rango</v>
      </c>
      <c r="L1583" s="51">
        <v>1</v>
      </c>
      <c r="M1583" s="51">
        <v>1</v>
      </c>
      <c r="N1583" s="51">
        <v>1</v>
      </c>
      <c r="O1583" s="51">
        <v>1</v>
      </c>
      <c r="P1583" s="51">
        <v>0</v>
      </c>
      <c r="Q1583" s="51">
        <v>1</v>
      </c>
      <c r="R1583" s="51">
        <v>1</v>
      </c>
      <c r="S1583" s="51">
        <v>1</v>
      </c>
      <c r="T1583" s="51">
        <v>1</v>
      </c>
      <c r="U1583" s="51">
        <v>0</v>
      </c>
      <c r="V1583" s="51" t="s">
        <v>4851</v>
      </c>
      <c r="W158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83" t="str">
        <f>IF(cto1255AMCO3[[#This Row],[Calificacion]]=1,"Aprobado","Subsanar")</f>
        <v>Subsanar</v>
      </c>
    </row>
    <row r="1584" spans="1:24" customFormat="1" hidden="1">
      <c r="A1584">
        <v>1583</v>
      </c>
      <c r="B1584" t="s">
        <v>5178</v>
      </c>
      <c r="C1584" s="13" t="s">
        <v>5179</v>
      </c>
      <c r="D1584" t="s">
        <v>1673</v>
      </c>
      <c r="E1584" s="26" t="s">
        <v>5180</v>
      </c>
      <c r="F1584" s="6">
        <v>54</v>
      </c>
      <c r="G1584" s="6">
        <v>54.348920999999997</v>
      </c>
      <c r="H1584" s="48">
        <v>54</v>
      </c>
      <c r="I1584" s="4">
        <f t="shared" si="78"/>
        <v>0</v>
      </c>
      <c r="J1584" s="10">
        <f t="shared" si="79"/>
        <v>7.0000000000000007E-2</v>
      </c>
      <c r="K1584" t="str">
        <f t="shared" si="80"/>
        <v>Dentro del rango</v>
      </c>
      <c r="L1584" s="48">
        <v>1</v>
      </c>
      <c r="M1584" s="48">
        <v>1</v>
      </c>
      <c r="N1584" s="48">
        <v>1</v>
      </c>
      <c r="O1584" s="48">
        <v>1</v>
      </c>
      <c r="P1584" s="48">
        <v>0</v>
      </c>
      <c r="Q1584" s="48">
        <v>1</v>
      </c>
      <c r="R1584" s="48">
        <v>1</v>
      </c>
      <c r="S1584" s="48">
        <v>1</v>
      </c>
      <c r="T1584" s="48">
        <v>1</v>
      </c>
      <c r="U1584" s="48">
        <v>0</v>
      </c>
      <c r="V1584" s="48" t="s">
        <v>4851</v>
      </c>
      <c r="W158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84" t="str">
        <f>IF(cto1255AMCO3[[#This Row],[Calificacion]]=1,"Aprobado","Subsanar")</f>
        <v>Subsanar</v>
      </c>
    </row>
    <row r="1585" spans="1:24" customFormat="1" hidden="1">
      <c r="A1585">
        <v>1584</v>
      </c>
      <c r="B1585" t="s">
        <v>5181</v>
      </c>
      <c r="C1585" s="13" t="s">
        <v>5182</v>
      </c>
      <c r="D1585" t="s">
        <v>1673</v>
      </c>
      <c r="E1585" s="26" t="s">
        <v>5183</v>
      </c>
      <c r="F1585" s="6" t="s">
        <v>1714</v>
      </c>
      <c r="G1585" s="6" t="s">
        <v>5184</v>
      </c>
      <c r="H1585" s="51">
        <v>54</v>
      </c>
      <c r="I1585" s="4">
        <f t="shared" si="78"/>
        <v>0</v>
      </c>
      <c r="J1585" s="10">
        <f t="shared" si="79"/>
        <v>7.0000000000000007E-2</v>
      </c>
      <c r="K1585" t="str">
        <f t="shared" si="80"/>
        <v>Dentro del rango</v>
      </c>
      <c r="L1585" s="51">
        <v>1</v>
      </c>
      <c r="M1585" s="51">
        <v>1</v>
      </c>
      <c r="N1585" s="51">
        <v>1</v>
      </c>
      <c r="O1585" s="51">
        <v>1</v>
      </c>
      <c r="P1585" s="51">
        <v>0</v>
      </c>
      <c r="Q1585" s="51">
        <v>1</v>
      </c>
      <c r="R1585" s="51">
        <v>1</v>
      </c>
      <c r="S1585" s="51">
        <v>1</v>
      </c>
      <c r="T1585" s="51">
        <v>1</v>
      </c>
      <c r="U1585" s="51">
        <v>0</v>
      </c>
      <c r="V1585" s="51" t="s">
        <v>4851</v>
      </c>
      <c r="W158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85" t="str">
        <f>IF(cto1255AMCO3[[#This Row],[Calificacion]]=1,"Aprobado","Subsanar")</f>
        <v>Subsanar</v>
      </c>
    </row>
    <row r="1586" spans="1:24" customFormat="1" hidden="1">
      <c r="A1586">
        <v>1585</v>
      </c>
      <c r="B1586" t="s">
        <v>5185</v>
      </c>
      <c r="C1586" s="13" t="s">
        <v>5186</v>
      </c>
      <c r="D1586" t="s">
        <v>1673</v>
      </c>
      <c r="E1586" s="26" t="s">
        <v>5187</v>
      </c>
      <c r="F1586" s="6">
        <v>53</v>
      </c>
      <c r="G1586" s="6">
        <v>53.242089999999997</v>
      </c>
      <c r="H1586" s="48">
        <v>53</v>
      </c>
      <c r="I1586" s="4">
        <f t="shared" si="78"/>
        <v>0</v>
      </c>
      <c r="J1586" s="10">
        <f t="shared" si="79"/>
        <v>7.0000000000000007E-2</v>
      </c>
      <c r="K1586" t="str">
        <f t="shared" si="80"/>
        <v>Dentro del rango</v>
      </c>
      <c r="L1586" s="48">
        <v>1</v>
      </c>
      <c r="M1586" s="48">
        <v>1</v>
      </c>
      <c r="N1586" s="48">
        <v>1</v>
      </c>
      <c r="O1586" s="48">
        <v>1</v>
      </c>
      <c r="P1586" s="48">
        <v>0</v>
      </c>
      <c r="Q1586" s="48">
        <v>1</v>
      </c>
      <c r="R1586" s="48">
        <v>1</v>
      </c>
      <c r="S1586" s="48">
        <v>1</v>
      </c>
      <c r="T1586" s="48">
        <v>1</v>
      </c>
      <c r="U1586" s="48">
        <v>0</v>
      </c>
      <c r="V1586" s="48" t="s">
        <v>4851</v>
      </c>
      <c r="W158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86" t="str">
        <f>IF(cto1255AMCO3[[#This Row],[Calificacion]]=1,"Aprobado","Subsanar")</f>
        <v>Subsanar</v>
      </c>
    </row>
    <row r="1587" spans="1:24" customFormat="1" hidden="1">
      <c r="A1587">
        <v>1586</v>
      </c>
      <c r="B1587" t="s">
        <v>5188</v>
      </c>
      <c r="C1587" s="13" t="s">
        <v>5189</v>
      </c>
      <c r="D1587" t="s">
        <v>1673</v>
      </c>
      <c r="E1587" s="26" t="s">
        <v>5190</v>
      </c>
      <c r="F1587" s="6">
        <v>53</v>
      </c>
      <c r="G1587" s="6">
        <v>52.704740999999999</v>
      </c>
      <c r="H1587" s="51">
        <v>53</v>
      </c>
      <c r="I1587" s="4">
        <f t="shared" si="78"/>
        <v>0</v>
      </c>
      <c r="J1587" s="10">
        <f t="shared" si="79"/>
        <v>7.0000000000000007E-2</v>
      </c>
      <c r="K1587" t="str">
        <f t="shared" si="80"/>
        <v>Dentro del rango</v>
      </c>
      <c r="L1587" s="51">
        <v>1</v>
      </c>
      <c r="M1587" s="51">
        <v>1</v>
      </c>
      <c r="N1587" s="51">
        <v>1</v>
      </c>
      <c r="O1587" s="51">
        <v>1</v>
      </c>
      <c r="P1587" s="51">
        <v>0</v>
      </c>
      <c r="Q1587" s="51">
        <v>1</v>
      </c>
      <c r="R1587" s="51">
        <v>1</v>
      </c>
      <c r="S1587" s="51">
        <v>1</v>
      </c>
      <c r="T1587" s="51">
        <v>1</v>
      </c>
      <c r="U1587" s="51">
        <v>0</v>
      </c>
      <c r="V1587" s="51" t="s">
        <v>4851</v>
      </c>
      <c r="W158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87" t="str">
        <f>IF(cto1255AMCO3[[#This Row],[Calificacion]]=1,"Aprobado","Subsanar")</f>
        <v>Subsanar</v>
      </c>
    </row>
    <row r="1588" spans="1:24" customFormat="1" hidden="1">
      <c r="A1588">
        <v>1587</v>
      </c>
      <c r="B1588" t="s">
        <v>5191</v>
      </c>
      <c r="C1588" s="13" t="s">
        <v>5192</v>
      </c>
      <c r="D1588" t="s">
        <v>1673</v>
      </c>
      <c r="E1588" s="26" t="s">
        <v>5193</v>
      </c>
      <c r="F1588" s="6">
        <v>53</v>
      </c>
      <c r="G1588" s="6">
        <v>52.970163999999997</v>
      </c>
      <c r="H1588" s="48">
        <v>53</v>
      </c>
      <c r="I1588" s="4">
        <f t="shared" si="78"/>
        <v>0</v>
      </c>
      <c r="J1588" s="10">
        <f t="shared" si="79"/>
        <v>7.0000000000000007E-2</v>
      </c>
      <c r="K1588" t="str">
        <f t="shared" si="80"/>
        <v>Dentro del rango</v>
      </c>
      <c r="L1588" s="48">
        <v>1</v>
      </c>
      <c r="M1588" s="48">
        <v>1</v>
      </c>
      <c r="N1588" s="48">
        <v>1</v>
      </c>
      <c r="O1588" s="48">
        <v>1</v>
      </c>
      <c r="P1588" s="48">
        <v>0</v>
      </c>
      <c r="Q1588" s="48">
        <v>1</v>
      </c>
      <c r="R1588" s="48">
        <v>1</v>
      </c>
      <c r="S1588" s="48">
        <v>1</v>
      </c>
      <c r="T1588" s="48">
        <v>1</v>
      </c>
      <c r="U1588" s="48">
        <v>0</v>
      </c>
      <c r="V1588" s="48" t="s">
        <v>4851</v>
      </c>
      <c r="W158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88" t="str">
        <f>IF(cto1255AMCO3[[#This Row],[Calificacion]]=1,"Aprobado","Subsanar")</f>
        <v>Subsanar</v>
      </c>
    </row>
    <row r="1589" spans="1:24" customFormat="1" hidden="1">
      <c r="A1589">
        <v>1588</v>
      </c>
      <c r="B1589" t="s">
        <v>5194</v>
      </c>
      <c r="C1589" s="13" t="s">
        <v>5195</v>
      </c>
      <c r="D1589" t="s">
        <v>1673</v>
      </c>
      <c r="E1589" s="26" t="s">
        <v>5196</v>
      </c>
      <c r="F1589" s="6">
        <v>54</v>
      </c>
      <c r="G1589" s="6">
        <v>53.764848999999998</v>
      </c>
      <c r="H1589" s="51">
        <v>54</v>
      </c>
      <c r="I1589" s="4">
        <f t="shared" si="78"/>
        <v>0</v>
      </c>
      <c r="J1589" s="10">
        <f t="shared" si="79"/>
        <v>7.0000000000000007E-2</v>
      </c>
      <c r="K1589" t="str">
        <f t="shared" si="80"/>
        <v>Dentro del rango</v>
      </c>
      <c r="L1589" s="51">
        <v>1</v>
      </c>
      <c r="M1589" s="51">
        <v>1</v>
      </c>
      <c r="N1589" s="51">
        <v>1</v>
      </c>
      <c r="O1589" s="51">
        <v>1</v>
      </c>
      <c r="P1589" s="51">
        <v>0</v>
      </c>
      <c r="Q1589" s="51">
        <v>1</v>
      </c>
      <c r="R1589" s="51">
        <v>1</v>
      </c>
      <c r="S1589" s="51">
        <v>1</v>
      </c>
      <c r="T1589" s="51">
        <v>1</v>
      </c>
      <c r="U1589" s="51">
        <v>0</v>
      </c>
      <c r="V1589" s="51" t="s">
        <v>4851</v>
      </c>
      <c r="W158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89" t="str">
        <f>IF(cto1255AMCO3[[#This Row],[Calificacion]]=1,"Aprobado","Subsanar")</f>
        <v>Subsanar</v>
      </c>
    </row>
    <row r="1590" spans="1:24" customFormat="1" hidden="1">
      <c r="A1590">
        <v>1589</v>
      </c>
      <c r="B1590" t="s">
        <v>5197</v>
      </c>
      <c r="C1590" s="13" t="s">
        <v>5198</v>
      </c>
      <c r="D1590" t="s">
        <v>1673</v>
      </c>
      <c r="E1590" s="26" t="s">
        <v>5199</v>
      </c>
      <c r="F1590" s="6" t="s">
        <v>1714</v>
      </c>
      <c r="G1590" s="6" t="s">
        <v>5200</v>
      </c>
      <c r="H1590" s="48">
        <v>54</v>
      </c>
      <c r="I1590" s="4">
        <f t="shared" si="78"/>
        <v>0</v>
      </c>
      <c r="J1590" s="10">
        <f t="shared" si="79"/>
        <v>7.0000000000000007E-2</v>
      </c>
      <c r="K1590" t="str">
        <f t="shared" si="80"/>
        <v>Dentro del rango</v>
      </c>
      <c r="L1590" s="48">
        <v>1</v>
      </c>
      <c r="M1590" s="48">
        <v>1</v>
      </c>
      <c r="N1590" s="48">
        <v>1</v>
      </c>
      <c r="O1590" s="48">
        <v>1</v>
      </c>
      <c r="P1590" s="48">
        <v>0</v>
      </c>
      <c r="Q1590" s="48">
        <v>1</v>
      </c>
      <c r="R1590" s="48">
        <v>1</v>
      </c>
      <c r="S1590" s="48">
        <v>1</v>
      </c>
      <c r="T1590" s="48">
        <v>1</v>
      </c>
      <c r="U1590" s="48">
        <v>0</v>
      </c>
      <c r="V1590" s="48" t="s">
        <v>4851</v>
      </c>
      <c r="W159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90" t="str">
        <f>IF(cto1255AMCO3[[#This Row],[Calificacion]]=1,"Aprobado","Subsanar")</f>
        <v>Subsanar</v>
      </c>
    </row>
    <row r="1591" spans="1:24" customFormat="1" hidden="1">
      <c r="A1591">
        <v>1590</v>
      </c>
      <c r="B1591" t="s">
        <v>5201</v>
      </c>
      <c r="C1591" s="13" t="s">
        <v>5202</v>
      </c>
      <c r="D1591" t="s">
        <v>1673</v>
      </c>
      <c r="E1591" s="26" t="s">
        <v>5203</v>
      </c>
      <c r="F1591" s="6">
        <v>54</v>
      </c>
      <c r="G1591" s="6">
        <v>54.0473</v>
      </c>
      <c r="H1591" s="51">
        <v>54</v>
      </c>
      <c r="I1591" s="4">
        <f t="shared" si="78"/>
        <v>0</v>
      </c>
      <c r="J1591" s="10">
        <f t="shared" si="79"/>
        <v>7.0000000000000007E-2</v>
      </c>
      <c r="K1591" t="str">
        <f t="shared" si="80"/>
        <v>Dentro del rango</v>
      </c>
      <c r="L1591" s="51">
        <v>1</v>
      </c>
      <c r="M1591" s="51">
        <v>1</v>
      </c>
      <c r="N1591" s="51">
        <v>1</v>
      </c>
      <c r="O1591" s="51">
        <v>1</v>
      </c>
      <c r="P1591" s="51">
        <v>0</v>
      </c>
      <c r="Q1591" s="51">
        <v>1</v>
      </c>
      <c r="R1591" s="51">
        <v>1</v>
      </c>
      <c r="S1591" s="51">
        <v>1</v>
      </c>
      <c r="T1591" s="51">
        <v>1</v>
      </c>
      <c r="U1591" s="51">
        <v>0</v>
      </c>
      <c r="V1591" s="51" t="s">
        <v>4851</v>
      </c>
      <c r="W159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91" t="str">
        <f>IF(cto1255AMCO3[[#This Row],[Calificacion]]=1,"Aprobado","Subsanar")</f>
        <v>Subsanar</v>
      </c>
    </row>
    <row r="1592" spans="1:24" customFormat="1" hidden="1">
      <c r="A1592">
        <v>1591</v>
      </c>
      <c r="B1592" t="s">
        <v>5204</v>
      </c>
      <c r="C1592" s="13" t="s">
        <v>5205</v>
      </c>
      <c r="D1592" t="s">
        <v>1673</v>
      </c>
      <c r="E1592" s="26" t="s">
        <v>5206</v>
      </c>
      <c r="F1592" s="6">
        <v>54</v>
      </c>
      <c r="G1592" s="6">
        <v>54.039973000000003</v>
      </c>
      <c r="H1592" s="48">
        <v>54</v>
      </c>
      <c r="I1592" s="4">
        <f t="shared" si="78"/>
        <v>0</v>
      </c>
      <c r="J1592" s="10">
        <f t="shared" si="79"/>
        <v>7.0000000000000007E-2</v>
      </c>
      <c r="K1592" t="str">
        <f t="shared" si="80"/>
        <v>Dentro del rango</v>
      </c>
      <c r="L1592" s="48">
        <v>1</v>
      </c>
      <c r="M1592" s="48">
        <v>1</v>
      </c>
      <c r="N1592" s="48">
        <v>1</v>
      </c>
      <c r="O1592" s="48">
        <v>1</v>
      </c>
      <c r="P1592" s="48">
        <v>0</v>
      </c>
      <c r="Q1592" s="48">
        <v>1</v>
      </c>
      <c r="R1592" s="48">
        <v>1</v>
      </c>
      <c r="S1592" s="48">
        <v>1</v>
      </c>
      <c r="T1592" s="48">
        <v>1</v>
      </c>
      <c r="U1592" s="48">
        <v>0</v>
      </c>
      <c r="V1592" s="48" t="s">
        <v>4851</v>
      </c>
      <c r="W159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92" t="str">
        <f>IF(cto1255AMCO3[[#This Row],[Calificacion]]=1,"Aprobado","Subsanar")</f>
        <v>Subsanar</v>
      </c>
    </row>
    <row r="1593" spans="1:24" customFormat="1" hidden="1">
      <c r="A1593">
        <v>1592</v>
      </c>
      <c r="B1593" t="s">
        <v>5207</v>
      </c>
      <c r="C1593" s="13" t="s">
        <v>5208</v>
      </c>
      <c r="D1593" t="s">
        <v>1673</v>
      </c>
      <c r="E1593" s="26" t="s">
        <v>5209</v>
      </c>
      <c r="F1593" s="6">
        <v>54</v>
      </c>
      <c r="G1593" s="6">
        <v>54.263370000000002</v>
      </c>
      <c r="H1593" s="51">
        <v>54</v>
      </c>
      <c r="I1593" s="4">
        <f t="shared" si="78"/>
        <v>0</v>
      </c>
      <c r="J1593" s="10">
        <f t="shared" si="79"/>
        <v>7.0000000000000007E-2</v>
      </c>
      <c r="K1593" t="str">
        <f t="shared" si="80"/>
        <v>Dentro del rango</v>
      </c>
      <c r="L1593" s="51">
        <v>1</v>
      </c>
      <c r="M1593" s="51">
        <v>1</v>
      </c>
      <c r="N1593" s="51">
        <v>1</v>
      </c>
      <c r="O1593" s="51">
        <v>1</v>
      </c>
      <c r="P1593" s="51">
        <v>0</v>
      </c>
      <c r="Q1593" s="51">
        <v>1</v>
      </c>
      <c r="R1593" s="51">
        <v>1</v>
      </c>
      <c r="S1593" s="51">
        <v>1</v>
      </c>
      <c r="T1593" s="51">
        <v>1</v>
      </c>
      <c r="U1593" s="51">
        <v>0</v>
      </c>
      <c r="V1593" s="51" t="s">
        <v>4851</v>
      </c>
      <c r="W159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93" t="str">
        <f>IF(cto1255AMCO3[[#This Row],[Calificacion]]=1,"Aprobado","Subsanar")</f>
        <v>Subsanar</v>
      </c>
    </row>
    <row r="1594" spans="1:24" customFormat="1" hidden="1">
      <c r="A1594">
        <v>1593</v>
      </c>
      <c r="B1594" t="s">
        <v>5210</v>
      </c>
      <c r="C1594" s="13" t="s">
        <v>5211</v>
      </c>
      <c r="D1594" t="s">
        <v>1673</v>
      </c>
      <c r="E1594" s="26" t="s">
        <v>5212</v>
      </c>
      <c r="F1594" s="6" t="s">
        <v>1714</v>
      </c>
      <c r="G1594" s="6" t="s">
        <v>5213</v>
      </c>
      <c r="H1594" s="48">
        <v>54</v>
      </c>
      <c r="I1594" s="4">
        <f t="shared" si="78"/>
        <v>0</v>
      </c>
      <c r="J1594" s="10">
        <f t="shared" si="79"/>
        <v>7.0000000000000007E-2</v>
      </c>
      <c r="K1594" t="str">
        <f t="shared" si="80"/>
        <v>Dentro del rango</v>
      </c>
      <c r="L1594" s="48">
        <v>1</v>
      </c>
      <c r="M1594" s="48">
        <v>1</v>
      </c>
      <c r="N1594" s="48">
        <v>1</v>
      </c>
      <c r="O1594" s="48">
        <v>1</v>
      </c>
      <c r="P1594" s="48">
        <v>0</v>
      </c>
      <c r="Q1594" s="48">
        <v>1</v>
      </c>
      <c r="R1594" s="48">
        <v>1</v>
      </c>
      <c r="S1594" s="48">
        <v>1</v>
      </c>
      <c r="T1594" s="48">
        <v>1</v>
      </c>
      <c r="U1594" s="48">
        <v>0</v>
      </c>
      <c r="V1594" s="48" t="s">
        <v>4851</v>
      </c>
      <c r="W159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94" t="str">
        <f>IF(cto1255AMCO3[[#This Row],[Calificacion]]=1,"Aprobado","Subsanar")</f>
        <v>Subsanar</v>
      </c>
    </row>
    <row r="1595" spans="1:24" customFormat="1" hidden="1">
      <c r="A1595">
        <v>1594</v>
      </c>
      <c r="B1595" t="s">
        <v>5214</v>
      </c>
      <c r="C1595" s="13" t="s">
        <v>5215</v>
      </c>
      <c r="D1595" t="s">
        <v>1673</v>
      </c>
      <c r="E1595" s="26" t="s">
        <v>5216</v>
      </c>
      <c r="F1595" s="6">
        <v>27</v>
      </c>
      <c r="G1595" s="6">
        <v>26.713545</v>
      </c>
      <c r="H1595" s="51">
        <v>27</v>
      </c>
      <c r="I1595" s="4">
        <f t="shared" si="78"/>
        <v>0</v>
      </c>
      <c r="J1595" s="10">
        <f t="shared" si="79"/>
        <v>7.0000000000000007E-2</v>
      </c>
      <c r="K1595" t="str">
        <f t="shared" si="80"/>
        <v>Dentro del rango</v>
      </c>
      <c r="L1595" s="51">
        <v>1</v>
      </c>
      <c r="M1595" s="51">
        <v>1</v>
      </c>
      <c r="N1595" s="51">
        <v>1</v>
      </c>
      <c r="O1595" s="51">
        <v>1</v>
      </c>
      <c r="P1595" s="51">
        <v>0</v>
      </c>
      <c r="Q1595" s="51">
        <v>1</v>
      </c>
      <c r="R1595" s="51">
        <v>1</v>
      </c>
      <c r="S1595" s="51">
        <v>1</v>
      </c>
      <c r="T1595" s="51">
        <v>1</v>
      </c>
      <c r="U1595" s="51">
        <v>0</v>
      </c>
      <c r="V1595" s="51" t="s">
        <v>4851</v>
      </c>
      <c r="W159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95" t="str">
        <f>IF(cto1255AMCO3[[#This Row],[Calificacion]]=1,"Aprobado","Subsanar")</f>
        <v>Subsanar</v>
      </c>
    </row>
    <row r="1596" spans="1:24" customFormat="1" hidden="1">
      <c r="A1596">
        <v>1595</v>
      </c>
      <c r="B1596" t="s">
        <v>5217</v>
      </c>
      <c r="C1596" s="13" t="s">
        <v>5218</v>
      </c>
      <c r="D1596" t="s">
        <v>1673</v>
      </c>
      <c r="E1596" s="26" t="s">
        <v>5219</v>
      </c>
      <c r="F1596" s="6">
        <v>52</v>
      </c>
      <c r="G1596" s="6">
        <v>51.948638000000003</v>
      </c>
      <c r="H1596" s="48">
        <v>52</v>
      </c>
      <c r="I1596" s="4">
        <f t="shared" si="78"/>
        <v>0</v>
      </c>
      <c r="J1596" s="10">
        <f t="shared" si="79"/>
        <v>7.0000000000000007E-2</v>
      </c>
      <c r="K1596" t="str">
        <f t="shared" si="80"/>
        <v>Dentro del rango</v>
      </c>
      <c r="L1596" s="48">
        <v>1</v>
      </c>
      <c r="M1596" s="48">
        <v>1</v>
      </c>
      <c r="N1596" s="48">
        <v>1</v>
      </c>
      <c r="O1596" s="48">
        <v>1</v>
      </c>
      <c r="P1596" s="48">
        <v>0</v>
      </c>
      <c r="Q1596" s="48">
        <v>1</v>
      </c>
      <c r="R1596" s="48">
        <v>1</v>
      </c>
      <c r="S1596" s="48">
        <v>1</v>
      </c>
      <c r="T1596" s="48">
        <v>1</v>
      </c>
      <c r="U1596" s="48">
        <v>0</v>
      </c>
      <c r="V1596" s="48" t="s">
        <v>4851</v>
      </c>
      <c r="W159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96" t="str">
        <f>IF(cto1255AMCO3[[#This Row],[Calificacion]]=1,"Aprobado","Subsanar")</f>
        <v>Subsanar</v>
      </c>
    </row>
    <row r="1597" spans="1:24" customFormat="1" hidden="1">
      <c r="A1597">
        <v>1596</v>
      </c>
      <c r="B1597" t="s">
        <v>5220</v>
      </c>
      <c r="C1597" s="13" t="s">
        <v>5221</v>
      </c>
      <c r="D1597" t="s">
        <v>1673</v>
      </c>
      <c r="E1597" s="26" t="s">
        <v>5222</v>
      </c>
      <c r="F1597" s="6">
        <v>55</v>
      </c>
      <c r="G1597" s="6">
        <v>54.615991999999999</v>
      </c>
      <c r="H1597" s="51">
        <v>55</v>
      </c>
      <c r="I1597" s="4">
        <f t="shared" si="78"/>
        <v>0</v>
      </c>
      <c r="J1597" s="10">
        <f t="shared" si="79"/>
        <v>7.0000000000000007E-2</v>
      </c>
      <c r="K1597" t="str">
        <f t="shared" si="80"/>
        <v>Dentro del rango</v>
      </c>
      <c r="L1597" s="51">
        <v>1</v>
      </c>
      <c r="M1597" s="51">
        <v>1</v>
      </c>
      <c r="N1597" s="51">
        <v>1</v>
      </c>
      <c r="O1597" s="51">
        <v>1</v>
      </c>
      <c r="P1597" s="51">
        <v>0</v>
      </c>
      <c r="Q1597" s="51">
        <v>1</v>
      </c>
      <c r="R1597" s="51">
        <v>1</v>
      </c>
      <c r="S1597" s="51">
        <v>1</v>
      </c>
      <c r="T1597" s="51">
        <v>1</v>
      </c>
      <c r="U1597" s="51">
        <v>0</v>
      </c>
      <c r="V1597" s="51" t="s">
        <v>4851</v>
      </c>
      <c r="W159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97" t="str">
        <f>IF(cto1255AMCO3[[#This Row],[Calificacion]]=1,"Aprobado","Subsanar")</f>
        <v>Subsanar</v>
      </c>
    </row>
    <row r="1598" spans="1:24" customFormat="1" hidden="1">
      <c r="A1598">
        <v>1597</v>
      </c>
      <c r="B1598" t="s">
        <v>5223</v>
      </c>
      <c r="C1598" s="13" t="s">
        <v>5224</v>
      </c>
      <c r="D1598" t="s">
        <v>1673</v>
      </c>
      <c r="E1598" s="26" t="s">
        <v>5225</v>
      </c>
      <c r="F1598" s="6" t="s">
        <v>1714</v>
      </c>
      <c r="G1598" s="6" t="s">
        <v>5226</v>
      </c>
      <c r="H1598" s="48">
        <v>54</v>
      </c>
      <c r="I1598" s="4">
        <f t="shared" si="78"/>
        <v>0</v>
      </c>
      <c r="J1598" s="10">
        <f t="shared" si="79"/>
        <v>7.0000000000000007E-2</v>
      </c>
      <c r="K1598" t="str">
        <f t="shared" si="80"/>
        <v>Dentro del rango</v>
      </c>
      <c r="L1598" s="48">
        <v>1</v>
      </c>
      <c r="M1598" s="48">
        <v>1</v>
      </c>
      <c r="N1598" s="48">
        <v>1</v>
      </c>
      <c r="O1598" s="48">
        <v>1</v>
      </c>
      <c r="P1598" s="48">
        <v>0</v>
      </c>
      <c r="Q1598" s="48">
        <v>1</v>
      </c>
      <c r="R1598" s="48">
        <v>1</v>
      </c>
      <c r="S1598" s="48">
        <v>1</v>
      </c>
      <c r="T1598" s="48">
        <v>1</v>
      </c>
      <c r="U1598" s="48">
        <v>0</v>
      </c>
      <c r="V1598" s="48" t="s">
        <v>5227</v>
      </c>
      <c r="W159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598" t="str">
        <f>IF(cto1255AMCO3[[#This Row],[Calificacion]]=1,"Aprobado","Subsanar")</f>
        <v>Subsanar</v>
      </c>
    </row>
    <row r="1599" spans="1:24" customFormat="1" hidden="1">
      <c r="A1599">
        <v>1598</v>
      </c>
      <c r="B1599" t="s">
        <v>5228</v>
      </c>
      <c r="C1599" s="13" t="s">
        <v>5229</v>
      </c>
      <c r="D1599" t="s">
        <v>1673</v>
      </c>
      <c r="E1599" s="26" t="s">
        <v>5230</v>
      </c>
      <c r="F1599" s="6">
        <v>53</v>
      </c>
      <c r="G1599" s="6">
        <v>52.616909999999997</v>
      </c>
      <c r="H1599" s="51">
        <v>53</v>
      </c>
      <c r="I1599" s="4">
        <f t="shared" si="78"/>
        <v>0</v>
      </c>
      <c r="J1599" s="10">
        <f t="shared" si="79"/>
        <v>7.0000000000000007E-2</v>
      </c>
      <c r="K1599" t="str">
        <f t="shared" si="80"/>
        <v>Dentro del rango</v>
      </c>
      <c r="L1599" s="51">
        <v>1</v>
      </c>
      <c r="M1599" s="51">
        <v>1</v>
      </c>
      <c r="N1599" s="51">
        <v>1</v>
      </c>
      <c r="O1599" s="51">
        <v>1</v>
      </c>
      <c r="P1599" s="51">
        <v>0</v>
      </c>
      <c r="Q1599" s="51">
        <v>1</v>
      </c>
      <c r="R1599" s="51">
        <v>1</v>
      </c>
      <c r="S1599" s="51">
        <v>1</v>
      </c>
      <c r="T1599" s="51">
        <v>1</v>
      </c>
      <c r="U1599" s="51">
        <v>1</v>
      </c>
      <c r="V1599" s="51" t="s">
        <v>5231</v>
      </c>
      <c r="W159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599" t="str">
        <f>IF(cto1255AMCO3[[#This Row],[Calificacion]]=1,"Aprobado","Subsanar")</f>
        <v>Subsanar</v>
      </c>
    </row>
    <row r="1600" spans="1:24" customFormat="1" hidden="1">
      <c r="A1600">
        <v>1599</v>
      </c>
      <c r="B1600" t="s">
        <v>5232</v>
      </c>
      <c r="C1600" s="13" t="s">
        <v>5233</v>
      </c>
      <c r="D1600" t="s">
        <v>1673</v>
      </c>
      <c r="E1600" s="26" t="s">
        <v>5234</v>
      </c>
      <c r="F1600" s="6">
        <v>53</v>
      </c>
      <c r="G1600" s="6">
        <v>53.442892000000001</v>
      </c>
      <c r="H1600" s="48">
        <v>53</v>
      </c>
      <c r="I1600" s="4">
        <f t="shared" si="78"/>
        <v>0</v>
      </c>
      <c r="J1600" s="10">
        <f t="shared" si="79"/>
        <v>7.0000000000000007E-2</v>
      </c>
      <c r="K1600" t="str">
        <f t="shared" si="80"/>
        <v>Dentro del rango</v>
      </c>
      <c r="L1600" s="48">
        <v>1</v>
      </c>
      <c r="M1600" s="48">
        <v>1</v>
      </c>
      <c r="N1600" s="48">
        <v>1</v>
      </c>
      <c r="O1600" s="48">
        <v>1</v>
      </c>
      <c r="P1600" s="48">
        <v>0</v>
      </c>
      <c r="Q1600" s="48">
        <v>1</v>
      </c>
      <c r="R1600" s="48">
        <v>1</v>
      </c>
      <c r="S1600" s="48">
        <v>1</v>
      </c>
      <c r="T1600" s="48">
        <v>1</v>
      </c>
      <c r="U1600" s="48">
        <v>1</v>
      </c>
      <c r="V1600" s="48" t="s">
        <v>5235</v>
      </c>
      <c r="W160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00" t="str">
        <f>IF(cto1255AMCO3[[#This Row],[Calificacion]]=1,"Aprobado","Subsanar")</f>
        <v>Subsanar</v>
      </c>
    </row>
    <row r="1601" spans="1:24" customFormat="1" hidden="1">
      <c r="A1601">
        <v>1600</v>
      </c>
      <c r="B1601" t="s">
        <v>5236</v>
      </c>
      <c r="C1601" s="13" t="s">
        <v>5237</v>
      </c>
      <c r="D1601" t="s">
        <v>1673</v>
      </c>
      <c r="E1601" s="26" t="s">
        <v>5238</v>
      </c>
      <c r="F1601" s="6">
        <v>54</v>
      </c>
      <c r="G1601" s="6">
        <v>54.342942999999998</v>
      </c>
      <c r="H1601" s="51">
        <v>54</v>
      </c>
      <c r="I1601" s="4">
        <f t="shared" si="78"/>
        <v>0</v>
      </c>
      <c r="J1601" s="10">
        <f t="shared" si="79"/>
        <v>7.0000000000000007E-2</v>
      </c>
      <c r="K1601" t="str">
        <f t="shared" si="80"/>
        <v>Dentro del rango</v>
      </c>
      <c r="L1601" s="51">
        <v>1</v>
      </c>
      <c r="M1601" s="51">
        <v>1</v>
      </c>
      <c r="N1601" s="51">
        <v>1</v>
      </c>
      <c r="O1601" s="51">
        <v>1</v>
      </c>
      <c r="P1601" s="51">
        <v>0</v>
      </c>
      <c r="Q1601" s="51">
        <v>1</v>
      </c>
      <c r="R1601" s="51">
        <v>1</v>
      </c>
      <c r="S1601" s="51">
        <v>1</v>
      </c>
      <c r="T1601" s="51">
        <v>1</v>
      </c>
      <c r="U1601" s="51">
        <v>1</v>
      </c>
      <c r="V1601" s="51" t="s">
        <v>5235</v>
      </c>
      <c r="W160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01" t="str">
        <f>IF(cto1255AMCO3[[#This Row],[Calificacion]]=1,"Aprobado","Subsanar")</f>
        <v>Subsanar</v>
      </c>
    </row>
    <row r="1602" spans="1:24" customFormat="1" hidden="1">
      <c r="A1602">
        <v>1601</v>
      </c>
      <c r="B1602" t="s">
        <v>5239</v>
      </c>
      <c r="C1602" s="13" t="s">
        <v>5240</v>
      </c>
      <c r="D1602" t="s">
        <v>1673</v>
      </c>
      <c r="E1602" s="26" t="s">
        <v>5241</v>
      </c>
      <c r="F1602" s="6">
        <v>55</v>
      </c>
      <c r="G1602" s="6">
        <v>54.637</v>
      </c>
      <c r="H1602" s="48">
        <v>55</v>
      </c>
      <c r="I1602" s="4">
        <f t="shared" si="78"/>
        <v>0</v>
      </c>
      <c r="J1602" s="10">
        <f t="shared" si="79"/>
        <v>7.0000000000000007E-2</v>
      </c>
      <c r="K1602" t="str">
        <f t="shared" si="80"/>
        <v>Dentro del rango</v>
      </c>
      <c r="L1602" s="48">
        <v>1</v>
      </c>
      <c r="M1602" s="48">
        <v>1</v>
      </c>
      <c r="N1602" s="48">
        <v>1</v>
      </c>
      <c r="O1602" s="48">
        <v>1</v>
      </c>
      <c r="P1602" s="48">
        <v>0</v>
      </c>
      <c r="Q1602" s="48">
        <v>1</v>
      </c>
      <c r="R1602" s="48">
        <v>1</v>
      </c>
      <c r="S1602" s="48">
        <v>1</v>
      </c>
      <c r="T1602" s="48">
        <v>1</v>
      </c>
      <c r="U1602" s="48">
        <v>0</v>
      </c>
      <c r="V1602" s="48" t="s">
        <v>5242</v>
      </c>
      <c r="W160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602" t="str">
        <f>IF(cto1255AMCO3[[#This Row],[Calificacion]]=1,"Aprobado","Subsanar")</f>
        <v>Subsanar</v>
      </c>
    </row>
    <row r="1603" spans="1:24" customFormat="1" hidden="1">
      <c r="A1603">
        <v>1602</v>
      </c>
      <c r="B1603" t="s">
        <v>5243</v>
      </c>
      <c r="C1603" s="13" t="s">
        <v>5244</v>
      </c>
      <c r="D1603" t="s">
        <v>1673</v>
      </c>
      <c r="E1603" s="26" t="s">
        <v>5245</v>
      </c>
      <c r="F1603" s="6">
        <v>56</v>
      </c>
      <c r="G1603" s="6">
        <v>55.677460000000004</v>
      </c>
      <c r="H1603" s="51">
        <v>56</v>
      </c>
      <c r="I1603" s="4">
        <f t="shared" si="78"/>
        <v>0</v>
      </c>
      <c r="J1603" s="10">
        <f t="shared" si="79"/>
        <v>7.0000000000000007E-2</v>
      </c>
      <c r="K1603" t="str">
        <f t="shared" si="80"/>
        <v>Dentro del rango</v>
      </c>
      <c r="L1603" s="51">
        <v>1</v>
      </c>
      <c r="M1603" s="51">
        <v>1</v>
      </c>
      <c r="N1603" s="51">
        <v>1</v>
      </c>
      <c r="O1603" s="51">
        <v>1</v>
      </c>
      <c r="P1603" s="51">
        <v>0</v>
      </c>
      <c r="Q1603" s="51">
        <v>1</v>
      </c>
      <c r="R1603" s="51">
        <v>1</v>
      </c>
      <c r="S1603" s="51">
        <v>1</v>
      </c>
      <c r="T1603" s="51">
        <v>1</v>
      </c>
      <c r="U1603" s="51">
        <v>1</v>
      </c>
      <c r="V1603" s="51" t="s">
        <v>5246</v>
      </c>
      <c r="W160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03" t="str">
        <f>IF(cto1255AMCO3[[#This Row],[Calificacion]]=1,"Aprobado","Subsanar")</f>
        <v>Subsanar</v>
      </c>
    </row>
    <row r="1604" spans="1:24" customFormat="1" hidden="1">
      <c r="A1604">
        <v>1603</v>
      </c>
      <c r="B1604" t="s">
        <v>5247</v>
      </c>
      <c r="C1604" s="13" t="s">
        <v>5248</v>
      </c>
      <c r="D1604" t="s">
        <v>1673</v>
      </c>
      <c r="E1604" s="26" t="s">
        <v>5249</v>
      </c>
      <c r="F1604" s="6">
        <v>54</v>
      </c>
      <c r="G1604" s="6">
        <v>54.317968</v>
      </c>
      <c r="H1604" s="48">
        <v>54</v>
      </c>
      <c r="I1604" s="4">
        <f t="shared" si="78"/>
        <v>0</v>
      </c>
      <c r="J1604" s="10">
        <f t="shared" si="79"/>
        <v>7.0000000000000007E-2</v>
      </c>
      <c r="K1604" t="str">
        <f t="shared" si="80"/>
        <v>Dentro del rango</v>
      </c>
      <c r="L1604" s="48">
        <v>1</v>
      </c>
      <c r="M1604" s="48">
        <v>1</v>
      </c>
      <c r="N1604" s="48">
        <v>1</v>
      </c>
      <c r="O1604" s="48">
        <v>1</v>
      </c>
      <c r="P1604" s="48">
        <v>0</v>
      </c>
      <c r="Q1604" s="48">
        <v>1</v>
      </c>
      <c r="R1604" s="48">
        <v>1</v>
      </c>
      <c r="S1604" s="48">
        <v>1</v>
      </c>
      <c r="T1604" s="48">
        <v>1</v>
      </c>
      <c r="U1604" s="48">
        <v>1</v>
      </c>
      <c r="V1604" s="48" t="s">
        <v>5235</v>
      </c>
      <c r="W160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04" t="str">
        <f>IF(cto1255AMCO3[[#This Row],[Calificacion]]=1,"Aprobado","Subsanar")</f>
        <v>Subsanar</v>
      </c>
    </row>
    <row r="1605" spans="1:24" customFormat="1" hidden="1">
      <c r="A1605">
        <v>1604</v>
      </c>
      <c r="B1605" t="s">
        <v>5250</v>
      </c>
      <c r="C1605" s="13" t="s">
        <v>5251</v>
      </c>
      <c r="D1605" t="s">
        <v>1673</v>
      </c>
      <c r="E1605" s="26" t="s">
        <v>5252</v>
      </c>
      <c r="F1605" s="6">
        <v>54</v>
      </c>
      <c r="G1605" s="6">
        <v>54.071953999999998</v>
      </c>
      <c r="H1605" s="51">
        <v>54</v>
      </c>
      <c r="I1605" s="4">
        <f t="shared" si="78"/>
        <v>0</v>
      </c>
      <c r="J1605" s="10">
        <f t="shared" si="79"/>
        <v>7.0000000000000007E-2</v>
      </c>
      <c r="K1605" t="str">
        <f t="shared" si="80"/>
        <v>Dentro del rango</v>
      </c>
      <c r="L1605" s="51">
        <v>1</v>
      </c>
      <c r="M1605" s="51">
        <v>1</v>
      </c>
      <c r="N1605" s="51">
        <v>1</v>
      </c>
      <c r="O1605" s="51">
        <v>1</v>
      </c>
      <c r="P1605" s="51">
        <v>0</v>
      </c>
      <c r="Q1605" s="51">
        <v>1</v>
      </c>
      <c r="R1605" s="51">
        <v>1</v>
      </c>
      <c r="S1605" s="51">
        <v>1</v>
      </c>
      <c r="T1605" s="51">
        <v>1</v>
      </c>
      <c r="U1605" s="51">
        <v>1</v>
      </c>
      <c r="V1605" s="51" t="s">
        <v>5235</v>
      </c>
      <c r="W160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05" t="str">
        <f>IF(cto1255AMCO3[[#This Row],[Calificacion]]=1,"Aprobado","Subsanar")</f>
        <v>Subsanar</v>
      </c>
    </row>
    <row r="1606" spans="1:24" customFormat="1" hidden="1">
      <c r="A1606">
        <v>1605</v>
      </c>
      <c r="B1606" t="s">
        <v>5253</v>
      </c>
      <c r="C1606" s="13" t="s">
        <v>5254</v>
      </c>
      <c r="D1606" t="s">
        <v>1673</v>
      </c>
      <c r="E1606" s="26" t="s">
        <v>5255</v>
      </c>
      <c r="F1606" s="6">
        <v>55</v>
      </c>
      <c r="G1606" s="6">
        <v>55.199567000000002</v>
      </c>
      <c r="H1606" s="48">
        <v>55</v>
      </c>
      <c r="I1606" s="4">
        <f t="shared" si="78"/>
        <v>0</v>
      </c>
      <c r="J1606" s="10">
        <f t="shared" si="79"/>
        <v>7.0000000000000007E-2</v>
      </c>
      <c r="K1606" t="str">
        <f t="shared" si="80"/>
        <v>Dentro del rango</v>
      </c>
      <c r="L1606" s="48">
        <v>1</v>
      </c>
      <c r="M1606" s="48">
        <v>1</v>
      </c>
      <c r="N1606" s="48">
        <v>1</v>
      </c>
      <c r="O1606" s="48">
        <v>1</v>
      </c>
      <c r="P1606" s="48">
        <v>0</v>
      </c>
      <c r="Q1606" s="48">
        <v>1</v>
      </c>
      <c r="R1606" s="48">
        <v>1</v>
      </c>
      <c r="S1606" s="48">
        <v>1</v>
      </c>
      <c r="T1606" s="48">
        <v>1</v>
      </c>
      <c r="U1606" s="48">
        <v>1</v>
      </c>
      <c r="V1606" s="48" t="s">
        <v>5235</v>
      </c>
      <c r="W160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06" t="str">
        <f>IF(cto1255AMCO3[[#This Row],[Calificacion]]=1,"Aprobado","Subsanar")</f>
        <v>Subsanar</v>
      </c>
    </row>
    <row r="1607" spans="1:24" customFormat="1" hidden="1">
      <c r="A1607">
        <v>1606</v>
      </c>
      <c r="B1607" t="s">
        <v>5256</v>
      </c>
      <c r="C1607" s="13" t="s">
        <v>5257</v>
      </c>
      <c r="D1607" t="s">
        <v>1673</v>
      </c>
      <c r="E1607" s="26" t="s">
        <v>5258</v>
      </c>
      <c r="F1607" s="6" t="s">
        <v>1706</v>
      </c>
      <c r="G1607" s="6" t="s">
        <v>5259</v>
      </c>
      <c r="H1607" s="51">
        <v>55</v>
      </c>
      <c r="I1607" s="4">
        <f t="shared" si="78"/>
        <v>0</v>
      </c>
      <c r="J1607" s="10">
        <f t="shared" si="79"/>
        <v>7.0000000000000007E-2</v>
      </c>
      <c r="K1607" t="str">
        <f t="shared" si="80"/>
        <v>Dentro del rango</v>
      </c>
      <c r="L1607" s="51">
        <v>1</v>
      </c>
      <c r="M1607" s="51">
        <v>1</v>
      </c>
      <c r="N1607" s="51">
        <v>1</v>
      </c>
      <c r="O1607" s="51">
        <v>1</v>
      </c>
      <c r="P1607" s="51">
        <v>0</v>
      </c>
      <c r="Q1607" s="51">
        <v>1</v>
      </c>
      <c r="R1607" s="51">
        <v>1</v>
      </c>
      <c r="S1607" s="51">
        <v>1</v>
      </c>
      <c r="T1607" s="51">
        <v>1</v>
      </c>
      <c r="U1607" s="51">
        <v>1</v>
      </c>
      <c r="V1607" s="51" t="s">
        <v>5260</v>
      </c>
      <c r="W160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07" t="str">
        <f>IF(cto1255AMCO3[[#This Row],[Calificacion]]=1,"Aprobado","Subsanar")</f>
        <v>Subsanar</v>
      </c>
    </row>
    <row r="1608" spans="1:24" customFormat="1" hidden="1">
      <c r="A1608">
        <v>1607</v>
      </c>
      <c r="B1608" t="s">
        <v>5261</v>
      </c>
      <c r="C1608" s="13" t="s">
        <v>5262</v>
      </c>
      <c r="D1608" t="s">
        <v>1673</v>
      </c>
      <c r="E1608" s="26" t="s">
        <v>5263</v>
      </c>
      <c r="F1608" s="6" t="s">
        <v>5264</v>
      </c>
      <c r="G1608" s="6" t="s">
        <v>5265</v>
      </c>
      <c r="H1608" s="48">
        <v>56</v>
      </c>
      <c r="I1608" s="4">
        <f t="shared" si="78"/>
        <v>0.5</v>
      </c>
      <c r="J1608" s="10">
        <f t="shared" si="79"/>
        <v>7.0000000000000007E-2</v>
      </c>
      <c r="K1608" t="str">
        <f t="shared" si="80"/>
        <v>Supera el rango</v>
      </c>
      <c r="L1608" s="48">
        <v>1</v>
      </c>
      <c r="M1608" s="48">
        <v>1</v>
      </c>
      <c r="N1608" s="48">
        <v>0</v>
      </c>
      <c r="O1608" s="48">
        <v>1</v>
      </c>
      <c r="P1608" s="48">
        <v>0</v>
      </c>
      <c r="Q1608" s="48">
        <v>1</v>
      </c>
      <c r="R1608" s="48">
        <v>1</v>
      </c>
      <c r="S1608" s="48">
        <v>1</v>
      </c>
      <c r="T1608" s="48">
        <v>1</v>
      </c>
      <c r="U1608" s="48">
        <v>1</v>
      </c>
      <c r="V1608" s="48" t="s">
        <v>5266</v>
      </c>
      <c r="W160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608" t="str">
        <f>IF(cto1255AMCO3[[#This Row],[Calificacion]]=1,"Aprobado","Subsanar")</f>
        <v>Subsanar</v>
      </c>
    </row>
    <row r="1609" spans="1:24" customFormat="1" hidden="1">
      <c r="A1609">
        <v>1608</v>
      </c>
      <c r="B1609" t="s">
        <v>5267</v>
      </c>
      <c r="C1609" s="13" t="s">
        <v>5268</v>
      </c>
      <c r="D1609" t="s">
        <v>1673</v>
      </c>
      <c r="E1609" s="26" t="s">
        <v>5269</v>
      </c>
      <c r="F1609" s="6" t="s">
        <v>1714</v>
      </c>
      <c r="G1609" s="6" t="s">
        <v>5270</v>
      </c>
      <c r="H1609" s="51">
        <v>54</v>
      </c>
      <c r="I1609" s="4">
        <f t="shared" si="78"/>
        <v>0</v>
      </c>
      <c r="J1609" s="10">
        <f t="shared" si="79"/>
        <v>7.0000000000000007E-2</v>
      </c>
      <c r="K1609" t="str">
        <f t="shared" si="80"/>
        <v>Dentro del rango</v>
      </c>
      <c r="L1609" s="51">
        <v>1</v>
      </c>
      <c r="M1609" s="51">
        <v>1</v>
      </c>
      <c r="N1609" s="51">
        <v>1</v>
      </c>
      <c r="O1609" s="51">
        <v>1</v>
      </c>
      <c r="P1609" s="51">
        <v>0</v>
      </c>
      <c r="Q1609" s="51">
        <v>1</v>
      </c>
      <c r="R1609" s="51">
        <v>1</v>
      </c>
      <c r="S1609" s="51">
        <v>1</v>
      </c>
      <c r="T1609" s="51">
        <v>1</v>
      </c>
      <c r="U1609" s="51">
        <v>1</v>
      </c>
      <c r="V1609" s="73" t="s">
        <v>6623</v>
      </c>
      <c r="W160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09" t="str">
        <f>IF(cto1255AMCO3[[#This Row],[Calificacion]]=1,"Aprobado","Subsanar")</f>
        <v>Subsanar</v>
      </c>
    </row>
    <row r="1610" spans="1:24" customFormat="1" hidden="1">
      <c r="A1610">
        <v>1609</v>
      </c>
      <c r="B1610" t="s">
        <v>5272</v>
      </c>
      <c r="C1610" s="13" t="s">
        <v>5273</v>
      </c>
      <c r="D1610" t="s">
        <v>1673</v>
      </c>
      <c r="E1610" s="26" t="s">
        <v>5274</v>
      </c>
      <c r="F1610" s="6">
        <v>51</v>
      </c>
      <c r="G1610" s="6">
        <v>51.104424999999999</v>
      </c>
      <c r="H1610" s="28">
        <v>51</v>
      </c>
      <c r="I1610" s="4">
        <f t="shared" si="78"/>
        <v>0</v>
      </c>
      <c r="J1610" s="60">
        <f t="shared" si="79"/>
        <v>7.0000000000000007E-2</v>
      </c>
      <c r="K1610" s="49" t="str">
        <f t="shared" si="80"/>
        <v>Dentro del rango</v>
      </c>
      <c r="L1610" s="28">
        <v>1</v>
      </c>
      <c r="M1610" s="28">
        <v>1</v>
      </c>
      <c r="N1610" s="28">
        <v>1</v>
      </c>
      <c r="O1610" s="28">
        <v>1</v>
      </c>
      <c r="P1610" s="28">
        <v>0</v>
      </c>
      <c r="Q1610" s="28">
        <v>1</v>
      </c>
      <c r="R1610" s="28">
        <v>1</v>
      </c>
      <c r="S1610" s="28">
        <v>1</v>
      </c>
      <c r="T1610" s="28">
        <v>1</v>
      </c>
      <c r="U1610" s="28">
        <v>0</v>
      </c>
      <c r="V1610" s="30" t="s">
        <v>4851</v>
      </c>
      <c r="W1610"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610" s="67" t="str">
        <f>IF(cto1255AMCO3[[#This Row],[Calificacion]]=1,"Aprobado","Subsanar")</f>
        <v>Subsanar</v>
      </c>
    </row>
    <row r="1611" spans="1:24" customFormat="1" hidden="1">
      <c r="A1611">
        <v>1610</v>
      </c>
      <c r="B1611" t="s">
        <v>5275</v>
      </c>
      <c r="C1611" s="13" t="s">
        <v>5276</v>
      </c>
      <c r="D1611" t="s">
        <v>1673</v>
      </c>
      <c r="E1611" s="26" t="s">
        <v>5277</v>
      </c>
      <c r="F1611" s="6">
        <v>53</v>
      </c>
      <c r="G1611" s="6">
        <v>52.536619999999999</v>
      </c>
      <c r="H1611" s="29">
        <v>53</v>
      </c>
      <c r="I1611" s="4">
        <f t="shared" si="78"/>
        <v>0</v>
      </c>
      <c r="J1611" s="60">
        <f t="shared" si="79"/>
        <v>7.0000000000000007E-2</v>
      </c>
      <c r="K1611" s="49" t="str">
        <f t="shared" si="80"/>
        <v>Dentro del rango</v>
      </c>
      <c r="L1611" s="29">
        <v>1</v>
      </c>
      <c r="M1611" s="29">
        <v>1</v>
      </c>
      <c r="N1611" s="29">
        <v>1</v>
      </c>
      <c r="O1611" s="29">
        <v>1</v>
      </c>
      <c r="P1611" s="29">
        <v>0</v>
      </c>
      <c r="Q1611" s="29">
        <v>1</v>
      </c>
      <c r="R1611" s="29">
        <v>1</v>
      </c>
      <c r="S1611" s="29">
        <v>1</v>
      </c>
      <c r="T1611" s="29">
        <v>1</v>
      </c>
      <c r="U1611" s="29">
        <v>0</v>
      </c>
      <c r="V1611" s="31" t="s">
        <v>4851</v>
      </c>
      <c r="W1611"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611" s="67" t="str">
        <f>IF(cto1255AMCO3[[#This Row],[Calificacion]]=1,"Aprobado","Subsanar")</f>
        <v>Subsanar</v>
      </c>
    </row>
    <row r="1612" spans="1:24" customFormat="1" hidden="1">
      <c r="A1612">
        <v>1611</v>
      </c>
      <c r="B1612" t="s">
        <v>5278</v>
      </c>
      <c r="C1612" s="13" t="s">
        <v>5279</v>
      </c>
      <c r="D1612" t="s">
        <v>1673</v>
      </c>
      <c r="E1612" s="26" t="s">
        <v>5280</v>
      </c>
      <c r="F1612" s="6" t="s">
        <v>4677</v>
      </c>
      <c r="G1612" s="6" t="s">
        <v>5281</v>
      </c>
      <c r="H1612" s="28">
        <v>56</v>
      </c>
      <c r="I1612" s="4">
        <f t="shared" si="78"/>
        <v>0</v>
      </c>
      <c r="J1612" s="60">
        <f t="shared" si="79"/>
        <v>7.0000000000000007E-2</v>
      </c>
      <c r="K1612" s="49" t="str">
        <f t="shared" si="80"/>
        <v>Dentro del rango</v>
      </c>
      <c r="L1612" s="28">
        <v>1</v>
      </c>
      <c r="M1612" s="28">
        <v>1</v>
      </c>
      <c r="N1612" s="28">
        <v>1</v>
      </c>
      <c r="O1612" s="28">
        <v>1</v>
      </c>
      <c r="P1612" s="28">
        <v>0</v>
      </c>
      <c r="Q1612" s="28">
        <v>1</v>
      </c>
      <c r="R1612" s="28">
        <v>1</v>
      </c>
      <c r="S1612" s="28">
        <v>1</v>
      </c>
      <c r="T1612" s="28">
        <v>1</v>
      </c>
      <c r="U1612" s="28">
        <v>0</v>
      </c>
      <c r="V1612" s="30" t="s">
        <v>4851</v>
      </c>
      <c r="W1612"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612" s="67" t="str">
        <f>IF(cto1255AMCO3[[#This Row],[Calificacion]]=1,"Aprobado","Subsanar")</f>
        <v>Subsanar</v>
      </c>
    </row>
    <row r="1613" spans="1:24" customFormat="1" hidden="1">
      <c r="A1613">
        <v>1612</v>
      </c>
      <c r="B1613" t="s">
        <v>5282</v>
      </c>
      <c r="C1613" s="13" t="s">
        <v>5283</v>
      </c>
      <c r="D1613" t="s">
        <v>1673</v>
      </c>
      <c r="E1613" s="26" t="s">
        <v>5284</v>
      </c>
      <c r="F1613" s="6">
        <v>53</v>
      </c>
      <c r="G1613" s="6">
        <v>52.521878999999998</v>
      </c>
      <c r="H1613" s="29">
        <v>53</v>
      </c>
      <c r="I1613" s="4">
        <f t="shared" si="78"/>
        <v>0</v>
      </c>
      <c r="J1613" s="60">
        <f t="shared" si="79"/>
        <v>7.0000000000000007E-2</v>
      </c>
      <c r="K1613" s="49" t="str">
        <f t="shared" si="80"/>
        <v>Dentro del rango</v>
      </c>
      <c r="L1613" s="29">
        <v>1</v>
      </c>
      <c r="M1613" s="29">
        <v>1</v>
      </c>
      <c r="N1613" s="29">
        <v>1</v>
      </c>
      <c r="O1613" s="29">
        <v>1</v>
      </c>
      <c r="P1613" s="29">
        <v>0</v>
      </c>
      <c r="Q1613" s="29">
        <v>1</v>
      </c>
      <c r="R1613" s="29">
        <v>1</v>
      </c>
      <c r="S1613" s="29">
        <v>1</v>
      </c>
      <c r="T1613" s="29">
        <v>1</v>
      </c>
      <c r="U1613" s="29">
        <v>0</v>
      </c>
      <c r="V1613" s="31" t="s">
        <v>4851</v>
      </c>
      <c r="W1613"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613" s="67" t="str">
        <f>IF(cto1255AMCO3[[#This Row],[Calificacion]]=1,"Aprobado","Subsanar")</f>
        <v>Subsanar</v>
      </c>
    </row>
    <row r="1614" spans="1:24" customFormat="1" hidden="1">
      <c r="A1614">
        <v>1613</v>
      </c>
      <c r="B1614" t="s">
        <v>5285</v>
      </c>
      <c r="C1614" s="13" t="s">
        <v>5286</v>
      </c>
      <c r="D1614" t="s">
        <v>1673</v>
      </c>
      <c r="E1614" s="26" t="s">
        <v>5287</v>
      </c>
      <c r="F1614" s="6">
        <v>52</v>
      </c>
      <c r="G1614" s="6">
        <v>51.779327000000002</v>
      </c>
      <c r="H1614" s="28">
        <v>52</v>
      </c>
      <c r="I1614" s="4">
        <f t="shared" si="78"/>
        <v>0</v>
      </c>
      <c r="J1614" s="60">
        <f t="shared" si="79"/>
        <v>7.0000000000000007E-2</v>
      </c>
      <c r="K1614" s="49" t="str">
        <f t="shared" si="80"/>
        <v>Dentro del rango</v>
      </c>
      <c r="L1614" s="28">
        <v>1</v>
      </c>
      <c r="M1614" s="28">
        <v>1</v>
      </c>
      <c r="N1614" s="28">
        <v>1</v>
      </c>
      <c r="O1614" s="28">
        <v>1</v>
      </c>
      <c r="P1614" s="28">
        <v>0</v>
      </c>
      <c r="Q1614" s="28">
        <v>1</v>
      </c>
      <c r="R1614" s="28">
        <v>1</v>
      </c>
      <c r="S1614" s="28">
        <v>1</v>
      </c>
      <c r="T1614" s="28">
        <v>1</v>
      </c>
      <c r="U1614" s="28">
        <v>0</v>
      </c>
      <c r="V1614" s="30" t="s">
        <v>4851</v>
      </c>
      <c r="W1614"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614" s="67" t="str">
        <f>IF(cto1255AMCO3[[#This Row],[Calificacion]]=1,"Aprobado","Subsanar")</f>
        <v>Subsanar</v>
      </c>
    </row>
    <row r="1615" spans="1:24" customFormat="1" hidden="1">
      <c r="A1615">
        <v>1614</v>
      </c>
      <c r="B1615" t="s">
        <v>5288</v>
      </c>
      <c r="C1615" s="13" t="s">
        <v>5289</v>
      </c>
      <c r="D1615" t="s">
        <v>1673</v>
      </c>
      <c r="E1615" s="26" t="s">
        <v>5290</v>
      </c>
      <c r="F1615" s="6">
        <v>54</v>
      </c>
      <c r="G1615" s="6">
        <v>54.300243000000002</v>
      </c>
      <c r="H1615" s="29">
        <v>54</v>
      </c>
      <c r="I1615" s="4">
        <f t="shared" si="78"/>
        <v>0</v>
      </c>
      <c r="J1615" s="60">
        <f t="shared" si="79"/>
        <v>7.0000000000000007E-2</v>
      </c>
      <c r="K1615" s="49" t="str">
        <f t="shared" si="80"/>
        <v>Dentro del rango</v>
      </c>
      <c r="L1615" s="29">
        <v>1</v>
      </c>
      <c r="M1615" s="29">
        <v>1</v>
      </c>
      <c r="N1615" s="29">
        <v>1</v>
      </c>
      <c r="O1615" s="29">
        <v>1</v>
      </c>
      <c r="P1615" s="29">
        <v>0</v>
      </c>
      <c r="Q1615" s="29">
        <v>1</v>
      </c>
      <c r="R1615" s="29">
        <v>1</v>
      </c>
      <c r="S1615" s="29">
        <v>1</v>
      </c>
      <c r="T1615" s="29">
        <v>1</v>
      </c>
      <c r="U1615" s="29">
        <v>0</v>
      </c>
      <c r="V1615" s="31" t="s">
        <v>4851</v>
      </c>
      <c r="W1615"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615" s="67" t="str">
        <f>IF(cto1255AMCO3[[#This Row],[Calificacion]]=1,"Aprobado","Subsanar")</f>
        <v>Subsanar</v>
      </c>
    </row>
    <row r="1616" spans="1:24" customFormat="1" hidden="1">
      <c r="A1616">
        <v>1615</v>
      </c>
      <c r="B1616" t="s">
        <v>5291</v>
      </c>
      <c r="C1616" s="13" t="s">
        <v>5292</v>
      </c>
      <c r="D1616" t="s">
        <v>1673</v>
      </c>
      <c r="E1616" s="26" t="s">
        <v>5293</v>
      </c>
      <c r="F1616" s="6">
        <v>53</v>
      </c>
      <c r="G1616" s="6">
        <v>53.220094000000003</v>
      </c>
      <c r="H1616" s="28">
        <v>53</v>
      </c>
      <c r="I1616" s="4">
        <f t="shared" si="78"/>
        <v>0</v>
      </c>
      <c r="J1616" s="60">
        <f t="shared" si="79"/>
        <v>7.0000000000000007E-2</v>
      </c>
      <c r="K1616" s="49" t="str">
        <f t="shared" si="80"/>
        <v>Dentro del rango</v>
      </c>
      <c r="L1616" s="28">
        <v>1</v>
      </c>
      <c r="M1616" s="28">
        <v>1</v>
      </c>
      <c r="N1616" s="28">
        <v>1</v>
      </c>
      <c r="O1616" s="28">
        <v>1</v>
      </c>
      <c r="P1616" s="28">
        <v>0</v>
      </c>
      <c r="Q1616" s="28">
        <v>1</v>
      </c>
      <c r="R1616" s="28">
        <v>1</v>
      </c>
      <c r="S1616" s="28">
        <v>1</v>
      </c>
      <c r="T1616" s="28">
        <v>1</v>
      </c>
      <c r="U1616" s="28">
        <v>0</v>
      </c>
      <c r="V1616" s="30" t="s">
        <v>4851</v>
      </c>
      <c r="W1616"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616" s="67" t="str">
        <f>IF(cto1255AMCO3[[#This Row],[Calificacion]]=1,"Aprobado","Subsanar")</f>
        <v>Subsanar</v>
      </c>
    </row>
    <row r="1617" spans="1:24" customFormat="1" hidden="1">
      <c r="A1617">
        <v>1616</v>
      </c>
      <c r="B1617" t="s">
        <v>5294</v>
      </c>
      <c r="C1617" s="13" t="s">
        <v>5295</v>
      </c>
      <c r="D1617" t="s">
        <v>1673</v>
      </c>
      <c r="E1617" s="26" t="s">
        <v>5296</v>
      </c>
      <c r="F1617" s="6">
        <v>54</v>
      </c>
      <c r="G1617" s="6">
        <v>54.265433999999999</v>
      </c>
      <c r="H1617" s="29">
        <v>54</v>
      </c>
      <c r="I1617" s="4">
        <f t="shared" si="78"/>
        <v>0</v>
      </c>
      <c r="J1617" s="60">
        <f t="shared" si="79"/>
        <v>7.0000000000000007E-2</v>
      </c>
      <c r="K1617" s="49" t="str">
        <f t="shared" si="80"/>
        <v>Dentro del rango</v>
      </c>
      <c r="L1617" s="29">
        <v>1</v>
      </c>
      <c r="M1617" s="29">
        <v>1</v>
      </c>
      <c r="N1617" s="29">
        <v>1</v>
      </c>
      <c r="O1617" s="29">
        <v>1</v>
      </c>
      <c r="P1617" s="29">
        <v>0</v>
      </c>
      <c r="Q1617" s="29">
        <v>1</v>
      </c>
      <c r="R1617" s="29">
        <v>1</v>
      </c>
      <c r="S1617" s="29">
        <v>1</v>
      </c>
      <c r="T1617" s="29">
        <v>1</v>
      </c>
      <c r="U1617" s="29">
        <v>0</v>
      </c>
      <c r="V1617" s="31" t="s">
        <v>4851</v>
      </c>
      <c r="W1617"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617" s="67" t="str">
        <f>IF(cto1255AMCO3[[#This Row],[Calificacion]]=1,"Aprobado","Subsanar")</f>
        <v>Subsanar</v>
      </c>
    </row>
    <row r="1618" spans="1:24" customFormat="1" hidden="1">
      <c r="A1618">
        <v>1617</v>
      </c>
      <c r="B1618" s="21" t="s">
        <v>5297</v>
      </c>
      <c r="C1618" s="13" t="s">
        <v>5298</v>
      </c>
      <c r="D1618" t="s">
        <v>1680</v>
      </c>
      <c r="E1618" s="21" t="s">
        <v>5299</v>
      </c>
      <c r="F1618" s="20" t="s">
        <v>1714</v>
      </c>
      <c r="G1618" s="20" t="s">
        <v>5300</v>
      </c>
      <c r="H1618" s="53">
        <v>54</v>
      </c>
      <c r="I1618" s="22">
        <f t="shared" si="78"/>
        <v>0</v>
      </c>
      <c r="J1618" s="62">
        <f t="shared" si="79"/>
        <v>7.0000000000000007E-2</v>
      </c>
      <c r="K1618" s="53" t="str">
        <f t="shared" si="80"/>
        <v>Dentro del rango</v>
      </c>
      <c r="L1618" s="53">
        <v>1</v>
      </c>
      <c r="M1618" s="53">
        <v>1</v>
      </c>
      <c r="N1618" s="53">
        <v>1</v>
      </c>
      <c r="O1618" s="53">
        <v>1</v>
      </c>
      <c r="P1618" s="53">
        <v>0</v>
      </c>
      <c r="Q1618" s="53">
        <v>1</v>
      </c>
      <c r="R1618" s="53">
        <v>1</v>
      </c>
      <c r="S1618" s="53">
        <v>1</v>
      </c>
      <c r="T1618" s="53">
        <v>1</v>
      </c>
      <c r="U1618" s="53">
        <v>1</v>
      </c>
      <c r="V1618" s="69" t="s">
        <v>5301</v>
      </c>
      <c r="W1618"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18" s="67" t="str">
        <f>IF(cto1255AMCO3[[#This Row],[Calificacion]]=1,"Aprobado","Subsanar")</f>
        <v>Subsanar</v>
      </c>
    </row>
    <row r="1619" spans="1:24" customFormat="1" hidden="1">
      <c r="A1619">
        <v>1618</v>
      </c>
      <c r="B1619" s="21" t="s">
        <v>5302</v>
      </c>
      <c r="C1619" s="13" t="s">
        <v>5303</v>
      </c>
      <c r="D1619" t="s">
        <v>1680</v>
      </c>
      <c r="E1619" s="21" t="s">
        <v>5304</v>
      </c>
      <c r="F1619" s="20">
        <v>54</v>
      </c>
      <c r="G1619" s="20">
        <v>53.878884999999997</v>
      </c>
      <c r="H1619" s="53">
        <v>54</v>
      </c>
      <c r="I1619" s="22">
        <f t="shared" si="78"/>
        <v>0</v>
      </c>
      <c r="J1619" s="62">
        <f t="shared" si="79"/>
        <v>7.0000000000000007E-2</v>
      </c>
      <c r="K1619" s="53" t="str">
        <f t="shared" si="80"/>
        <v>Dentro del rango</v>
      </c>
      <c r="L1619" s="53">
        <v>1</v>
      </c>
      <c r="M1619" s="53">
        <v>1</v>
      </c>
      <c r="N1619" s="53">
        <v>1</v>
      </c>
      <c r="O1619" s="53">
        <v>1</v>
      </c>
      <c r="P1619" s="53">
        <v>0</v>
      </c>
      <c r="Q1619" s="53">
        <v>1</v>
      </c>
      <c r="R1619" s="53">
        <v>1</v>
      </c>
      <c r="S1619" s="53">
        <v>1</v>
      </c>
      <c r="T1619" s="53">
        <v>1</v>
      </c>
      <c r="U1619" s="53">
        <v>1</v>
      </c>
      <c r="V1619" s="69" t="s">
        <v>5301</v>
      </c>
      <c r="W1619"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19" s="67" t="str">
        <f>IF(cto1255AMCO3[[#This Row],[Calificacion]]=1,"Aprobado","Subsanar")</f>
        <v>Subsanar</v>
      </c>
    </row>
    <row r="1620" spans="1:24" customFormat="1" hidden="1">
      <c r="A1620">
        <v>1619</v>
      </c>
      <c r="B1620" s="21" t="s">
        <v>5305</v>
      </c>
      <c r="C1620" s="13" t="s">
        <v>5306</v>
      </c>
      <c r="D1620" t="s">
        <v>1680</v>
      </c>
      <c r="E1620" s="21" t="s">
        <v>5307</v>
      </c>
      <c r="F1620" s="20">
        <v>54</v>
      </c>
      <c r="G1620" s="20">
        <v>54.015971</v>
      </c>
      <c r="H1620" s="53">
        <v>54</v>
      </c>
      <c r="I1620" s="22">
        <f t="shared" si="78"/>
        <v>0</v>
      </c>
      <c r="J1620" s="62">
        <f t="shared" si="79"/>
        <v>7.0000000000000007E-2</v>
      </c>
      <c r="K1620" s="53" t="str">
        <f t="shared" si="80"/>
        <v>Dentro del rango</v>
      </c>
      <c r="L1620" s="53">
        <v>1</v>
      </c>
      <c r="M1620" s="53">
        <v>1</v>
      </c>
      <c r="N1620" s="53">
        <v>1</v>
      </c>
      <c r="O1620" s="53">
        <v>1</v>
      </c>
      <c r="P1620" s="53">
        <v>0</v>
      </c>
      <c r="Q1620" s="53">
        <v>1</v>
      </c>
      <c r="R1620" s="53">
        <v>1</v>
      </c>
      <c r="S1620" s="53">
        <v>1</v>
      </c>
      <c r="T1620" s="53">
        <v>1</v>
      </c>
      <c r="U1620" s="53">
        <v>1</v>
      </c>
      <c r="V1620" s="69" t="s">
        <v>5301</v>
      </c>
      <c r="W1620"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20" s="67" t="str">
        <f>IF(cto1255AMCO3[[#This Row],[Calificacion]]=1,"Aprobado","Subsanar")</f>
        <v>Subsanar</v>
      </c>
    </row>
    <row r="1621" spans="1:24" customFormat="1" hidden="1">
      <c r="A1621">
        <v>1620</v>
      </c>
      <c r="B1621" s="21" t="s">
        <v>5308</v>
      </c>
      <c r="C1621" s="13" t="s">
        <v>5309</v>
      </c>
      <c r="D1621" t="s">
        <v>1680</v>
      </c>
      <c r="E1621" s="21" t="s">
        <v>5310</v>
      </c>
      <c r="F1621" s="20">
        <v>55</v>
      </c>
      <c r="G1621" s="20">
        <v>55.020992999999997</v>
      </c>
      <c r="H1621" s="53">
        <v>55</v>
      </c>
      <c r="I1621" s="22">
        <f t="shared" si="78"/>
        <v>0</v>
      </c>
      <c r="J1621" s="62">
        <f t="shared" si="79"/>
        <v>7.0000000000000007E-2</v>
      </c>
      <c r="K1621" s="53" t="str">
        <f t="shared" si="80"/>
        <v>Dentro del rango</v>
      </c>
      <c r="L1621" s="53">
        <v>1</v>
      </c>
      <c r="M1621" s="53">
        <v>1</v>
      </c>
      <c r="N1621" s="53">
        <v>1</v>
      </c>
      <c r="O1621" s="53">
        <v>1</v>
      </c>
      <c r="P1621" s="53">
        <v>0</v>
      </c>
      <c r="Q1621" s="53">
        <v>1</v>
      </c>
      <c r="R1621" s="53">
        <v>1</v>
      </c>
      <c r="S1621" s="53">
        <v>1</v>
      </c>
      <c r="T1621" s="53">
        <v>1</v>
      </c>
      <c r="U1621" s="53">
        <v>1</v>
      </c>
      <c r="V1621" s="69" t="s">
        <v>5301</v>
      </c>
      <c r="W1621"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21" s="67" t="str">
        <f>IF(cto1255AMCO3[[#This Row],[Calificacion]]=1,"Aprobado","Subsanar")</f>
        <v>Subsanar</v>
      </c>
    </row>
    <row r="1622" spans="1:24" customFormat="1" hidden="1">
      <c r="A1622">
        <v>1621</v>
      </c>
      <c r="B1622" s="21" t="s">
        <v>5311</v>
      </c>
      <c r="C1622" s="13" t="s">
        <v>5312</v>
      </c>
      <c r="D1622" t="s">
        <v>1680</v>
      </c>
      <c r="E1622" s="21" t="s">
        <v>5313</v>
      </c>
      <c r="F1622" s="20">
        <v>55</v>
      </c>
      <c r="G1622" s="20">
        <v>54.755761</v>
      </c>
      <c r="H1622" s="53">
        <v>55</v>
      </c>
      <c r="I1622" s="22">
        <f t="shared" si="78"/>
        <v>0</v>
      </c>
      <c r="J1622" s="62">
        <f t="shared" si="79"/>
        <v>7.0000000000000007E-2</v>
      </c>
      <c r="K1622" s="53" t="str">
        <f t="shared" si="80"/>
        <v>Dentro del rango</v>
      </c>
      <c r="L1622" s="53">
        <v>1</v>
      </c>
      <c r="M1622" s="53">
        <v>1</v>
      </c>
      <c r="N1622" s="53">
        <v>1</v>
      </c>
      <c r="O1622" s="53">
        <v>1</v>
      </c>
      <c r="P1622" s="53">
        <v>0</v>
      </c>
      <c r="Q1622" s="53">
        <v>1</v>
      </c>
      <c r="R1622" s="53">
        <v>1</v>
      </c>
      <c r="S1622" s="53">
        <v>1</v>
      </c>
      <c r="T1622" s="53">
        <v>1</v>
      </c>
      <c r="U1622" s="53">
        <v>1</v>
      </c>
      <c r="V1622" s="69" t="s">
        <v>5301</v>
      </c>
      <c r="W1622"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22" s="67" t="str">
        <f>IF(cto1255AMCO3[[#This Row],[Calificacion]]=1,"Aprobado","Subsanar")</f>
        <v>Subsanar</v>
      </c>
    </row>
    <row r="1623" spans="1:24" customFormat="1" hidden="1">
      <c r="A1623">
        <v>1622</v>
      </c>
      <c r="B1623" s="21" t="s">
        <v>5314</v>
      </c>
      <c r="C1623" s="13" t="s">
        <v>5315</v>
      </c>
      <c r="D1623" t="s">
        <v>1680</v>
      </c>
      <c r="E1623" s="21" t="s">
        <v>5316</v>
      </c>
      <c r="F1623" s="20">
        <v>54</v>
      </c>
      <c r="G1623" s="20">
        <v>54.127307000000002</v>
      </c>
      <c r="H1623" s="53">
        <v>54</v>
      </c>
      <c r="I1623" s="22">
        <f t="shared" si="78"/>
        <v>0</v>
      </c>
      <c r="J1623" s="62">
        <f t="shared" si="79"/>
        <v>7.0000000000000007E-2</v>
      </c>
      <c r="K1623" s="53" t="str">
        <f t="shared" si="80"/>
        <v>Dentro del rango</v>
      </c>
      <c r="L1623" s="53">
        <v>1</v>
      </c>
      <c r="M1623" s="53">
        <v>1</v>
      </c>
      <c r="N1623" s="53">
        <v>1</v>
      </c>
      <c r="O1623" s="53">
        <v>1</v>
      </c>
      <c r="P1623" s="53">
        <v>0</v>
      </c>
      <c r="Q1623" s="53">
        <v>1</v>
      </c>
      <c r="R1623" s="53">
        <v>1</v>
      </c>
      <c r="S1623" s="53">
        <v>1</v>
      </c>
      <c r="T1623" s="53">
        <v>1</v>
      </c>
      <c r="U1623" s="53">
        <v>1</v>
      </c>
      <c r="V1623" s="69" t="s">
        <v>5301</v>
      </c>
      <c r="W1623"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23" s="67" t="str">
        <f>IF(cto1255AMCO3[[#This Row],[Calificacion]]=1,"Aprobado","Subsanar")</f>
        <v>Subsanar</v>
      </c>
    </row>
    <row r="1624" spans="1:24" customFormat="1" hidden="1">
      <c r="A1624">
        <v>1623</v>
      </c>
      <c r="B1624" s="21" t="s">
        <v>5317</v>
      </c>
      <c r="C1624" s="13" t="s">
        <v>5318</v>
      </c>
      <c r="D1624" t="s">
        <v>1680</v>
      </c>
      <c r="E1624" s="21" t="s">
        <v>5319</v>
      </c>
      <c r="F1624" s="20" t="s">
        <v>5033</v>
      </c>
      <c r="G1624" s="20" t="s">
        <v>5320</v>
      </c>
      <c r="H1624" s="53">
        <v>53</v>
      </c>
      <c r="I1624" s="22">
        <f t="shared" si="78"/>
        <v>0</v>
      </c>
      <c r="J1624" s="62">
        <f t="shared" si="79"/>
        <v>7.0000000000000007E-2</v>
      </c>
      <c r="K1624" s="53" t="str">
        <f t="shared" si="80"/>
        <v>Dentro del rango</v>
      </c>
      <c r="L1624" s="53">
        <v>1</v>
      </c>
      <c r="M1624" s="53">
        <v>1</v>
      </c>
      <c r="N1624" s="53">
        <v>1</v>
      </c>
      <c r="O1624" s="53">
        <v>1</v>
      </c>
      <c r="P1624" s="53">
        <v>0</v>
      </c>
      <c r="Q1624" s="53">
        <v>1</v>
      </c>
      <c r="R1624" s="53">
        <v>1</v>
      </c>
      <c r="S1624" s="53">
        <v>1</v>
      </c>
      <c r="T1624" s="53">
        <v>1</v>
      </c>
      <c r="U1624" s="53">
        <v>1</v>
      </c>
      <c r="V1624" s="69" t="s">
        <v>5301</v>
      </c>
      <c r="W1624"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24" s="67" t="str">
        <f>IF(cto1255AMCO3[[#This Row],[Calificacion]]=1,"Aprobado","Subsanar")</f>
        <v>Subsanar</v>
      </c>
    </row>
    <row r="1625" spans="1:24" customFormat="1" hidden="1">
      <c r="A1625">
        <v>1624</v>
      </c>
      <c r="B1625" s="21" t="s">
        <v>5321</v>
      </c>
      <c r="C1625" s="13" t="s">
        <v>5322</v>
      </c>
      <c r="D1625" t="s">
        <v>1680</v>
      </c>
      <c r="E1625" s="21" t="s">
        <v>5323</v>
      </c>
      <c r="F1625" s="20">
        <v>56</v>
      </c>
      <c r="G1625" s="20">
        <v>56.297694999999997</v>
      </c>
      <c r="H1625" s="53">
        <v>56</v>
      </c>
      <c r="I1625" s="22">
        <f t="shared" si="78"/>
        <v>0</v>
      </c>
      <c r="J1625" s="62">
        <f t="shared" si="79"/>
        <v>7.0000000000000007E-2</v>
      </c>
      <c r="K1625" s="53" t="str">
        <f t="shared" si="80"/>
        <v>Dentro del rango</v>
      </c>
      <c r="L1625" s="53">
        <v>1</v>
      </c>
      <c r="M1625" s="53">
        <v>1</v>
      </c>
      <c r="N1625" s="53">
        <v>1</v>
      </c>
      <c r="O1625" s="53">
        <v>1</v>
      </c>
      <c r="P1625" s="53">
        <v>0</v>
      </c>
      <c r="Q1625" s="53">
        <v>1</v>
      </c>
      <c r="R1625" s="53">
        <v>1</v>
      </c>
      <c r="S1625" s="53">
        <v>1</v>
      </c>
      <c r="T1625" s="53">
        <v>1</v>
      </c>
      <c r="U1625" s="53">
        <v>1</v>
      </c>
      <c r="V1625" s="69" t="s">
        <v>5301</v>
      </c>
      <c r="W1625"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25" s="67" t="str">
        <f>IF(cto1255AMCO3[[#This Row],[Calificacion]]=1,"Aprobado","Subsanar")</f>
        <v>Subsanar</v>
      </c>
    </row>
    <row r="1626" spans="1:24" customFormat="1" hidden="1">
      <c r="A1626">
        <v>1625</v>
      </c>
      <c r="B1626" s="21" t="s">
        <v>5324</v>
      </c>
      <c r="C1626" s="13" t="s">
        <v>5325</v>
      </c>
      <c r="D1626" t="s">
        <v>1680</v>
      </c>
      <c r="E1626" s="21" t="s">
        <v>5326</v>
      </c>
      <c r="F1626" s="20">
        <v>55</v>
      </c>
      <c r="G1626" s="20">
        <v>54.522035000000002</v>
      </c>
      <c r="H1626" s="20">
        <v>55</v>
      </c>
      <c r="I1626" s="22">
        <f t="shared" si="78"/>
        <v>0</v>
      </c>
      <c r="J1626" s="62">
        <f t="shared" si="79"/>
        <v>7.0000000000000007E-2</v>
      </c>
      <c r="K1626" s="53" t="str">
        <f t="shared" si="80"/>
        <v>Dentro del rango</v>
      </c>
      <c r="L1626" s="53">
        <v>1</v>
      </c>
      <c r="M1626" s="53">
        <v>1</v>
      </c>
      <c r="N1626" s="53">
        <v>1</v>
      </c>
      <c r="O1626" s="53">
        <v>1</v>
      </c>
      <c r="P1626" s="53">
        <v>0</v>
      </c>
      <c r="Q1626" s="53">
        <v>1</v>
      </c>
      <c r="R1626" s="53">
        <v>1</v>
      </c>
      <c r="S1626" s="53">
        <v>1</v>
      </c>
      <c r="T1626" s="53">
        <v>1</v>
      </c>
      <c r="U1626" s="53">
        <v>1</v>
      </c>
      <c r="V1626" s="69" t="s">
        <v>5301</v>
      </c>
      <c r="W1626"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26" s="67" t="str">
        <f>IF(cto1255AMCO3[[#This Row],[Calificacion]]=1,"Aprobado","Subsanar")</f>
        <v>Subsanar</v>
      </c>
    </row>
    <row r="1627" spans="1:24" customFormat="1" hidden="1">
      <c r="A1627">
        <v>1626</v>
      </c>
      <c r="B1627" s="21" t="s">
        <v>5327</v>
      </c>
      <c r="C1627" s="13" t="s">
        <v>5328</v>
      </c>
      <c r="D1627" t="s">
        <v>1680</v>
      </c>
      <c r="E1627" s="21" t="s">
        <v>5329</v>
      </c>
      <c r="F1627" s="20">
        <v>54</v>
      </c>
      <c r="G1627" s="20">
        <v>54.333962999999997</v>
      </c>
      <c r="H1627" s="20">
        <v>54</v>
      </c>
      <c r="I1627" s="22">
        <f t="shared" si="78"/>
        <v>0</v>
      </c>
      <c r="J1627" s="62">
        <f t="shared" si="79"/>
        <v>7.0000000000000007E-2</v>
      </c>
      <c r="K1627" s="53" t="str">
        <f t="shared" si="80"/>
        <v>Dentro del rango</v>
      </c>
      <c r="L1627" s="53">
        <v>1</v>
      </c>
      <c r="M1627" s="53">
        <v>1</v>
      </c>
      <c r="N1627" s="53">
        <v>1</v>
      </c>
      <c r="O1627" s="53">
        <v>1</v>
      </c>
      <c r="P1627" s="53">
        <v>0</v>
      </c>
      <c r="Q1627" s="53">
        <v>1</v>
      </c>
      <c r="R1627" s="53">
        <v>1</v>
      </c>
      <c r="S1627" s="53">
        <v>1</v>
      </c>
      <c r="T1627" s="53">
        <v>1</v>
      </c>
      <c r="U1627" s="53">
        <v>1</v>
      </c>
      <c r="V1627" s="69" t="s">
        <v>5301</v>
      </c>
      <c r="W1627"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27" s="67" t="str">
        <f>IF(cto1255AMCO3[[#This Row],[Calificacion]]=1,"Aprobado","Subsanar")</f>
        <v>Subsanar</v>
      </c>
    </row>
    <row r="1628" spans="1:24" customFormat="1" hidden="1">
      <c r="A1628">
        <v>1627</v>
      </c>
      <c r="B1628" s="21" t="s">
        <v>5330</v>
      </c>
      <c r="C1628" s="13" t="s">
        <v>5331</v>
      </c>
      <c r="D1628" t="s">
        <v>1680</v>
      </c>
      <c r="E1628" s="21" t="s">
        <v>5332</v>
      </c>
      <c r="F1628" s="20">
        <v>53</v>
      </c>
      <c r="G1628" s="20">
        <v>53.288510000000002</v>
      </c>
      <c r="H1628" s="20">
        <v>53</v>
      </c>
      <c r="I1628" s="22">
        <f t="shared" si="78"/>
        <v>0</v>
      </c>
      <c r="J1628" s="62">
        <f t="shared" si="79"/>
        <v>7.0000000000000007E-2</v>
      </c>
      <c r="K1628" s="53" t="str">
        <f t="shared" si="80"/>
        <v>Dentro del rango</v>
      </c>
      <c r="L1628" s="53">
        <v>1</v>
      </c>
      <c r="M1628" s="53">
        <v>1</v>
      </c>
      <c r="N1628" s="53">
        <v>1</v>
      </c>
      <c r="O1628" s="53">
        <v>1</v>
      </c>
      <c r="P1628" s="53">
        <v>0</v>
      </c>
      <c r="Q1628" s="53">
        <v>1</v>
      </c>
      <c r="R1628" s="53">
        <v>1</v>
      </c>
      <c r="S1628" s="53">
        <v>1</v>
      </c>
      <c r="T1628" s="53">
        <v>1</v>
      </c>
      <c r="U1628" s="53">
        <v>1</v>
      </c>
      <c r="V1628" s="69" t="s">
        <v>5301</v>
      </c>
      <c r="W1628"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28" s="67" t="str">
        <f>IF(cto1255AMCO3[[#This Row],[Calificacion]]=1,"Aprobado","Subsanar")</f>
        <v>Subsanar</v>
      </c>
    </row>
    <row r="1629" spans="1:24" customFormat="1" hidden="1">
      <c r="A1629">
        <v>1628</v>
      </c>
      <c r="B1629" s="21" t="s">
        <v>5333</v>
      </c>
      <c r="C1629" s="13" t="s">
        <v>5334</v>
      </c>
      <c r="D1629" t="s">
        <v>1680</v>
      </c>
      <c r="E1629" s="21" t="s">
        <v>5335</v>
      </c>
      <c r="F1629" s="20" t="s">
        <v>5033</v>
      </c>
      <c r="G1629" s="20" t="s">
        <v>5336</v>
      </c>
      <c r="H1629" s="20">
        <v>53</v>
      </c>
      <c r="I1629" s="22">
        <f t="shared" si="78"/>
        <v>0</v>
      </c>
      <c r="J1629" s="62">
        <f t="shared" si="79"/>
        <v>7.0000000000000007E-2</v>
      </c>
      <c r="K1629" s="53" t="str">
        <f t="shared" si="80"/>
        <v>Dentro del rango</v>
      </c>
      <c r="L1629" s="53">
        <v>1</v>
      </c>
      <c r="M1629" s="53">
        <v>1</v>
      </c>
      <c r="N1629" s="53">
        <v>1</v>
      </c>
      <c r="O1629" s="53">
        <v>1</v>
      </c>
      <c r="P1629" s="53">
        <v>0</v>
      </c>
      <c r="Q1629" s="53">
        <v>1</v>
      </c>
      <c r="R1629" s="53">
        <v>1</v>
      </c>
      <c r="S1629" s="53">
        <v>1</v>
      </c>
      <c r="T1629" s="53">
        <v>1</v>
      </c>
      <c r="U1629" s="53">
        <v>1</v>
      </c>
      <c r="V1629" s="69" t="s">
        <v>5301</v>
      </c>
      <c r="W1629"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29" s="67" t="str">
        <f>IF(cto1255AMCO3[[#This Row],[Calificacion]]=1,"Aprobado","Subsanar")</f>
        <v>Subsanar</v>
      </c>
    </row>
    <row r="1630" spans="1:24" customFormat="1" hidden="1">
      <c r="A1630">
        <v>1629</v>
      </c>
      <c r="B1630" s="21" t="s">
        <v>5337</v>
      </c>
      <c r="C1630" s="13" t="s">
        <v>5338</v>
      </c>
      <c r="D1630" t="s">
        <v>1680</v>
      </c>
      <c r="E1630" s="21" t="s">
        <v>5339</v>
      </c>
      <c r="F1630" s="20" t="s">
        <v>4677</v>
      </c>
      <c r="G1630" s="20" t="s">
        <v>5340</v>
      </c>
      <c r="H1630" s="20">
        <v>56</v>
      </c>
      <c r="I1630" s="22">
        <f t="shared" si="78"/>
        <v>0</v>
      </c>
      <c r="J1630" s="62">
        <f t="shared" si="79"/>
        <v>7.0000000000000007E-2</v>
      </c>
      <c r="K1630" s="53" t="str">
        <f t="shared" si="80"/>
        <v>Dentro del rango</v>
      </c>
      <c r="L1630" s="53">
        <v>1</v>
      </c>
      <c r="M1630" s="53">
        <v>1</v>
      </c>
      <c r="N1630" s="53">
        <v>1</v>
      </c>
      <c r="O1630" s="53">
        <v>1</v>
      </c>
      <c r="P1630" s="53">
        <v>0</v>
      </c>
      <c r="Q1630" s="53">
        <v>1</v>
      </c>
      <c r="R1630" s="53">
        <v>1</v>
      </c>
      <c r="S1630" s="53">
        <v>1</v>
      </c>
      <c r="T1630" s="53">
        <v>1</v>
      </c>
      <c r="U1630" s="53">
        <v>1</v>
      </c>
      <c r="V1630" s="69" t="s">
        <v>5301</v>
      </c>
      <c r="W1630"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30" s="67" t="str">
        <f>IF(cto1255AMCO3[[#This Row],[Calificacion]]=1,"Aprobado","Subsanar")</f>
        <v>Subsanar</v>
      </c>
    </row>
    <row r="1631" spans="1:24" customFormat="1" hidden="1">
      <c r="A1631">
        <v>1630</v>
      </c>
      <c r="B1631" s="21" t="s">
        <v>5341</v>
      </c>
      <c r="C1631" s="13" t="s">
        <v>5342</v>
      </c>
      <c r="D1631" t="s">
        <v>1680</v>
      </c>
      <c r="E1631" s="21" t="s">
        <v>5343</v>
      </c>
      <c r="F1631" s="20" t="s">
        <v>1831</v>
      </c>
      <c r="G1631" s="20" t="s">
        <v>5344</v>
      </c>
      <c r="H1631" s="20">
        <v>58</v>
      </c>
      <c r="I1631" s="22">
        <f t="shared" si="78"/>
        <v>0</v>
      </c>
      <c r="J1631" s="62">
        <f t="shared" si="79"/>
        <v>7.0000000000000007E-2</v>
      </c>
      <c r="K1631" s="53" t="str">
        <f t="shared" si="80"/>
        <v>Dentro del rango</v>
      </c>
      <c r="L1631" s="53">
        <v>1</v>
      </c>
      <c r="M1631" s="53">
        <v>1</v>
      </c>
      <c r="N1631" s="53">
        <v>1</v>
      </c>
      <c r="O1631" s="53">
        <v>1</v>
      </c>
      <c r="P1631" s="53">
        <v>0</v>
      </c>
      <c r="Q1631" s="53">
        <v>1</v>
      </c>
      <c r="R1631" s="53">
        <v>1</v>
      </c>
      <c r="S1631" s="53">
        <v>1</v>
      </c>
      <c r="T1631" s="53">
        <v>1</v>
      </c>
      <c r="U1631" s="53">
        <v>1</v>
      </c>
      <c r="V1631" s="69" t="s">
        <v>5301</v>
      </c>
      <c r="W1631"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31" s="67" t="str">
        <f>IF(cto1255AMCO3[[#This Row],[Calificacion]]=1,"Aprobado","Subsanar")</f>
        <v>Subsanar</v>
      </c>
    </row>
    <row r="1632" spans="1:24" customFormat="1" hidden="1">
      <c r="A1632">
        <v>1631</v>
      </c>
      <c r="B1632" s="21" t="s">
        <v>5345</v>
      </c>
      <c r="C1632" s="13" t="s">
        <v>5346</v>
      </c>
      <c r="D1632" t="s">
        <v>1680</v>
      </c>
      <c r="E1632" s="21" t="s">
        <v>5347</v>
      </c>
      <c r="F1632" s="20">
        <v>56</v>
      </c>
      <c r="G1632" s="20">
        <v>55.968381999999998</v>
      </c>
      <c r="H1632" s="20">
        <v>56</v>
      </c>
      <c r="I1632" s="22">
        <f t="shared" si="78"/>
        <v>0</v>
      </c>
      <c r="J1632" s="62">
        <f t="shared" si="79"/>
        <v>7.0000000000000007E-2</v>
      </c>
      <c r="K1632" s="53" t="str">
        <f t="shared" si="80"/>
        <v>Dentro del rango</v>
      </c>
      <c r="L1632" s="53">
        <v>1</v>
      </c>
      <c r="M1632" s="53">
        <v>1</v>
      </c>
      <c r="N1632" s="53">
        <v>1</v>
      </c>
      <c r="O1632" s="53">
        <v>1</v>
      </c>
      <c r="P1632" s="53">
        <v>0</v>
      </c>
      <c r="Q1632" s="53">
        <v>1</v>
      </c>
      <c r="R1632" s="53">
        <v>1</v>
      </c>
      <c r="S1632" s="53">
        <v>1</v>
      </c>
      <c r="T1632" s="53">
        <v>1</v>
      </c>
      <c r="U1632" s="53">
        <v>1</v>
      </c>
      <c r="V1632" s="69" t="s">
        <v>5301</v>
      </c>
      <c r="W1632"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32" s="67" t="str">
        <f>IF(cto1255AMCO3[[#This Row],[Calificacion]]=1,"Aprobado","Subsanar")</f>
        <v>Subsanar</v>
      </c>
    </row>
    <row r="1633" spans="1:24" customFormat="1" hidden="1">
      <c r="A1633">
        <v>1632</v>
      </c>
      <c r="B1633" s="21" t="s">
        <v>5348</v>
      </c>
      <c r="C1633" s="13" t="s">
        <v>5349</v>
      </c>
      <c r="D1633" t="s">
        <v>1680</v>
      </c>
      <c r="E1633" s="21" t="s">
        <v>5350</v>
      </c>
      <c r="F1633" s="20">
        <v>56</v>
      </c>
      <c r="G1633" s="20">
        <v>56.142709000000004</v>
      </c>
      <c r="H1633" s="20">
        <v>56</v>
      </c>
      <c r="I1633" s="22">
        <f t="shared" si="78"/>
        <v>0</v>
      </c>
      <c r="J1633" s="62">
        <f t="shared" si="79"/>
        <v>7.0000000000000007E-2</v>
      </c>
      <c r="K1633" s="53" t="str">
        <f t="shared" si="80"/>
        <v>Dentro del rango</v>
      </c>
      <c r="L1633" s="53">
        <v>1</v>
      </c>
      <c r="M1633" s="53">
        <v>1</v>
      </c>
      <c r="N1633" s="53">
        <v>1</v>
      </c>
      <c r="O1633" s="53">
        <v>1</v>
      </c>
      <c r="P1633" s="53">
        <v>0</v>
      </c>
      <c r="Q1633" s="53">
        <v>1</v>
      </c>
      <c r="R1633" s="53">
        <v>1</v>
      </c>
      <c r="S1633" s="53">
        <v>1</v>
      </c>
      <c r="T1633" s="53">
        <v>1</v>
      </c>
      <c r="U1633" s="53">
        <v>1</v>
      </c>
      <c r="V1633" s="69" t="s">
        <v>5301</v>
      </c>
      <c r="W1633"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33" s="67" t="str">
        <f>IF(cto1255AMCO3[[#This Row],[Calificacion]]=1,"Aprobado","Subsanar")</f>
        <v>Subsanar</v>
      </c>
    </row>
    <row r="1634" spans="1:24" customFormat="1" hidden="1">
      <c r="A1634">
        <v>1633</v>
      </c>
      <c r="B1634" s="21" t="s">
        <v>5351</v>
      </c>
      <c r="C1634" s="13" t="s">
        <v>5352</v>
      </c>
      <c r="D1634" t="s">
        <v>1680</v>
      </c>
      <c r="E1634" s="21" t="s">
        <v>5353</v>
      </c>
      <c r="F1634" s="20" t="s">
        <v>1706</v>
      </c>
      <c r="G1634" s="20" t="s">
        <v>5354</v>
      </c>
      <c r="H1634" s="20">
        <v>55</v>
      </c>
      <c r="I1634" s="22">
        <f t="shared" si="78"/>
        <v>0</v>
      </c>
      <c r="J1634" s="62">
        <f t="shared" si="79"/>
        <v>7.0000000000000007E-2</v>
      </c>
      <c r="K1634" s="53" t="str">
        <f t="shared" si="80"/>
        <v>Dentro del rango</v>
      </c>
      <c r="L1634" s="53">
        <v>1</v>
      </c>
      <c r="M1634" s="53">
        <v>1</v>
      </c>
      <c r="N1634" s="53">
        <v>1</v>
      </c>
      <c r="O1634" s="53">
        <v>1</v>
      </c>
      <c r="P1634" s="53">
        <v>0</v>
      </c>
      <c r="Q1634" s="53">
        <v>1</v>
      </c>
      <c r="R1634" s="53">
        <v>1</v>
      </c>
      <c r="S1634" s="53">
        <v>1</v>
      </c>
      <c r="T1634" s="53">
        <v>1</v>
      </c>
      <c r="U1634" s="53">
        <v>1</v>
      </c>
      <c r="V1634" s="69" t="s">
        <v>5301</v>
      </c>
      <c r="W1634"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34" s="67" t="str">
        <f>IF(cto1255AMCO3[[#This Row],[Calificacion]]=1,"Aprobado","Subsanar")</f>
        <v>Subsanar</v>
      </c>
    </row>
    <row r="1635" spans="1:24" customFormat="1" hidden="1">
      <c r="A1635">
        <v>1634</v>
      </c>
      <c r="B1635" s="21" t="s">
        <v>5355</v>
      </c>
      <c r="C1635" s="13" t="s">
        <v>5356</v>
      </c>
      <c r="D1635" t="s">
        <v>1680</v>
      </c>
      <c r="E1635" s="21" t="s">
        <v>5357</v>
      </c>
      <c r="F1635" s="20">
        <v>56</v>
      </c>
      <c r="G1635" s="20">
        <v>55.982613999999998</v>
      </c>
      <c r="H1635" s="20">
        <v>56</v>
      </c>
      <c r="I1635" s="22">
        <f t="shared" si="78"/>
        <v>0</v>
      </c>
      <c r="J1635" s="62">
        <f t="shared" si="79"/>
        <v>7.0000000000000007E-2</v>
      </c>
      <c r="K1635" s="53" t="str">
        <f t="shared" si="80"/>
        <v>Dentro del rango</v>
      </c>
      <c r="L1635" s="53">
        <v>1</v>
      </c>
      <c r="M1635" s="53">
        <v>1</v>
      </c>
      <c r="N1635" s="53">
        <v>1</v>
      </c>
      <c r="O1635" s="53">
        <v>1</v>
      </c>
      <c r="P1635" s="53">
        <v>0</v>
      </c>
      <c r="Q1635" s="53">
        <v>1</v>
      </c>
      <c r="R1635" s="53">
        <v>1</v>
      </c>
      <c r="S1635" s="53">
        <v>1</v>
      </c>
      <c r="T1635" s="53">
        <v>1</v>
      </c>
      <c r="U1635" s="53">
        <v>1</v>
      </c>
      <c r="V1635" s="69" t="s">
        <v>5301</v>
      </c>
      <c r="W1635"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35" s="67" t="str">
        <f>IF(cto1255AMCO3[[#This Row],[Calificacion]]=1,"Aprobado","Subsanar")</f>
        <v>Subsanar</v>
      </c>
    </row>
    <row r="1636" spans="1:24" customFormat="1" hidden="1">
      <c r="A1636">
        <v>1635</v>
      </c>
      <c r="B1636" s="21" t="s">
        <v>5358</v>
      </c>
      <c r="C1636" s="13" t="s">
        <v>5359</v>
      </c>
      <c r="D1636" t="s">
        <v>1680</v>
      </c>
      <c r="E1636" s="21" t="s">
        <v>5360</v>
      </c>
      <c r="F1636" s="20" t="s">
        <v>1934</v>
      </c>
      <c r="G1636" s="20" t="s">
        <v>5361</v>
      </c>
      <c r="H1636" s="20">
        <v>57</v>
      </c>
      <c r="I1636" s="22">
        <f t="shared" si="78"/>
        <v>0</v>
      </c>
      <c r="J1636" s="62">
        <f t="shared" si="79"/>
        <v>7.0000000000000007E-2</v>
      </c>
      <c r="K1636" s="53" t="str">
        <f t="shared" si="80"/>
        <v>Dentro del rango</v>
      </c>
      <c r="L1636" s="53">
        <v>1</v>
      </c>
      <c r="M1636" s="53">
        <v>1</v>
      </c>
      <c r="N1636" s="53">
        <v>1</v>
      </c>
      <c r="O1636" s="53">
        <v>1</v>
      </c>
      <c r="P1636" s="53">
        <v>0</v>
      </c>
      <c r="Q1636" s="53">
        <v>1</v>
      </c>
      <c r="R1636" s="53">
        <v>1</v>
      </c>
      <c r="S1636" s="53">
        <v>1</v>
      </c>
      <c r="T1636" s="53">
        <v>1</v>
      </c>
      <c r="U1636" s="53">
        <v>1</v>
      </c>
      <c r="V1636" s="69" t="s">
        <v>5301</v>
      </c>
      <c r="W1636"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36" s="67" t="str">
        <f>IF(cto1255AMCO3[[#This Row],[Calificacion]]=1,"Aprobado","Subsanar")</f>
        <v>Subsanar</v>
      </c>
    </row>
    <row r="1637" spans="1:24" customFormat="1" hidden="1">
      <c r="A1637">
        <v>1636</v>
      </c>
      <c r="B1637" s="21" t="s">
        <v>5362</v>
      </c>
      <c r="C1637" s="13" t="s">
        <v>5363</v>
      </c>
      <c r="D1637" t="s">
        <v>1680</v>
      </c>
      <c r="E1637" s="21" t="s">
        <v>5364</v>
      </c>
      <c r="F1637" s="20">
        <v>54</v>
      </c>
      <c r="G1637" s="20">
        <v>54.055315999999998</v>
      </c>
      <c r="H1637" s="20">
        <v>54</v>
      </c>
      <c r="I1637" s="22">
        <f t="shared" si="78"/>
        <v>0</v>
      </c>
      <c r="J1637" s="62">
        <f t="shared" si="79"/>
        <v>7.0000000000000007E-2</v>
      </c>
      <c r="K1637" s="53" t="str">
        <f t="shared" si="80"/>
        <v>Dentro del rango</v>
      </c>
      <c r="L1637" s="53">
        <v>1</v>
      </c>
      <c r="M1637" s="53">
        <v>1</v>
      </c>
      <c r="N1637" s="53">
        <v>1</v>
      </c>
      <c r="O1637" s="53">
        <v>1</v>
      </c>
      <c r="P1637" s="53">
        <v>0</v>
      </c>
      <c r="Q1637" s="53">
        <v>1</v>
      </c>
      <c r="R1637" s="53">
        <v>1</v>
      </c>
      <c r="S1637" s="53">
        <v>1</v>
      </c>
      <c r="T1637" s="53">
        <v>1</v>
      </c>
      <c r="U1637" s="53">
        <v>1</v>
      </c>
      <c r="V1637" s="69" t="s">
        <v>5301</v>
      </c>
      <c r="W1637"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37" s="67" t="str">
        <f>IF(cto1255AMCO3[[#This Row],[Calificacion]]=1,"Aprobado","Subsanar")</f>
        <v>Subsanar</v>
      </c>
    </row>
    <row r="1638" spans="1:24" customFormat="1" hidden="1">
      <c r="A1638">
        <v>1637</v>
      </c>
      <c r="B1638" s="21" t="s">
        <v>5365</v>
      </c>
      <c r="C1638" s="13" t="s">
        <v>5366</v>
      </c>
      <c r="D1638" t="s">
        <v>1680</v>
      </c>
      <c r="E1638" s="21" t="s">
        <v>5367</v>
      </c>
      <c r="F1638" s="20">
        <v>56</v>
      </c>
      <c r="G1638" s="20">
        <v>56.388851000000003</v>
      </c>
      <c r="H1638" s="20">
        <v>56</v>
      </c>
      <c r="I1638" s="22">
        <f t="shared" si="78"/>
        <v>0</v>
      </c>
      <c r="J1638" s="62">
        <f t="shared" si="79"/>
        <v>7.0000000000000007E-2</v>
      </c>
      <c r="K1638" s="53" t="str">
        <f t="shared" si="80"/>
        <v>Dentro del rango</v>
      </c>
      <c r="L1638" s="53">
        <v>1</v>
      </c>
      <c r="M1638" s="53">
        <v>1</v>
      </c>
      <c r="N1638" s="53">
        <v>1</v>
      </c>
      <c r="O1638" s="53">
        <v>1</v>
      </c>
      <c r="P1638" s="53">
        <v>0</v>
      </c>
      <c r="Q1638" s="53">
        <v>1</v>
      </c>
      <c r="R1638" s="53">
        <v>1</v>
      </c>
      <c r="S1638" s="53">
        <v>1</v>
      </c>
      <c r="T1638" s="53">
        <v>1</v>
      </c>
      <c r="U1638" s="53">
        <v>1</v>
      </c>
      <c r="V1638" s="69" t="s">
        <v>5301</v>
      </c>
      <c r="W1638"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38" s="67" t="str">
        <f>IF(cto1255AMCO3[[#This Row],[Calificacion]]=1,"Aprobado","Subsanar")</f>
        <v>Subsanar</v>
      </c>
    </row>
    <row r="1639" spans="1:24" customFormat="1" hidden="1">
      <c r="A1639">
        <v>1638</v>
      </c>
      <c r="B1639" s="21" t="s">
        <v>5368</v>
      </c>
      <c r="C1639" s="13" t="s">
        <v>5369</v>
      </c>
      <c r="D1639" t="s">
        <v>1680</v>
      </c>
      <c r="E1639" s="21" t="s">
        <v>5370</v>
      </c>
      <c r="F1639" s="20" t="s">
        <v>5371</v>
      </c>
      <c r="G1639" s="20" t="s">
        <v>5372</v>
      </c>
      <c r="H1639" s="20">
        <v>52</v>
      </c>
      <c r="I1639" s="22">
        <f t="shared" si="78"/>
        <v>0</v>
      </c>
      <c r="J1639" s="62">
        <f t="shared" si="79"/>
        <v>7.0000000000000007E-2</v>
      </c>
      <c r="K1639" s="53" t="str">
        <f t="shared" si="80"/>
        <v>Dentro del rango</v>
      </c>
      <c r="L1639" s="53">
        <v>1</v>
      </c>
      <c r="M1639" s="53">
        <v>1</v>
      </c>
      <c r="N1639" s="53">
        <v>1</v>
      </c>
      <c r="O1639" s="53">
        <v>1</v>
      </c>
      <c r="P1639" s="53">
        <v>0</v>
      </c>
      <c r="Q1639" s="53">
        <v>1</v>
      </c>
      <c r="R1639" s="53">
        <v>1</v>
      </c>
      <c r="S1639" s="53">
        <v>1</v>
      </c>
      <c r="T1639" s="53">
        <v>1</v>
      </c>
      <c r="U1639" s="53">
        <v>1</v>
      </c>
      <c r="V1639" s="69" t="s">
        <v>5301</v>
      </c>
      <c r="W1639"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39" s="67" t="str">
        <f>IF(cto1255AMCO3[[#This Row],[Calificacion]]=1,"Aprobado","Subsanar")</f>
        <v>Subsanar</v>
      </c>
    </row>
    <row r="1640" spans="1:24" customFormat="1" hidden="1">
      <c r="A1640">
        <v>1639</v>
      </c>
      <c r="B1640" s="21" t="s">
        <v>5373</v>
      </c>
      <c r="C1640" s="13" t="s">
        <v>5374</v>
      </c>
      <c r="D1640" t="s">
        <v>1680</v>
      </c>
      <c r="E1640" s="21" t="s">
        <v>5375</v>
      </c>
      <c r="F1640" s="20">
        <v>55</v>
      </c>
      <c r="G1640" s="20">
        <v>54.808976999999999</v>
      </c>
      <c r="H1640" s="20">
        <v>55</v>
      </c>
      <c r="I1640" s="22">
        <f t="shared" si="78"/>
        <v>0</v>
      </c>
      <c r="J1640" s="62">
        <f t="shared" si="79"/>
        <v>7.0000000000000007E-2</v>
      </c>
      <c r="K1640" s="53" t="str">
        <f t="shared" si="80"/>
        <v>Dentro del rango</v>
      </c>
      <c r="L1640" s="53">
        <v>1</v>
      </c>
      <c r="M1640" s="53">
        <v>1</v>
      </c>
      <c r="N1640" s="53">
        <v>1</v>
      </c>
      <c r="O1640" s="53">
        <v>1</v>
      </c>
      <c r="P1640" s="53">
        <v>0</v>
      </c>
      <c r="Q1640" s="53">
        <v>1</v>
      </c>
      <c r="R1640" s="53">
        <v>1</v>
      </c>
      <c r="S1640" s="53">
        <v>1</v>
      </c>
      <c r="T1640" s="53">
        <v>1</v>
      </c>
      <c r="U1640" s="53">
        <v>1</v>
      </c>
      <c r="V1640" s="69" t="s">
        <v>5301</v>
      </c>
      <c r="W1640"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40" s="67" t="str">
        <f>IF(cto1255AMCO3[[#This Row],[Calificacion]]=1,"Aprobado","Subsanar")</f>
        <v>Subsanar</v>
      </c>
    </row>
    <row r="1641" spans="1:24" customFormat="1" hidden="1">
      <c r="A1641">
        <v>1640</v>
      </c>
      <c r="B1641" s="21" t="s">
        <v>5376</v>
      </c>
      <c r="C1641" s="13" t="s">
        <v>5377</v>
      </c>
      <c r="D1641" t="s">
        <v>1680</v>
      </c>
      <c r="E1641" s="21" t="s">
        <v>5378</v>
      </c>
      <c r="F1641" s="20">
        <v>52</v>
      </c>
      <c r="G1641" s="20">
        <v>52.296996999999998</v>
      </c>
      <c r="H1641" s="20">
        <v>52</v>
      </c>
      <c r="I1641" s="22">
        <f t="shared" si="78"/>
        <v>0</v>
      </c>
      <c r="J1641" s="62">
        <f t="shared" si="79"/>
        <v>7.0000000000000007E-2</v>
      </c>
      <c r="K1641" s="53" t="str">
        <f t="shared" si="80"/>
        <v>Dentro del rango</v>
      </c>
      <c r="L1641" s="53">
        <v>1</v>
      </c>
      <c r="M1641" s="53">
        <v>1</v>
      </c>
      <c r="N1641" s="53">
        <v>1</v>
      </c>
      <c r="O1641" s="53">
        <v>1</v>
      </c>
      <c r="P1641" s="53">
        <v>0</v>
      </c>
      <c r="Q1641" s="53">
        <v>1</v>
      </c>
      <c r="R1641" s="53">
        <v>1</v>
      </c>
      <c r="S1641" s="53">
        <v>1</v>
      </c>
      <c r="T1641" s="53">
        <v>1</v>
      </c>
      <c r="U1641" s="53">
        <v>1</v>
      </c>
      <c r="V1641" s="69" t="s">
        <v>5301</v>
      </c>
      <c r="W1641"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41" s="67" t="str">
        <f>IF(cto1255AMCO3[[#This Row],[Calificacion]]=1,"Aprobado","Subsanar")</f>
        <v>Subsanar</v>
      </c>
    </row>
    <row r="1642" spans="1:24" customFormat="1" hidden="1">
      <c r="A1642">
        <v>1641</v>
      </c>
      <c r="B1642" s="21" t="s">
        <v>5379</v>
      </c>
      <c r="C1642" s="13" t="s">
        <v>5380</v>
      </c>
      <c r="D1642" t="s">
        <v>1680</v>
      </c>
      <c r="E1642" s="21" t="s">
        <v>5381</v>
      </c>
      <c r="F1642" s="20">
        <v>55</v>
      </c>
      <c r="G1642" s="20">
        <v>55.397329999999997</v>
      </c>
      <c r="H1642" s="20">
        <v>55</v>
      </c>
      <c r="I1642" s="22">
        <f t="shared" si="78"/>
        <v>0</v>
      </c>
      <c r="J1642" s="62">
        <f t="shared" si="79"/>
        <v>7.0000000000000007E-2</v>
      </c>
      <c r="K1642" s="53" t="str">
        <f t="shared" si="80"/>
        <v>Dentro del rango</v>
      </c>
      <c r="L1642" s="53">
        <v>1</v>
      </c>
      <c r="M1642" s="53">
        <v>1</v>
      </c>
      <c r="N1642" s="53">
        <v>1</v>
      </c>
      <c r="O1642" s="53">
        <v>1</v>
      </c>
      <c r="P1642" s="53">
        <v>0</v>
      </c>
      <c r="Q1642" s="53">
        <v>1</v>
      </c>
      <c r="R1642" s="53">
        <v>1</v>
      </c>
      <c r="S1642" s="53">
        <v>1</v>
      </c>
      <c r="T1642" s="53">
        <v>1</v>
      </c>
      <c r="U1642" s="53">
        <v>1</v>
      </c>
      <c r="V1642" s="69" t="s">
        <v>5301</v>
      </c>
      <c r="W1642"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42" s="67" t="str">
        <f>IF(cto1255AMCO3[[#This Row],[Calificacion]]=1,"Aprobado","Subsanar")</f>
        <v>Subsanar</v>
      </c>
    </row>
    <row r="1643" spans="1:24" customFormat="1" hidden="1">
      <c r="A1643">
        <v>1642</v>
      </c>
      <c r="B1643" s="21" t="s">
        <v>5382</v>
      </c>
      <c r="C1643" s="13" t="s">
        <v>5383</v>
      </c>
      <c r="D1643" t="s">
        <v>1680</v>
      </c>
      <c r="E1643" s="21" t="s">
        <v>5384</v>
      </c>
      <c r="F1643" s="20" t="s">
        <v>5033</v>
      </c>
      <c r="G1643" s="20" t="s">
        <v>5385</v>
      </c>
      <c r="H1643" s="20">
        <v>53</v>
      </c>
      <c r="I1643" s="22">
        <f t="shared" si="78"/>
        <v>0</v>
      </c>
      <c r="J1643" s="62">
        <f t="shared" si="79"/>
        <v>7.0000000000000007E-2</v>
      </c>
      <c r="K1643" s="53" t="str">
        <f t="shared" si="80"/>
        <v>Dentro del rango</v>
      </c>
      <c r="L1643" s="53">
        <v>1</v>
      </c>
      <c r="M1643" s="53">
        <v>1</v>
      </c>
      <c r="N1643" s="53">
        <v>1</v>
      </c>
      <c r="O1643" s="53">
        <v>1</v>
      </c>
      <c r="P1643" s="53">
        <v>0</v>
      </c>
      <c r="Q1643" s="53">
        <v>1</v>
      </c>
      <c r="R1643" s="53">
        <v>1</v>
      </c>
      <c r="S1643" s="53">
        <v>1</v>
      </c>
      <c r="T1643" s="53">
        <v>1</v>
      </c>
      <c r="U1643" s="53">
        <v>1</v>
      </c>
      <c r="V1643" s="69" t="s">
        <v>5301</v>
      </c>
      <c r="W1643"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43" s="67" t="str">
        <f>IF(cto1255AMCO3[[#This Row],[Calificacion]]=1,"Aprobado","Subsanar")</f>
        <v>Subsanar</v>
      </c>
    </row>
    <row r="1644" spans="1:24" customFormat="1" hidden="1">
      <c r="A1644">
        <v>1643</v>
      </c>
      <c r="B1644" s="21" t="s">
        <v>5386</v>
      </c>
      <c r="C1644" s="13" t="s">
        <v>5387</v>
      </c>
      <c r="D1644" t="s">
        <v>1680</v>
      </c>
      <c r="E1644" s="21" t="s">
        <v>5388</v>
      </c>
      <c r="F1644" s="20">
        <v>52</v>
      </c>
      <c r="G1644" s="20">
        <v>51.734560999999999</v>
      </c>
      <c r="H1644" s="20">
        <v>52</v>
      </c>
      <c r="I1644" s="22">
        <f t="shared" si="78"/>
        <v>0</v>
      </c>
      <c r="J1644" s="62">
        <f t="shared" si="79"/>
        <v>7.0000000000000007E-2</v>
      </c>
      <c r="K1644" s="53" t="str">
        <f t="shared" si="80"/>
        <v>Dentro del rango</v>
      </c>
      <c r="L1644" s="53">
        <v>1</v>
      </c>
      <c r="M1644" s="53">
        <v>1</v>
      </c>
      <c r="N1644" s="53">
        <v>1</v>
      </c>
      <c r="O1644" s="53">
        <v>1</v>
      </c>
      <c r="P1644" s="53">
        <v>0</v>
      </c>
      <c r="Q1644" s="53">
        <v>1</v>
      </c>
      <c r="R1644" s="53">
        <v>1</v>
      </c>
      <c r="S1644" s="53">
        <v>1</v>
      </c>
      <c r="T1644" s="53">
        <v>1</v>
      </c>
      <c r="U1644" s="53">
        <v>1</v>
      </c>
      <c r="V1644" s="69" t="s">
        <v>5301</v>
      </c>
      <c r="W1644"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44" s="67" t="str">
        <f>IF(cto1255AMCO3[[#This Row],[Calificacion]]=1,"Aprobado","Subsanar")</f>
        <v>Subsanar</v>
      </c>
    </row>
    <row r="1645" spans="1:24" customFormat="1" hidden="1">
      <c r="A1645">
        <v>1644</v>
      </c>
      <c r="B1645" s="21" t="s">
        <v>5389</v>
      </c>
      <c r="C1645" s="13" t="s">
        <v>5390</v>
      </c>
      <c r="D1645" t="s">
        <v>1680</v>
      </c>
      <c r="E1645" s="21" t="s">
        <v>5391</v>
      </c>
      <c r="F1645" s="20">
        <v>52</v>
      </c>
      <c r="G1645" s="20">
        <v>51.501691999999998</v>
      </c>
      <c r="H1645" s="20">
        <v>52</v>
      </c>
      <c r="I1645" s="22">
        <f t="shared" si="78"/>
        <v>0</v>
      </c>
      <c r="J1645" s="62">
        <f t="shared" si="79"/>
        <v>7.0000000000000007E-2</v>
      </c>
      <c r="K1645" s="53" t="str">
        <f t="shared" si="80"/>
        <v>Dentro del rango</v>
      </c>
      <c r="L1645" s="53">
        <v>1</v>
      </c>
      <c r="M1645" s="53">
        <v>1</v>
      </c>
      <c r="N1645" s="53">
        <v>1</v>
      </c>
      <c r="O1645" s="53">
        <v>1</v>
      </c>
      <c r="P1645" s="53">
        <v>0</v>
      </c>
      <c r="Q1645" s="53">
        <v>1</v>
      </c>
      <c r="R1645" s="53">
        <v>1</v>
      </c>
      <c r="S1645" s="53">
        <v>1</v>
      </c>
      <c r="T1645" s="53">
        <v>1</v>
      </c>
      <c r="U1645" s="53">
        <v>1</v>
      </c>
      <c r="V1645" s="69" t="s">
        <v>5301</v>
      </c>
      <c r="W1645"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45" s="67" t="str">
        <f>IF(cto1255AMCO3[[#This Row],[Calificacion]]=1,"Aprobado","Subsanar")</f>
        <v>Subsanar</v>
      </c>
    </row>
    <row r="1646" spans="1:24" customFormat="1" hidden="1">
      <c r="A1646">
        <v>1645</v>
      </c>
      <c r="B1646" s="21" t="s">
        <v>5392</v>
      </c>
      <c r="C1646" s="13" t="s">
        <v>5393</v>
      </c>
      <c r="D1646" t="s">
        <v>1680</v>
      </c>
      <c r="E1646" s="21" t="s">
        <v>5394</v>
      </c>
      <c r="F1646" s="20">
        <v>56</v>
      </c>
      <c r="G1646" s="20">
        <v>56.067734999999999</v>
      </c>
      <c r="H1646" s="20">
        <v>56</v>
      </c>
      <c r="I1646" s="22">
        <f t="shared" si="78"/>
        <v>0</v>
      </c>
      <c r="J1646" s="62">
        <f t="shared" si="79"/>
        <v>7.0000000000000007E-2</v>
      </c>
      <c r="K1646" s="53" t="str">
        <f t="shared" si="80"/>
        <v>Dentro del rango</v>
      </c>
      <c r="L1646" s="53">
        <v>1</v>
      </c>
      <c r="M1646" s="53">
        <v>1</v>
      </c>
      <c r="N1646" s="53">
        <v>1</v>
      </c>
      <c r="O1646" s="53">
        <v>1</v>
      </c>
      <c r="P1646" s="53">
        <v>0</v>
      </c>
      <c r="Q1646" s="53">
        <v>1</v>
      </c>
      <c r="R1646" s="53">
        <v>1</v>
      </c>
      <c r="S1646" s="53">
        <v>1</v>
      </c>
      <c r="T1646" s="53">
        <v>1</v>
      </c>
      <c r="U1646" s="53">
        <v>1</v>
      </c>
      <c r="V1646" s="69" t="s">
        <v>5301</v>
      </c>
      <c r="W1646"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46" s="67" t="str">
        <f>IF(cto1255AMCO3[[#This Row],[Calificacion]]=1,"Aprobado","Subsanar")</f>
        <v>Subsanar</v>
      </c>
    </row>
    <row r="1647" spans="1:24" customFormat="1" hidden="1">
      <c r="A1647">
        <v>1646</v>
      </c>
      <c r="B1647" s="21" t="s">
        <v>5395</v>
      </c>
      <c r="C1647" s="13" t="s">
        <v>5396</v>
      </c>
      <c r="D1647" t="s">
        <v>1680</v>
      </c>
      <c r="E1647" s="21" t="s">
        <v>5397</v>
      </c>
      <c r="F1647" s="20">
        <v>55</v>
      </c>
      <c r="G1647" s="20">
        <v>55.482028</v>
      </c>
      <c r="H1647" s="20">
        <v>55</v>
      </c>
      <c r="I1647" s="22">
        <f t="shared" ref="I1647:I1710" si="81">(((ABS(H1647-F1647))/F1647))</f>
        <v>0</v>
      </c>
      <c r="J1647" s="62">
        <f t="shared" ref="J1647:J1710" si="82">IF(H1647&lt;=80,0.07,IF(AND(H1647&gt;80,H1647&lt;=250),0.06,IF(AND(H1647&gt;250,H1647&lt;=500),0.04,IF(H1647&gt;500,0.03,0))))</f>
        <v>7.0000000000000007E-2</v>
      </c>
      <c r="K1647" s="53" t="str">
        <f t="shared" ref="K1647:K1710" si="83">IF(ABS(I1647)&lt;=J1647,"Dentro del rango","Supera el rango")</f>
        <v>Dentro del rango</v>
      </c>
      <c r="L1647" s="53">
        <v>1</v>
      </c>
      <c r="M1647" s="53">
        <v>1</v>
      </c>
      <c r="N1647" s="53">
        <v>1</v>
      </c>
      <c r="O1647" s="53">
        <v>1</v>
      </c>
      <c r="P1647" s="53">
        <v>0</v>
      </c>
      <c r="Q1647" s="53">
        <v>1</v>
      </c>
      <c r="R1647" s="53">
        <v>1</v>
      </c>
      <c r="S1647" s="53">
        <v>1</v>
      </c>
      <c r="T1647" s="53">
        <v>1</v>
      </c>
      <c r="U1647" s="53">
        <v>1</v>
      </c>
      <c r="V1647" s="69" t="s">
        <v>5301</v>
      </c>
      <c r="W1647"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47" s="67" t="str">
        <f>IF(cto1255AMCO3[[#This Row],[Calificacion]]=1,"Aprobado","Subsanar")</f>
        <v>Subsanar</v>
      </c>
    </row>
    <row r="1648" spans="1:24" customFormat="1" hidden="1">
      <c r="A1648">
        <v>1647</v>
      </c>
      <c r="B1648" s="21" t="s">
        <v>5398</v>
      </c>
      <c r="C1648" s="13" t="s">
        <v>5399</v>
      </c>
      <c r="D1648" t="s">
        <v>1680</v>
      </c>
      <c r="E1648" s="21" t="s">
        <v>5400</v>
      </c>
      <c r="F1648" s="20">
        <v>55</v>
      </c>
      <c r="G1648" s="20">
        <v>54.826873999999997</v>
      </c>
      <c r="H1648" s="20">
        <v>55</v>
      </c>
      <c r="I1648" s="22">
        <f t="shared" si="81"/>
        <v>0</v>
      </c>
      <c r="J1648" s="62">
        <f t="shared" si="82"/>
        <v>7.0000000000000007E-2</v>
      </c>
      <c r="K1648" s="53" t="str">
        <f t="shared" si="83"/>
        <v>Dentro del rango</v>
      </c>
      <c r="L1648" s="53">
        <v>1</v>
      </c>
      <c r="M1648" s="53">
        <v>1</v>
      </c>
      <c r="N1648" s="53">
        <v>1</v>
      </c>
      <c r="O1648" s="53">
        <v>1</v>
      </c>
      <c r="P1648" s="53">
        <v>0</v>
      </c>
      <c r="Q1648" s="53">
        <v>1</v>
      </c>
      <c r="R1648" s="53">
        <v>1</v>
      </c>
      <c r="S1648" s="53">
        <v>1</v>
      </c>
      <c r="T1648" s="53">
        <v>1</v>
      </c>
      <c r="U1648" s="53">
        <v>1</v>
      </c>
      <c r="V1648" s="69" t="s">
        <v>5301</v>
      </c>
      <c r="W1648"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48" s="67" t="str">
        <f>IF(cto1255AMCO3[[#This Row],[Calificacion]]=1,"Aprobado","Subsanar")</f>
        <v>Subsanar</v>
      </c>
    </row>
    <row r="1649" spans="1:24" customFormat="1" hidden="1">
      <c r="A1649">
        <v>1648</v>
      </c>
      <c r="B1649" s="21" t="s">
        <v>5401</v>
      </c>
      <c r="C1649" s="13" t="s">
        <v>5402</v>
      </c>
      <c r="D1649" t="s">
        <v>1680</v>
      </c>
      <c r="E1649" s="21" t="s">
        <v>5403</v>
      </c>
      <c r="F1649" s="20">
        <v>53</v>
      </c>
      <c r="G1649" s="20">
        <v>52.646828999999997</v>
      </c>
      <c r="H1649" s="20">
        <v>53</v>
      </c>
      <c r="I1649" s="22">
        <f t="shared" si="81"/>
        <v>0</v>
      </c>
      <c r="J1649" s="62">
        <f t="shared" si="82"/>
        <v>7.0000000000000007E-2</v>
      </c>
      <c r="K1649" s="53" t="str">
        <f t="shared" si="83"/>
        <v>Dentro del rango</v>
      </c>
      <c r="L1649" s="53">
        <v>1</v>
      </c>
      <c r="M1649" s="53">
        <v>1</v>
      </c>
      <c r="N1649" s="53">
        <v>1</v>
      </c>
      <c r="O1649" s="53">
        <v>1</v>
      </c>
      <c r="P1649" s="53">
        <v>0</v>
      </c>
      <c r="Q1649" s="53">
        <v>1</v>
      </c>
      <c r="R1649" s="53">
        <v>1</v>
      </c>
      <c r="S1649" s="53">
        <v>1</v>
      </c>
      <c r="T1649" s="53">
        <v>1</v>
      </c>
      <c r="U1649" s="53">
        <v>1</v>
      </c>
      <c r="V1649" s="69" t="s">
        <v>5301</v>
      </c>
      <c r="W1649"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49" s="67" t="str">
        <f>IF(cto1255AMCO3[[#This Row],[Calificacion]]=1,"Aprobado","Subsanar")</f>
        <v>Subsanar</v>
      </c>
    </row>
    <row r="1650" spans="1:24" customFormat="1" hidden="1">
      <c r="A1650">
        <v>1649</v>
      </c>
      <c r="B1650" s="21" t="s">
        <v>5404</v>
      </c>
      <c r="C1650" s="13" t="s">
        <v>5405</v>
      </c>
      <c r="D1650" t="s">
        <v>1680</v>
      </c>
      <c r="E1650" s="21" t="s">
        <v>5406</v>
      </c>
      <c r="F1650" s="20">
        <v>55</v>
      </c>
      <c r="G1650" s="20">
        <v>55.096265000000002</v>
      </c>
      <c r="H1650" s="20">
        <v>55</v>
      </c>
      <c r="I1650" s="22">
        <f t="shared" si="81"/>
        <v>0</v>
      </c>
      <c r="J1650" s="62">
        <f t="shared" si="82"/>
        <v>7.0000000000000007E-2</v>
      </c>
      <c r="K1650" s="53" t="str">
        <f t="shared" si="83"/>
        <v>Dentro del rango</v>
      </c>
      <c r="L1650" s="53">
        <v>1</v>
      </c>
      <c r="M1650" s="53">
        <v>1</v>
      </c>
      <c r="N1650" s="53">
        <v>1</v>
      </c>
      <c r="O1650" s="53">
        <v>1</v>
      </c>
      <c r="P1650" s="53">
        <v>0</v>
      </c>
      <c r="Q1650" s="53">
        <v>1</v>
      </c>
      <c r="R1650" s="53">
        <v>1</v>
      </c>
      <c r="S1650" s="53">
        <v>1</v>
      </c>
      <c r="T1650" s="53">
        <v>1</v>
      </c>
      <c r="U1650" s="53">
        <v>1</v>
      </c>
      <c r="V1650" s="69" t="s">
        <v>5301</v>
      </c>
      <c r="W1650"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50" s="67" t="str">
        <f>IF(cto1255AMCO3[[#This Row],[Calificacion]]=1,"Aprobado","Subsanar")</f>
        <v>Subsanar</v>
      </c>
    </row>
    <row r="1651" spans="1:24" customFormat="1" hidden="1">
      <c r="A1651">
        <v>1650</v>
      </c>
      <c r="B1651" s="21" t="s">
        <v>5407</v>
      </c>
      <c r="C1651" s="13" t="s">
        <v>5408</v>
      </c>
      <c r="D1651" t="s">
        <v>1680</v>
      </c>
      <c r="E1651" s="21" t="s">
        <v>5409</v>
      </c>
      <c r="F1651" s="20">
        <v>54</v>
      </c>
      <c r="G1651" s="20">
        <v>54.414963999999998</v>
      </c>
      <c r="H1651" s="20">
        <v>54</v>
      </c>
      <c r="I1651" s="22">
        <f t="shared" si="81"/>
        <v>0</v>
      </c>
      <c r="J1651" s="62">
        <f t="shared" si="82"/>
        <v>7.0000000000000007E-2</v>
      </c>
      <c r="K1651" s="53" t="str">
        <f t="shared" si="83"/>
        <v>Dentro del rango</v>
      </c>
      <c r="L1651" s="53">
        <v>1</v>
      </c>
      <c r="M1651" s="53">
        <v>1</v>
      </c>
      <c r="N1651" s="53">
        <v>1</v>
      </c>
      <c r="O1651" s="53">
        <v>1</v>
      </c>
      <c r="P1651" s="53">
        <v>0</v>
      </c>
      <c r="Q1651" s="53">
        <v>1</v>
      </c>
      <c r="R1651" s="53">
        <v>1</v>
      </c>
      <c r="S1651" s="53">
        <v>1</v>
      </c>
      <c r="T1651" s="53">
        <v>1</v>
      </c>
      <c r="U1651" s="53">
        <v>1</v>
      </c>
      <c r="V1651" s="69" t="s">
        <v>5301</v>
      </c>
      <c r="W1651"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51" s="67" t="str">
        <f>IF(cto1255AMCO3[[#This Row],[Calificacion]]=1,"Aprobado","Subsanar")</f>
        <v>Subsanar</v>
      </c>
    </row>
    <row r="1652" spans="1:24" customFormat="1" hidden="1">
      <c r="A1652">
        <v>1651</v>
      </c>
      <c r="B1652" s="21" t="s">
        <v>5410</v>
      </c>
      <c r="C1652" s="13" t="s">
        <v>5411</v>
      </c>
      <c r="D1652" t="s">
        <v>1680</v>
      </c>
      <c r="E1652" s="21" t="s">
        <v>5412</v>
      </c>
      <c r="F1652" s="20">
        <v>55</v>
      </c>
      <c r="G1652" s="20">
        <v>54.717942999999998</v>
      </c>
      <c r="H1652" s="20">
        <v>55</v>
      </c>
      <c r="I1652" s="22">
        <f t="shared" si="81"/>
        <v>0</v>
      </c>
      <c r="J1652" s="62">
        <f t="shared" si="82"/>
        <v>7.0000000000000007E-2</v>
      </c>
      <c r="K1652" s="53" t="str">
        <f t="shared" si="83"/>
        <v>Dentro del rango</v>
      </c>
      <c r="L1652" s="53">
        <v>1</v>
      </c>
      <c r="M1652" s="53">
        <v>1</v>
      </c>
      <c r="N1652" s="53">
        <v>1</v>
      </c>
      <c r="O1652" s="53">
        <v>1</v>
      </c>
      <c r="P1652" s="53">
        <v>0</v>
      </c>
      <c r="Q1652" s="53">
        <v>1</v>
      </c>
      <c r="R1652" s="53">
        <v>1</v>
      </c>
      <c r="S1652" s="53">
        <v>1</v>
      </c>
      <c r="T1652" s="53">
        <v>1</v>
      </c>
      <c r="U1652" s="53">
        <v>1</v>
      </c>
      <c r="V1652" s="69" t="s">
        <v>5301</v>
      </c>
      <c r="W1652"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52" s="67" t="str">
        <f>IF(cto1255AMCO3[[#This Row],[Calificacion]]=1,"Aprobado","Subsanar")</f>
        <v>Subsanar</v>
      </c>
    </row>
    <row r="1653" spans="1:24" customFormat="1" hidden="1">
      <c r="A1653">
        <v>1652</v>
      </c>
      <c r="B1653" s="21" t="s">
        <v>5413</v>
      </c>
      <c r="C1653" s="13" t="s">
        <v>5414</v>
      </c>
      <c r="D1653" t="s">
        <v>1680</v>
      </c>
      <c r="E1653" s="21" t="s">
        <v>5415</v>
      </c>
      <c r="F1653" s="20">
        <v>53</v>
      </c>
      <c r="G1653" s="20">
        <v>52.994436</v>
      </c>
      <c r="H1653" s="20">
        <v>53</v>
      </c>
      <c r="I1653" s="22">
        <f t="shared" si="81"/>
        <v>0</v>
      </c>
      <c r="J1653" s="62">
        <f t="shared" si="82"/>
        <v>7.0000000000000007E-2</v>
      </c>
      <c r="K1653" s="53" t="str">
        <f t="shared" si="83"/>
        <v>Dentro del rango</v>
      </c>
      <c r="L1653" s="53">
        <v>1</v>
      </c>
      <c r="M1653" s="53">
        <v>1</v>
      </c>
      <c r="N1653" s="53">
        <v>1</v>
      </c>
      <c r="O1653" s="53">
        <v>1</v>
      </c>
      <c r="P1653" s="53">
        <v>0</v>
      </c>
      <c r="Q1653" s="53">
        <v>1</v>
      </c>
      <c r="R1653" s="53">
        <v>1</v>
      </c>
      <c r="S1653" s="53">
        <v>1</v>
      </c>
      <c r="T1653" s="53">
        <v>1</v>
      </c>
      <c r="U1653" s="53">
        <v>1</v>
      </c>
      <c r="V1653" s="69" t="s">
        <v>5301</v>
      </c>
      <c r="W1653"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53" s="67" t="str">
        <f>IF(cto1255AMCO3[[#This Row],[Calificacion]]=1,"Aprobado","Subsanar")</f>
        <v>Subsanar</v>
      </c>
    </row>
    <row r="1654" spans="1:24" customFormat="1" hidden="1">
      <c r="A1654">
        <v>1653</v>
      </c>
      <c r="B1654" s="21" t="s">
        <v>5416</v>
      </c>
      <c r="C1654" s="13" t="s">
        <v>5417</v>
      </c>
      <c r="D1654" t="s">
        <v>1680</v>
      </c>
      <c r="E1654" s="21" t="s">
        <v>5418</v>
      </c>
      <c r="F1654" s="20">
        <v>73</v>
      </c>
      <c r="G1654" s="20">
        <v>73.259134000000003</v>
      </c>
      <c r="H1654" s="20">
        <v>73</v>
      </c>
      <c r="I1654" s="22">
        <f t="shared" si="81"/>
        <v>0</v>
      </c>
      <c r="J1654" s="62">
        <f t="shared" si="82"/>
        <v>7.0000000000000007E-2</v>
      </c>
      <c r="K1654" s="53" t="str">
        <f t="shared" si="83"/>
        <v>Dentro del rango</v>
      </c>
      <c r="L1654" s="53">
        <v>1</v>
      </c>
      <c r="M1654" s="53">
        <v>1</v>
      </c>
      <c r="N1654" s="53">
        <v>1</v>
      </c>
      <c r="O1654" s="53">
        <v>1</v>
      </c>
      <c r="P1654" s="53">
        <v>0</v>
      </c>
      <c r="Q1654" s="53">
        <v>1</v>
      </c>
      <c r="R1654" s="53">
        <v>1</v>
      </c>
      <c r="S1654" s="53">
        <v>1</v>
      </c>
      <c r="T1654" s="53">
        <v>1</v>
      </c>
      <c r="U1654" s="53">
        <v>1</v>
      </c>
      <c r="V1654" s="69" t="s">
        <v>5301</v>
      </c>
      <c r="W1654"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54" s="67" t="str">
        <f>IF(cto1255AMCO3[[#This Row],[Calificacion]]=1,"Aprobado","Subsanar")</f>
        <v>Subsanar</v>
      </c>
    </row>
    <row r="1655" spans="1:24" customFormat="1" hidden="1">
      <c r="A1655">
        <v>1654</v>
      </c>
      <c r="B1655" s="21" t="s">
        <v>5419</v>
      </c>
      <c r="C1655" s="13" t="s">
        <v>5420</v>
      </c>
      <c r="D1655" t="s">
        <v>1680</v>
      </c>
      <c r="E1655" s="21" t="s">
        <v>5421</v>
      </c>
      <c r="F1655" s="20" t="s">
        <v>5422</v>
      </c>
      <c r="G1655" s="20" t="s">
        <v>5423</v>
      </c>
      <c r="H1655" s="20">
        <v>72</v>
      </c>
      <c r="I1655" s="22">
        <f t="shared" si="81"/>
        <v>0</v>
      </c>
      <c r="J1655" s="62">
        <f t="shared" si="82"/>
        <v>7.0000000000000007E-2</v>
      </c>
      <c r="K1655" s="53" t="str">
        <f t="shared" si="83"/>
        <v>Dentro del rango</v>
      </c>
      <c r="L1655" s="53">
        <v>1</v>
      </c>
      <c r="M1655" s="53">
        <v>1</v>
      </c>
      <c r="N1655" s="53">
        <v>1</v>
      </c>
      <c r="O1655" s="53">
        <v>1</v>
      </c>
      <c r="P1655" s="53">
        <v>0</v>
      </c>
      <c r="Q1655" s="53">
        <v>1</v>
      </c>
      <c r="R1655" s="53">
        <v>1</v>
      </c>
      <c r="S1655" s="53">
        <v>1</v>
      </c>
      <c r="T1655" s="53">
        <v>1</v>
      </c>
      <c r="U1655" s="53">
        <v>1</v>
      </c>
      <c r="V1655" s="69" t="s">
        <v>5301</v>
      </c>
      <c r="W1655"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55" s="67" t="str">
        <f>IF(cto1255AMCO3[[#This Row],[Calificacion]]=1,"Aprobado","Subsanar")</f>
        <v>Subsanar</v>
      </c>
    </row>
    <row r="1656" spans="1:24" customFormat="1" hidden="1">
      <c r="A1656">
        <v>1655</v>
      </c>
      <c r="B1656" s="21" t="s">
        <v>5424</v>
      </c>
      <c r="C1656" s="13" t="s">
        <v>5425</v>
      </c>
      <c r="D1656" t="s">
        <v>1680</v>
      </c>
      <c r="E1656" s="21" t="s">
        <v>5426</v>
      </c>
      <c r="F1656" s="20">
        <v>86</v>
      </c>
      <c r="G1656" s="20">
        <v>86.026216000000005</v>
      </c>
      <c r="H1656" s="20">
        <v>86</v>
      </c>
      <c r="I1656" s="22">
        <f t="shared" si="81"/>
        <v>0</v>
      </c>
      <c r="J1656" s="62">
        <f t="shared" si="82"/>
        <v>0.06</v>
      </c>
      <c r="K1656" s="53" t="str">
        <f t="shared" si="83"/>
        <v>Dentro del rango</v>
      </c>
      <c r="L1656" s="53">
        <v>1</v>
      </c>
      <c r="M1656" s="53">
        <v>1</v>
      </c>
      <c r="N1656" s="53">
        <v>1</v>
      </c>
      <c r="O1656" s="53">
        <v>1</v>
      </c>
      <c r="P1656" s="53">
        <v>0</v>
      </c>
      <c r="Q1656" s="53">
        <v>1</v>
      </c>
      <c r="R1656" s="53">
        <v>1</v>
      </c>
      <c r="S1656" s="53">
        <v>1</v>
      </c>
      <c r="T1656" s="53">
        <v>1</v>
      </c>
      <c r="U1656" s="53">
        <v>1</v>
      </c>
      <c r="V1656" s="69" t="s">
        <v>5427</v>
      </c>
      <c r="W1656"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56" s="67" t="str">
        <f>IF(cto1255AMCO3[[#This Row],[Calificacion]]=1,"Aprobado","Subsanar")</f>
        <v>Subsanar</v>
      </c>
    </row>
    <row r="1657" spans="1:24" customFormat="1" hidden="1">
      <c r="A1657">
        <v>1656</v>
      </c>
      <c r="B1657" s="21" t="s">
        <v>5428</v>
      </c>
      <c r="C1657" s="13" t="s">
        <v>5429</v>
      </c>
      <c r="D1657" t="s">
        <v>1680</v>
      </c>
      <c r="E1657" s="21" t="s">
        <v>5430</v>
      </c>
      <c r="F1657" s="20" t="s">
        <v>5422</v>
      </c>
      <c r="G1657" s="20" t="s">
        <v>5431</v>
      </c>
      <c r="H1657" s="20">
        <v>72</v>
      </c>
      <c r="I1657" s="22">
        <f t="shared" si="81"/>
        <v>0</v>
      </c>
      <c r="J1657" s="62">
        <f t="shared" si="82"/>
        <v>7.0000000000000007E-2</v>
      </c>
      <c r="K1657" s="53" t="str">
        <f t="shared" si="83"/>
        <v>Dentro del rango</v>
      </c>
      <c r="L1657" s="53">
        <v>1</v>
      </c>
      <c r="M1657" s="53">
        <v>1</v>
      </c>
      <c r="N1657" s="53">
        <v>1</v>
      </c>
      <c r="O1657" s="53">
        <v>1</v>
      </c>
      <c r="P1657" s="53">
        <v>0</v>
      </c>
      <c r="Q1657" s="53">
        <v>1</v>
      </c>
      <c r="R1657" s="53">
        <v>1</v>
      </c>
      <c r="S1657" s="53">
        <v>1</v>
      </c>
      <c r="T1657" s="53">
        <v>1</v>
      </c>
      <c r="U1657" s="53">
        <v>1</v>
      </c>
      <c r="V1657" s="69" t="s">
        <v>5427</v>
      </c>
      <c r="W1657"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57" s="67" t="str">
        <f>IF(cto1255AMCO3[[#This Row],[Calificacion]]=1,"Aprobado","Subsanar")</f>
        <v>Subsanar</v>
      </c>
    </row>
    <row r="1658" spans="1:24" customFormat="1" hidden="1">
      <c r="A1658">
        <v>1657</v>
      </c>
      <c r="B1658" s="21" t="s">
        <v>5432</v>
      </c>
      <c r="C1658" s="13" t="s">
        <v>5433</v>
      </c>
      <c r="D1658" t="s">
        <v>1680</v>
      </c>
      <c r="E1658" s="21" t="s">
        <v>5434</v>
      </c>
      <c r="F1658" s="20">
        <v>62</v>
      </c>
      <c r="G1658" s="20">
        <v>62.016063000000003</v>
      </c>
      <c r="H1658" s="20">
        <v>62</v>
      </c>
      <c r="I1658" s="22">
        <f t="shared" si="81"/>
        <v>0</v>
      </c>
      <c r="J1658" s="62">
        <f t="shared" si="82"/>
        <v>7.0000000000000007E-2</v>
      </c>
      <c r="K1658" s="53" t="str">
        <f t="shared" si="83"/>
        <v>Dentro del rango</v>
      </c>
      <c r="L1658" s="53">
        <v>1</v>
      </c>
      <c r="M1658" s="53">
        <v>1</v>
      </c>
      <c r="N1658" s="53">
        <v>1</v>
      </c>
      <c r="O1658" s="53">
        <v>1</v>
      </c>
      <c r="P1658" s="53">
        <v>0</v>
      </c>
      <c r="Q1658" s="53">
        <v>1</v>
      </c>
      <c r="R1658" s="53">
        <v>1</v>
      </c>
      <c r="S1658" s="53">
        <v>1</v>
      </c>
      <c r="T1658" s="53">
        <v>1</v>
      </c>
      <c r="U1658" s="53">
        <v>1</v>
      </c>
      <c r="V1658" s="69" t="s">
        <v>5427</v>
      </c>
      <c r="W1658"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58" s="67" t="str">
        <f>IF(cto1255AMCO3[[#This Row],[Calificacion]]=1,"Aprobado","Subsanar")</f>
        <v>Subsanar</v>
      </c>
    </row>
    <row r="1659" spans="1:24" customFormat="1" hidden="1">
      <c r="A1659">
        <v>1658</v>
      </c>
      <c r="B1659" s="21" t="s">
        <v>5435</v>
      </c>
      <c r="C1659" s="13" t="s">
        <v>5436</v>
      </c>
      <c r="D1659" t="s">
        <v>1680</v>
      </c>
      <c r="E1659" s="21" t="s">
        <v>5437</v>
      </c>
      <c r="F1659" s="20">
        <v>57</v>
      </c>
      <c r="G1659" s="20">
        <v>56.983269999999997</v>
      </c>
      <c r="H1659" s="20">
        <v>57</v>
      </c>
      <c r="I1659" s="22">
        <f t="shared" si="81"/>
        <v>0</v>
      </c>
      <c r="J1659" s="62">
        <f t="shared" si="82"/>
        <v>7.0000000000000007E-2</v>
      </c>
      <c r="K1659" s="53" t="str">
        <f t="shared" si="83"/>
        <v>Dentro del rango</v>
      </c>
      <c r="L1659" s="53">
        <v>1</v>
      </c>
      <c r="M1659" s="53">
        <v>1</v>
      </c>
      <c r="N1659" s="53">
        <v>1</v>
      </c>
      <c r="O1659" s="53">
        <v>1</v>
      </c>
      <c r="P1659" s="53">
        <v>0</v>
      </c>
      <c r="Q1659" s="53">
        <v>1</v>
      </c>
      <c r="R1659" s="53">
        <v>1</v>
      </c>
      <c r="S1659" s="53">
        <v>1</v>
      </c>
      <c r="T1659" s="53">
        <v>1</v>
      </c>
      <c r="U1659" s="53">
        <v>1</v>
      </c>
      <c r="V1659" s="69" t="s">
        <v>5427</v>
      </c>
      <c r="W1659"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59" s="67" t="str">
        <f>IF(cto1255AMCO3[[#This Row],[Calificacion]]=1,"Aprobado","Subsanar")</f>
        <v>Subsanar</v>
      </c>
    </row>
    <row r="1660" spans="1:24" customFormat="1" hidden="1">
      <c r="A1660">
        <v>1659</v>
      </c>
      <c r="B1660" s="21" t="s">
        <v>5438</v>
      </c>
      <c r="C1660" s="13" t="s">
        <v>5439</v>
      </c>
      <c r="D1660" t="s">
        <v>1680</v>
      </c>
      <c r="E1660" s="21" t="s">
        <v>5440</v>
      </c>
      <c r="F1660" s="20">
        <v>59</v>
      </c>
      <c r="G1660" s="20">
        <v>59.262808</v>
      </c>
      <c r="H1660" s="20">
        <v>59</v>
      </c>
      <c r="I1660" s="22">
        <f t="shared" si="81"/>
        <v>0</v>
      </c>
      <c r="J1660" s="62">
        <f t="shared" si="82"/>
        <v>7.0000000000000007E-2</v>
      </c>
      <c r="K1660" s="53" t="str">
        <f t="shared" si="83"/>
        <v>Dentro del rango</v>
      </c>
      <c r="L1660" s="53">
        <v>1</v>
      </c>
      <c r="M1660" s="53">
        <v>1</v>
      </c>
      <c r="N1660" s="53">
        <v>1</v>
      </c>
      <c r="O1660" s="53">
        <v>1</v>
      </c>
      <c r="P1660" s="53">
        <v>0</v>
      </c>
      <c r="Q1660" s="53">
        <v>1</v>
      </c>
      <c r="R1660" s="53">
        <v>1</v>
      </c>
      <c r="S1660" s="53">
        <v>1</v>
      </c>
      <c r="T1660" s="53">
        <v>1</v>
      </c>
      <c r="U1660" s="53">
        <v>1</v>
      </c>
      <c r="V1660" s="69" t="s">
        <v>5427</v>
      </c>
      <c r="W1660"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60" s="67" t="str">
        <f>IF(cto1255AMCO3[[#This Row],[Calificacion]]=1,"Aprobado","Subsanar")</f>
        <v>Subsanar</v>
      </c>
    </row>
    <row r="1661" spans="1:24" customFormat="1" hidden="1">
      <c r="A1661">
        <v>1660</v>
      </c>
      <c r="B1661" s="21" t="s">
        <v>5441</v>
      </c>
      <c r="C1661" s="13" t="s">
        <v>5442</v>
      </c>
      <c r="D1661" t="s">
        <v>1680</v>
      </c>
      <c r="E1661" s="21" t="s">
        <v>5443</v>
      </c>
      <c r="F1661" s="20">
        <v>59</v>
      </c>
      <c r="G1661" s="20">
        <v>59.381726999999998</v>
      </c>
      <c r="H1661" s="20">
        <v>59</v>
      </c>
      <c r="I1661" s="22">
        <f t="shared" si="81"/>
        <v>0</v>
      </c>
      <c r="J1661" s="62">
        <f t="shared" si="82"/>
        <v>7.0000000000000007E-2</v>
      </c>
      <c r="K1661" s="53" t="str">
        <f t="shared" si="83"/>
        <v>Dentro del rango</v>
      </c>
      <c r="L1661" s="53">
        <v>1</v>
      </c>
      <c r="M1661" s="53">
        <v>1</v>
      </c>
      <c r="N1661" s="53">
        <v>1</v>
      </c>
      <c r="O1661" s="53">
        <v>1</v>
      </c>
      <c r="P1661" s="53">
        <v>0</v>
      </c>
      <c r="Q1661" s="53">
        <v>1</v>
      </c>
      <c r="R1661" s="53">
        <v>1</v>
      </c>
      <c r="S1661" s="53">
        <v>1</v>
      </c>
      <c r="T1661" s="53">
        <v>1</v>
      </c>
      <c r="U1661" s="53">
        <v>1</v>
      </c>
      <c r="V1661" s="69" t="s">
        <v>5427</v>
      </c>
      <c r="W1661"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61" s="67" t="str">
        <f>IF(cto1255AMCO3[[#This Row],[Calificacion]]=1,"Aprobado","Subsanar")</f>
        <v>Subsanar</v>
      </c>
    </row>
    <row r="1662" spans="1:24" customFormat="1" hidden="1">
      <c r="A1662">
        <v>1661</v>
      </c>
      <c r="B1662" s="21" t="s">
        <v>5444</v>
      </c>
      <c r="C1662" s="13" t="s">
        <v>5445</v>
      </c>
      <c r="D1662" t="s">
        <v>1680</v>
      </c>
      <c r="E1662" s="21" t="s">
        <v>5446</v>
      </c>
      <c r="F1662" s="20">
        <v>59</v>
      </c>
      <c r="G1662" s="20">
        <v>59.185811999999999</v>
      </c>
      <c r="H1662" s="20">
        <v>59</v>
      </c>
      <c r="I1662" s="22">
        <f t="shared" si="81"/>
        <v>0</v>
      </c>
      <c r="J1662" s="62">
        <f t="shared" si="82"/>
        <v>7.0000000000000007E-2</v>
      </c>
      <c r="K1662" s="53" t="str">
        <f t="shared" si="83"/>
        <v>Dentro del rango</v>
      </c>
      <c r="L1662" s="53">
        <v>1</v>
      </c>
      <c r="M1662" s="53">
        <v>1</v>
      </c>
      <c r="N1662" s="53">
        <v>1</v>
      </c>
      <c r="O1662" s="53">
        <v>1</v>
      </c>
      <c r="P1662" s="53">
        <v>0</v>
      </c>
      <c r="Q1662" s="53">
        <v>1</v>
      </c>
      <c r="R1662" s="53">
        <v>1</v>
      </c>
      <c r="S1662" s="53">
        <v>1</v>
      </c>
      <c r="T1662" s="53">
        <v>1</v>
      </c>
      <c r="U1662" s="53">
        <v>1</v>
      </c>
      <c r="V1662" s="69" t="s">
        <v>5427</v>
      </c>
      <c r="W1662"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62" s="67" t="str">
        <f>IF(cto1255AMCO3[[#This Row],[Calificacion]]=1,"Aprobado","Subsanar")</f>
        <v>Subsanar</v>
      </c>
    </row>
    <row r="1663" spans="1:24" customFormat="1" hidden="1">
      <c r="A1663">
        <v>1662</v>
      </c>
      <c r="B1663" s="21" t="s">
        <v>5447</v>
      </c>
      <c r="C1663" s="13" t="s">
        <v>5448</v>
      </c>
      <c r="D1663" t="s">
        <v>1680</v>
      </c>
      <c r="E1663" s="21" t="s">
        <v>5449</v>
      </c>
      <c r="F1663" s="20">
        <v>61</v>
      </c>
      <c r="G1663" s="20">
        <v>61.260308000000002</v>
      </c>
      <c r="H1663" s="20">
        <v>61</v>
      </c>
      <c r="I1663" s="22">
        <f t="shared" si="81"/>
        <v>0</v>
      </c>
      <c r="J1663" s="62">
        <f t="shared" si="82"/>
        <v>7.0000000000000007E-2</v>
      </c>
      <c r="K1663" s="53" t="str">
        <f t="shared" si="83"/>
        <v>Dentro del rango</v>
      </c>
      <c r="L1663" s="53">
        <v>1</v>
      </c>
      <c r="M1663" s="53">
        <v>1</v>
      </c>
      <c r="N1663" s="53">
        <v>1</v>
      </c>
      <c r="O1663" s="53">
        <v>1</v>
      </c>
      <c r="P1663" s="53">
        <v>0</v>
      </c>
      <c r="Q1663" s="53">
        <v>1</v>
      </c>
      <c r="R1663" s="53">
        <v>1</v>
      </c>
      <c r="S1663" s="53">
        <v>1</v>
      </c>
      <c r="T1663" s="53">
        <v>1</v>
      </c>
      <c r="U1663" s="53">
        <v>1</v>
      </c>
      <c r="V1663" s="69" t="s">
        <v>5427</v>
      </c>
      <c r="W1663"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63" s="67" t="str">
        <f>IF(cto1255AMCO3[[#This Row],[Calificacion]]=1,"Aprobado","Subsanar")</f>
        <v>Subsanar</v>
      </c>
    </row>
    <row r="1664" spans="1:24" customFormat="1" hidden="1">
      <c r="A1664">
        <v>1663</v>
      </c>
      <c r="B1664" s="21" t="s">
        <v>5450</v>
      </c>
      <c r="C1664" s="13" t="s">
        <v>5451</v>
      </c>
      <c r="D1664" t="s">
        <v>1680</v>
      </c>
      <c r="E1664" s="21" t="s">
        <v>5452</v>
      </c>
      <c r="F1664" s="20">
        <v>70</v>
      </c>
      <c r="G1664" s="20">
        <v>69.970200000000006</v>
      </c>
      <c r="H1664" s="20">
        <v>70</v>
      </c>
      <c r="I1664" s="22">
        <f t="shared" si="81"/>
        <v>0</v>
      </c>
      <c r="J1664" s="62">
        <f t="shared" si="82"/>
        <v>7.0000000000000007E-2</v>
      </c>
      <c r="K1664" s="53" t="str">
        <f t="shared" si="83"/>
        <v>Dentro del rango</v>
      </c>
      <c r="L1664" s="53">
        <v>1</v>
      </c>
      <c r="M1664" s="53">
        <v>1</v>
      </c>
      <c r="N1664" s="53">
        <v>1</v>
      </c>
      <c r="O1664" s="53">
        <v>1</v>
      </c>
      <c r="P1664" s="53">
        <v>0</v>
      </c>
      <c r="Q1664" s="53">
        <v>1</v>
      </c>
      <c r="R1664" s="53">
        <v>1</v>
      </c>
      <c r="S1664" s="53">
        <v>1</v>
      </c>
      <c r="T1664" s="53">
        <v>1</v>
      </c>
      <c r="U1664" s="53">
        <v>1</v>
      </c>
      <c r="V1664" s="69" t="s">
        <v>5427</v>
      </c>
      <c r="W1664"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64" s="67" t="str">
        <f>IF(cto1255AMCO3[[#This Row],[Calificacion]]=1,"Aprobado","Subsanar")</f>
        <v>Subsanar</v>
      </c>
    </row>
    <row r="1665" spans="1:24" customFormat="1" hidden="1">
      <c r="A1665">
        <v>1664</v>
      </c>
      <c r="B1665" s="21" t="s">
        <v>5453</v>
      </c>
      <c r="C1665" s="13" t="s">
        <v>5454</v>
      </c>
      <c r="D1665" t="s">
        <v>1680</v>
      </c>
      <c r="E1665" s="21" t="s">
        <v>5455</v>
      </c>
      <c r="F1665" s="20">
        <v>76</v>
      </c>
      <c r="G1665" s="20">
        <v>75.999387999999996</v>
      </c>
      <c r="H1665" s="20">
        <v>76</v>
      </c>
      <c r="I1665" s="22">
        <f t="shared" si="81"/>
        <v>0</v>
      </c>
      <c r="J1665" s="62">
        <f t="shared" si="82"/>
        <v>7.0000000000000007E-2</v>
      </c>
      <c r="K1665" s="53" t="str">
        <f t="shared" si="83"/>
        <v>Dentro del rango</v>
      </c>
      <c r="L1665" s="53">
        <v>1</v>
      </c>
      <c r="M1665" s="53">
        <v>1</v>
      </c>
      <c r="N1665" s="53">
        <v>1</v>
      </c>
      <c r="O1665" s="53">
        <v>1</v>
      </c>
      <c r="P1665" s="53">
        <v>0</v>
      </c>
      <c r="Q1665" s="53">
        <v>1</v>
      </c>
      <c r="R1665" s="53">
        <v>1</v>
      </c>
      <c r="S1665" s="53">
        <v>1</v>
      </c>
      <c r="T1665" s="53">
        <v>1</v>
      </c>
      <c r="U1665" s="53">
        <v>1</v>
      </c>
      <c r="V1665" s="69" t="s">
        <v>5427</v>
      </c>
      <c r="W1665"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65" s="67" t="str">
        <f>IF(cto1255AMCO3[[#This Row],[Calificacion]]=1,"Aprobado","Subsanar")</f>
        <v>Subsanar</v>
      </c>
    </row>
    <row r="1666" spans="1:24" customFormat="1" hidden="1">
      <c r="A1666">
        <v>1665</v>
      </c>
      <c r="B1666" s="21" t="s">
        <v>5456</v>
      </c>
      <c r="C1666" s="13" t="s">
        <v>5457</v>
      </c>
      <c r="D1666" t="s">
        <v>1680</v>
      </c>
      <c r="E1666" s="21" t="s">
        <v>5458</v>
      </c>
      <c r="F1666" s="20">
        <v>71</v>
      </c>
      <c r="G1666" s="20">
        <v>71.011666000000005</v>
      </c>
      <c r="H1666" s="20">
        <v>71</v>
      </c>
      <c r="I1666" s="22">
        <f t="shared" si="81"/>
        <v>0</v>
      </c>
      <c r="J1666" s="62">
        <f t="shared" si="82"/>
        <v>7.0000000000000007E-2</v>
      </c>
      <c r="K1666" s="53" t="str">
        <f t="shared" si="83"/>
        <v>Dentro del rango</v>
      </c>
      <c r="L1666" s="53">
        <v>1</v>
      </c>
      <c r="M1666" s="53">
        <v>1</v>
      </c>
      <c r="N1666" s="53">
        <v>1</v>
      </c>
      <c r="O1666" s="53">
        <v>1</v>
      </c>
      <c r="P1666" s="53">
        <v>0</v>
      </c>
      <c r="Q1666" s="53">
        <v>1</v>
      </c>
      <c r="R1666" s="53">
        <v>1</v>
      </c>
      <c r="S1666" s="53">
        <v>1</v>
      </c>
      <c r="T1666" s="53">
        <v>1</v>
      </c>
      <c r="U1666" s="53">
        <v>1</v>
      </c>
      <c r="V1666" s="69" t="s">
        <v>5427</v>
      </c>
      <c r="W1666"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66" s="67" t="str">
        <f>IF(cto1255AMCO3[[#This Row],[Calificacion]]=1,"Aprobado","Subsanar")</f>
        <v>Subsanar</v>
      </c>
    </row>
    <row r="1667" spans="1:24" customFormat="1" hidden="1">
      <c r="A1667">
        <v>1666</v>
      </c>
      <c r="B1667" s="21" t="s">
        <v>5459</v>
      </c>
      <c r="C1667" s="13" t="s">
        <v>5460</v>
      </c>
      <c r="D1667" t="s">
        <v>1680</v>
      </c>
      <c r="E1667" s="21" t="s">
        <v>5461</v>
      </c>
      <c r="F1667" s="20">
        <v>75</v>
      </c>
      <c r="G1667" s="20">
        <v>74.504474999999999</v>
      </c>
      <c r="H1667" s="20">
        <v>75</v>
      </c>
      <c r="I1667" s="22">
        <f t="shared" si="81"/>
        <v>0</v>
      </c>
      <c r="J1667" s="62">
        <f t="shared" si="82"/>
        <v>7.0000000000000007E-2</v>
      </c>
      <c r="K1667" s="53" t="str">
        <f t="shared" si="83"/>
        <v>Dentro del rango</v>
      </c>
      <c r="L1667" s="53">
        <v>1</v>
      </c>
      <c r="M1667" s="53">
        <v>1</v>
      </c>
      <c r="N1667" s="53">
        <v>1</v>
      </c>
      <c r="O1667" s="53">
        <v>1</v>
      </c>
      <c r="P1667" s="53">
        <v>0</v>
      </c>
      <c r="Q1667" s="53">
        <v>1</v>
      </c>
      <c r="R1667" s="53">
        <v>1</v>
      </c>
      <c r="S1667" s="53">
        <v>1</v>
      </c>
      <c r="T1667" s="53">
        <v>1</v>
      </c>
      <c r="U1667" s="53">
        <v>1</v>
      </c>
      <c r="V1667" s="69" t="s">
        <v>5427</v>
      </c>
      <c r="W1667"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67" s="67" t="str">
        <f>IF(cto1255AMCO3[[#This Row],[Calificacion]]=1,"Aprobado","Subsanar")</f>
        <v>Subsanar</v>
      </c>
    </row>
    <row r="1668" spans="1:24" customFormat="1" hidden="1">
      <c r="A1668">
        <v>1667</v>
      </c>
      <c r="B1668" s="21" t="s">
        <v>5462</v>
      </c>
      <c r="C1668" s="13" t="s">
        <v>5463</v>
      </c>
      <c r="D1668" t="s">
        <v>1680</v>
      </c>
      <c r="E1668" s="21" t="s">
        <v>5464</v>
      </c>
      <c r="F1668" s="20">
        <v>72</v>
      </c>
      <c r="G1668" s="20">
        <v>72.173525999999995</v>
      </c>
      <c r="H1668" s="20">
        <v>72</v>
      </c>
      <c r="I1668" s="22">
        <f t="shared" si="81"/>
        <v>0</v>
      </c>
      <c r="J1668" s="62">
        <f t="shared" si="82"/>
        <v>7.0000000000000007E-2</v>
      </c>
      <c r="K1668" s="53" t="str">
        <f t="shared" si="83"/>
        <v>Dentro del rango</v>
      </c>
      <c r="L1668" s="53">
        <v>1</v>
      </c>
      <c r="M1668" s="53">
        <v>1</v>
      </c>
      <c r="N1668" s="53">
        <v>1</v>
      </c>
      <c r="O1668" s="53">
        <v>1</v>
      </c>
      <c r="P1668" s="53">
        <v>0</v>
      </c>
      <c r="Q1668" s="53">
        <v>1</v>
      </c>
      <c r="R1668" s="53">
        <v>1</v>
      </c>
      <c r="S1668" s="53">
        <v>1</v>
      </c>
      <c r="T1668" s="53">
        <v>1</v>
      </c>
      <c r="U1668" s="53">
        <v>1</v>
      </c>
      <c r="V1668" s="69" t="s">
        <v>5301</v>
      </c>
      <c r="W1668"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68" s="67" t="str">
        <f>IF(cto1255AMCO3[[#This Row],[Calificacion]]=1,"Aprobado","Subsanar")</f>
        <v>Subsanar</v>
      </c>
    </row>
    <row r="1669" spans="1:24" customFormat="1" hidden="1">
      <c r="A1669">
        <v>1668</v>
      </c>
      <c r="B1669" s="21" t="s">
        <v>5465</v>
      </c>
      <c r="C1669" s="13" t="s">
        <v>5466</v>
      </c>
      <c r="D1669" t="s">
        <v>1680</v>
      </c>
      <c r="E1669" s="21" t="s">
        <v>5467</v>
      </c>
      <c r="F1669" s="20">
        <v>70</v>
      </c>
      <c r="G1669" s="20">
        <v>69.729230000000001</v>
      </c>
      <c r="H1669" s="20">
        <v>70</v>
      </c>
      <c r="I1669" s="22">
        <f t="shared" si="81"/>
        <v>0</v>
      </c>
      <c r="J1669" s="62">
        <f t="shared" si="82"/>
        <v>7.0000000000000007E-2</v>
      </c>
      <c r="K1669" s="53" t="str">
        <f t="shared" si="83"/>
        <v>Dentro del rango</v>
      </c>
      <c r="L1669" s="53">
        <v>1</v>
      </c>
      <c r="M1669" s="53">
        <v>1</v>
      </c>
      <c r="N1669" s="53">
        <v>1</v>
      </c>
      <c r="O1669" s="53">
        <v>1</v>
      </c>
      <c r="P1669" s="53">
        <v>0</v>
      </c>
      <c r="Q1669" s="53">
        <v>1</v>
      </c>
      <c r="R1669" s="53">
        <v>1</v>
      </c>
      <c r="S1669" s="53">
        <v>1</v>
      </c>
      <c r="T1669" s="53">
        <v>1</v>
      </c>
      <c r="U1669" s="53">
        <v>1</v>
      </c>
      <c r="V1669" s="69" t="s">
        <v>5301</v>
      </c>
      <c r="W1669"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69" s="67" t="str">
        <f>IF(cto1255AMCO3[[#This Row],[Calificacion]]=1,"Aprobado","Subsanar")</f>
        <v>Subsanar</v>
      </c>
    </row>
    <row r="1670" spans="1:24" customFormat="1" hidden="1">
      <c r="A1670">
        <v>1669</v>
      </c>
      <c r="B1670" s="21" t="s">
        <v>5468</v>
      </c>
      <c r="C1670" s="13" t="s">
        <v>5469</v>
      </c>
      <c r="D1670" t="s">
        <v>1680</v>
      </c>
      <c r="E1670" s="21" t="s">
        <v>5470</v>
      </c>
      <c r="F1670" s="20">
        <v>74</v>
      </c>
      <c r="G1670" s="20">
        <v>73.581489000000005</v>
      </c>
      <c r="H1670" s="20">
        <v>74</v>
      </c>
      <c r="I1670" s="22">
        <f t="shared" si="81"/>
        <v>0</v>
      </c>
      <c r="J1670" s="62">
        <f t="shared" si="82"/>
        <v>7.0000000000000007E-2</v>
      </c>
      <c r="K1670" s="53" t="str">
        <f t="shared" si="83"/>
        <v>Dentro del rango</v>
      </c>
      <c r="L1670" s="53">
        <v>1</v>
      </c>
      <c r="M1670" s="53">
        <v>1</v>
      </c>
      <c r="N1670" s="53">
        <v>1</v>
      </c>
      <c r="O1670" s="53">
        <v>1</v>
      </c>
      <c r="P1670" s="53">
        <v>0</v>
      </c>
      <c r="Q1670" s="53">
        <v>1</v>
      </c>
      <c r="R1670" s="53">
        <v>1</v>
      </c>
      <c r="S1670" s="53">
        <v>1</v>
      </c>
      <c r="T1670" s="53">
        <v>1</v>
      </c>
      <c r="U1670" s="53">
        <v>1</v>
      </c>
      <c r="V1670" s="69" t="s">
        <v>5301</v>
      </c>
      <c r="W1670"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70" s="67" t="str">
        <f>IF(cto1255AMCO3[[#This Row],[Calificacion]]=1,"Aprobado","Subsanar")</f>
        <v>Subsanar</v>
      </c>
    </row>
    <row r="1671" spans="1:24" customFormat="1" hidden="1">
      <c r="A1671">
        <v>1670</v>
      </c>
      <c r="B1671" s="21" t="s">
        <v>5471</v>
      </c>
      <c r="C1671" s="13" t="s">
        <v>5472</v>
      </c>
      <c r="D1671" t="s">
        <v>1680</v>
      </c>
      <c r="E1671" s="21" t="s">
        <v>5473</v>
      </c>
      <c r="F1671" s="20">
        <v>70</v>
      </c>
      <c r="G1671" s="20">
        <v>70.066782000000003</v>
      </c>
      <c r="H1671" s="20">
        <v>70</v>
      </c>
      <c r="I1671" s="22">
        <f t="shared" si="81"/>
        <v>0</v>
      </c>
      <c r="J1671" s="62">
        <f t="shared" si="82"/>
        <v>7.0000000000000007E-2</v>
      </c>
      <c r="K1671" s="53" t="str">
        <f t="shared" si="83"/>
        <v>Dentro del rango</v>
      </c>
      <c r="L1671" s="53">
        <v>1</v>
      </c>
      <c r="M1671" s="53">
        <v>1</v>
      </c>
      <c r="N1671" s="53">
        <v>1</v>
      </c>
      <c r="O1671" s="53">
        <v>1</v>
      </c>
      <c r="P1671" s="53">
        <v>0</v>
      </c>
      <c r="Q1671" s="53">
        <v>1</v>
      </c>
      <c r="R1671" s="53">
        <v>1</v>
      </c>
      <c r="S1671" s="53">
        <v>1</v>
      </c>
      <c r="T1671" s="53">
        <v>1</v>
      </c>
      <c r="U1671" s="53">
        <v>1</v>
      </c>
      <c r="V1671" s="69" t="s">
        <v>5301</v>
      </c>
      <c r="W1671"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71" s="67" t="str">
        <f>IF(cto1255AMCO3[[#This Row],[Calificacion]]=1,"Aprobado","Subsanar")</f>
        <v>Subsanar</v>
      </c>
    </row>
    <row r="1672" spans="1:24" customFormat="1" hidden="1">
      <c r="A1672">
        <v>1671</v>
      </c>
      <c r="B1672" s="21" t="s">
        <v>5474</v>
      </c>
      <c r="C1672" s="13" t="s">
        <v>5475</v>
      </c>
      <c r="D1672" t="s">
        <v>1680</v>
      </c>
      <c r="E1672" s="21" t="s">
        <v>5476</v>
      </c>
      <c r="F1672" s="20">
        <v>72</v>
      </c>
      <c r="G1672" s="20">
        <v>71.983243000000002</v>
      </c>
      <c r="H1672" s="20">
        <v>72</v>
      </c>
      <c r="I1672" s="22">
        <f t="shared" si="81"/>
        <v>0</v>
      </c>
      <c r="J1672" s="62">
        <f t="shared" si="82"/>
        <v>7.0000000000000007E-2</v>
      </c>
      <c r="K1672" s="53" t="str">
        <f t="shared" si="83"/>
        <v>Dentro del rango</v>
      </c>
      <c r="L1672" s="53">
        <v>1</v>
      </c>
      <c r="M1672" s="53">
        <v>1</v>
      </c>
      <c r="N1672" s="53">
        <v>1</v>
      </c>
      <c r="O1672" s="53">
        <v>1</v>
      </c>
      <c r="P1672" s="53">
        <v>0</v>
      </c>
      <c r="Q1672" s="53">
        <v>1</v>
      </c>
      <c r="R1672" s="53">
        <v>1</v>
      </c>
      <c r="S1672" s="53">
        <v>1</v>
      </c>
      <c r="T1672" s="53">
        <v>1</v>
      </c>
      <c r="U1672" s="53">
        <v>1</v>
      </c>
      <c r="V1672" s="69" t="s">
        <v>5301</v>
      </c>
      <c r="W1672"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72" s="67" t="str">
        <f>IF(cto1255AMCO3[[#This Row],[Calificacion]]=1,"Aprobado","Subsanar")</f>
        <v>Subsanar</v>
      </c>
    </row>
    <row r="1673" spans="1:24" customFormat="1" hidden="1">
      <c r="A1673">
        <v>1672</v>
      </c>
      <c r="B1673" s="21" t="s">
        <v>5477</v>
      </c>
      <c r="C1673" s="13" t="s">
        <v>5478</v>
      </c>
      <c r="D1673" t="s">
        <v>1680</v>
      </c>
      <c r="E1673" s="21" t="s">
        <v>5479</v>
      </c>
      <c r="F1673" s="20">
        <v>70</v>
      </c>
      <c r="G1673" s="20">
        <v>70.451992000000004</v>
      </c>
      <c r="H1673" s="20">
        <v>70</v>
      </c>
      <c r="I1673" s="22">
        <f t="shared" si="81"/>
        <v>0</v>
      </c>
      <c r="J1673" s="62">
        <f t="shared" si="82"/>
        <v>7.0000000000000007E-2</v>
      </c>
      <c r="K1673" s="53" t="str">
        <f t="shared" si="83"/>
        <v>Dentro del rango</v>
      </c>
      <c r="L1673" s="53">
        <v>1</v>
      </c>
      <c r="M1673" s="53">
        <v>1</v>
      </c>
      <c r="N1673" s="53">
        <v>1</v>
      </c>
      <c r="O1673" s="53">
        <v>1</v>
      </c>
      <c r="P1673" s="53">
        <v>0</v>
      </c>
      <c r="Q1673" s="53">
        <v>1</v>
      </c>
      <c r="R1673" s="53">
        <v>1</v>
      </c>
      <c r="S1673" s="53">
        <v>1</v>
      </c>
      <c r="T1673" s="53">
        <v>1</v>
      </c>
      <c r="U1673" s="53">
        <v>1</v>
      </c>
      <c r="V1673" s="69" t="s">
        <v>5301</v>
      </c>
      <c r="W1673"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73" s="67" t="str">
        <f>IF(cto1255AMCO3[[#This Row],[Calificacion]]=1,"Aprobado","Subsanar")</f>
        <v>Subsanar</v>
      </c>
    </row>
    <row r="1674" spans="1:24" customFormat="1" hidden="1">
      <c r="A1674">
        <v>1673</v>
      </c>
      <c r="B1674" s="21" t="s">
        <v>5480</v>
      </c>
      <c r="C1674" s="13" t="s">
        <v>5481</v>
      </c>
      <c r="D1674" t="s">
        <v>1680</v>
      </c>
      <c r="E1674" s="21" t="s">
        <v>5482</v>
      </c>
      <c r="F1674" s="20">
        <v>71</v>
      </c>
      <c r="G1674" s="20">
        <v>70.527321999999998</v>
      </c>
      <c r="H1674" s="20">
        <v>71</v>
      </c>
      <c r="I1674" s="22">
        <f t="shared" si="81"/>
        <v>0</v>
      </c>
      <c r="J1674" s="62">
        <f t="shared" si="82"/>
        <v>7.0000000000000007E-2</v>
      </c>
      <c r="K1674" s="53" t="str">
        <f t="shared" si="83"/>
        <v>Dentro del rango</v>
      </c>
      <c r="L1674" s="53">
        <v>1</v>
      </c>
      <c r="M1674" s="53">
        <v>1</v>
      </c>
      <c r="N1674" s="53">
        <v>1</v>
      </c>
      <c r="O1674" s="53">
        <v>1</v>
      </c>
      <c r="P1674" s="53">
        <v>0</v>
      </c>
      <c r="Q1674" s="53">
        <v>1</v>
      </c>
      <c r="R1674" s="53">
        <v>1</v>
      </c>
      <c r="S1674" s="53">
        <v>1</v>
      </c>
      <c r="T1674" s="53">
        <v>1</v>
      </c>
      <c r="U1674" s="53">
        <v>1</v>
      </c>
      <c r="V1674" s="69" t="s">
        <v>5301</v>
      </c>
      <c r="W1674"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74" s="67" t="str">
        <f>IF(cto1255AMCO3[[#This Row],[Calificacion]]=1,"Aprobado","Subsanar")</f>
        <v>Subsanar</v>
      </c>
    </row>
    <row r="1675" spans="1:24" customFormat="1" hidden="1">
      <c r="A1675">
        <v>1674</v>
      </c>
      <c r="B1675" s="21" t="s">
        <v>5483</v>
      </c>
      <c r="C1675" s="13" t="s">
        <v>5484</v>
      </c>
      <c r="D1675" t="s">
        <v>1680</v>
      </c>
      <c r="E1675" s="21" t="s">
        <v>5485</v>
      </c>
      <c r="F1675" s="20" t="s">
        <v>5486</v>
      </c>
      <c r="G1675" s="20" t="s">
        <v>5487</v>
      </c>
      <c r="H1675" s="20">
        <v>71</v>
      </c>
      <c r="I1675" s="22">
        <f t="shared" si="81"/>
        <v>0</v>
      </c>
      <c r="J1675" s="62">
        <f t="shared" si="82"/>
        <v>7.0000000000000007E-2</v>
      </c>
      <c r="K1675" s="53" t="str">
        <f t="shared" si="83"/>
        <v>Dentro del rango</v>
      </c>
      <c r="L1675" s="53">
        <v>1</v>
      </c>
      <c r="M1675" s="53">
        <v>1</v>
      </c>
      <c r="N1675" s="53">
        <v>1</v>
      </c>
      <c r="O1675" s="53">
        <v>1</v>
      </c>
      <c r="P1675" s="53">
        <v>0</v>
      </c>
      <c r="Q1675" s="53">
        <v>1</v>
      </c>
      <c r="R1675" s="53">
        <v>1</v>
      </c>
      <c r="S1675" s="53">
        <v>1</v>
      </c>
      <c r="T1675" s="53">
        <v>1</v>
      </c>
      <c r="U1675" s="53">
        <v>1</v>
      </c>
      <c r="V1675" s="69" t="s">
        <v>5301</v>
      </c>
      <c r="W1675"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75" s="67" t="str">
        <f>IF(cto1255AMCO3[[#This Row],[Calificacion]]=1,"Aprobado","Subsanar")</f>
        <v>Subsanar</v>
      </c>
    </row>
    <row r="1676" spans="1:24" customFormat="1" hidden="1">
      <c r="A1676">
        <v>1675</v>
      </c>
      <c r="B1676" s="21" t="s">
        <v>5488</v>
      </c>
      <c r="C1676" s="13" t="s">
        <v>5489</v>
      </c>
      <c r="D1676" t="s">
        <v>1680</v>
      </c>
      <c r="E1676" s="21" t="s">
        <v>5490</v>
      </c>
      <c r="F1676" s="20">
        <v>70</v>
      </c>
      <c r="G1676" s="20">
        <v>70.150943999999996</v>
      </c>
      <c r="H1676" s="20">
        <v>70</v>
      </c>
      <c r="I1676" s="22">
        <f t="shared" si="81"/>
        <v>0</v>
      </c>
      <c r="J1676" s="62">
        <f t="shared" si="82"/>
        <v>7.0000000000000007E-2</v>
      </c>
      <c r="K1676" s="53" t="str">
        <f t="shared" si="83"/>
        <v>Dentro del rango</v>
      </c>
      <c r="L1676" s="53">
        <v>1</v>
      </c>
      <c r="M1676" s="53">
        <v>1</v>
      </c>
      <c r="N1676" s="53">
        <v>1</v>
      </c>
      <c r="O1676" s="53">
        <v>1</v>
      </c>
      <c r="P1676" s="53">
        <v>0</v>
      </c>
      <c r="Q1676" s="53">
        <v>1</v>
      </c>
      <c r="R1676" s="53">
        <v>1</v>
      </c>
      <c r="S1676" s="53">
        <v>1</v>
      </c>
      <c r="T1676" s="53">
        <v>1</v>
      </c>
      <c r="U1676" s="53">
        <v>1</v>
      </c>
      <c r="V1676" s="69" t="s">
        <v>5301</v>
      </c>
      <c r="W1676"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76" s="67" t="str">
        <f>IF(cto1255AMCO3[[#This Row],[Calificacion]]=1,"Aprobado","Subsanar")</f>
        <v>Subsanar</v>
      </c>
    </row>
    <row r="1677" spans="1:24" customFormat="1" hidden="1">
      <c r="A1677">
        <v>1676</v>
      </c>
      <c r="B1677" s="21" t="s">
        <v>5491</v>
      </c>
      <c r="C1677" s="13" t="s">
        <v>5492</v>
      </c>
      <c r="D1677" t="s">
        <v>1680</v>
      </c>
      <c r="E1677" s="21" t="s">
        <v>5493</v>
      </c>
      <c r="F1677" s="20">
        <v>71</v>
      </c>
      <c r="G1677" s="20">
        <v>70.761747999999997</v>
      </c>
      <c r="H1677" s="20">
        <v>71</v>
      </c>
      <c r="I1677" s="22">
        <f t="shared" si="81"/>
        <v>0</v>
      </c>
      <c r="J1677" s="62">
        <f t="shared" si="82"/>
        <v>7.0000000000000007E-2</v>
      </c>
      <c r="K1677" s="53" t="str">
        <f t="shared" si="83"/>
        <v>Dentro del rango</v>
      </c>
      <c r="L1677" s="53">
        <v>1</v>
      </c>
      <c r="M1677" s="53">
        <v>1</v>
      </c>
      <c r="N1677" s="53">
        <v>1</v>
      </c>
      <c r="O1677" s="53">
        <v>1</v>
      </c>
      <c r="P1677" s="53">
        <v>0</v>
      </c>
      <c r="Q1677" s="53">
        <v>1</v>
      </c>
      <c r="R1677" s="53">
        <v>1</v>
      </c>
      <c r="S1677" s="53">
        <v>1</v>
      </c>
      <c r="T1677" s="53">
        <v>1</v>
      </c>
      <c r="U1677" s="53">
        <v>1</v>
      </c>
      <c r="V1677" s="69" t="s">
        <v>5301</v>
      </c>
      <c r="W1677"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77" s="67" t="str">
        <f>IF(cto1255AMCO3[[#This Row],[Calificacion]]=1,"Aprobado","Subsanar")</f>
        <v>Subsanar</v>
      </c>
    </row>
    <row r="1678" spans="1:24" customFormat="1" hidden="1">
      <c r="A1678">
        <v>1677</v>
      </c>
      <c r="B1678" s="21" t="s">
        <v>5494</v>
      </c>
      <c r="C1678" s="13" t="s">
        <v>5495</v>
      </c>
      <c r="D1678" t="s">
        <v>1680</v>
      </c>
      <c r="E1678" s="21" t="s">
        <v>5496</v>
      </c>
      <c r="F1678" s="20">
        <v>72</v>
      </c>
      <c r="G1678" s="20">
        <v>71.545974999999999</v>
      </c>
      <c r="H1678" s="20">
        <v>72</v>
      </c>
      <c r="I1678" s="22">
        <f t="shared" si="81"/>
        <v>0</v>
      </c>
      <c r="J1678" s="62">
        <f t="shared" si="82"/>
        <v>7.0000000000000007E-2</v>
      </c>
      <c r="K1678" s="53" t="str">
        <f t="shared" si="83"/>
        <v>Dentro del rango</v>
      </c>
      <c r="L1678" s="53">
        <v>1</v>
      </c>
      <c r="M1678" s="53">
        <v>1</v>
      </c>
      <c r="N1678" s="53">
        <v>1</v>
      </c>
      <c r="O1678" s="53">
        <v>1</v>
      </c>
      <c r="P1678" s="53">
        <v>0</v>
      </c>
      <c r="Q1678" s="53">
        <v>1</v>
      </c>
      <c r="R1678" s="53">
        <v>1</v>
      </c>
      <c r="S1678" s="53">
        <v>1</v>
      </c>
      <c r="T1678" s="53">
        <v>1</v>
      </c>
      <c r="U1678" s="53">
        <v>1</v>
      </c>
      <c r="V1678" s="69" t="s">
        <v>5301</v>
      </c>
      <c r="W1678"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78" s="67" t="str">
        <f>IF(cto1255AMCO3[[#This Row],[Calificacion]]=1,"Aprobado","Subsanar")</f>
        <v>Subsanar</v>
      </c>
    </row>
    <row r="1679" spans="1:24" customFormat="1" hidden="1">
      <c r="A1679">
        <v>1678</v>
      </c>
      <c r="B1679" s="21" t="s">
        <v>5497</v>
      </c>
      <c r="C1679" s="13" t="s">
        <v>5498</v>
      </c>
      <c r="D1679" t="s">
        <v>1680</v>
      </c>
      <c r="E1679" s="21" t="s">
        <v>5499</v>
      </c>
      <c r="F1679" s="20">
        <v>71</v>
      </c>
      <c r="G1679" s="20">
        <v>70.848708999999999</v>
      </c>
      <c r="H1679" s="20">
        <v>71</v>
      </c>
      <c r="I1679" s="22">
        <f t="shared" si="81"/>
        <v>0</v>
      </c>
      <c r="J1679" s="62">
        <f t="shared" si="82"/>
        <v>7.0000000000000007E-2</v>
      </c>
      <c r="K1679" s="53" t="str">
        <f t="shared" si="83"/>
        <v>Dentro del rango</v>
      </c>
      <c r="L1679" s="53">
        <v>1</v>
      </c>
      <c r="M1679" s="53">
        <v>1</v>
      </c>
      <c r="N1679" s="53">
        <v>1</v>
      </c>
      <c r="O1679" s="53">
        <v>1</v>
      </c>
      <c r="P1679" s="53">
        <v>0</v>
      </c>
      <c r="Q1679" s="53">
        <v>1</v>
      </c>
      <c r="R1679" s="53">
        <v>1</v>
      </c>
      <c r="S1679" s="53">
        <v>1</v>
      </c>
      <c r="T1679" s="53">
        <v>1</v>
      </c>
      <c r="U1679" s="53">
        <v>1</v>
      </c>
      <c r="V1679" s="69" t="s">
        <v>5301</v>
      </c>
      <c r="W1679"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79" s="67" t="str">
        <f>IF(cto1255AMCO3[[#This Row],[Calificacion]]=1,"Aprobado","Subsanar")</f>
        <v>Subsanar</v>
      </c>
    </row>
    <row r="1680" spans="1:24" customFormat="1" hidden="1">
      <c r="A1680">
        <v>1679</v>
      </c>
      <c r="B1680" s="21" t="s">
        <v>5500</v>
      </c>
      <c r="C1680" s="13" t="s">
        <v>5501</v>
      </c>
      <c r="D1680" t="s">
        <v>1680</v>
      </c>
      <c r="E1680" s="21" t="s">
        <v>5502</v>
      </c>
      <c r="F1680" s="20">
        <v>70</v>
      </c>
      <c r="G1680" s="20">
        <v>70.313708000000005</v>
      </c>
      <c r="H1680" s="20">
        <v>70</v>
      </c>
      <c r="I1680" s="22">
        <f t="shared" si="81"/>
        <v>0</v>
      </c>
      <c r="J1680" s="62">
        <f t="shared" si="82"/>
        <v>7.0000000000000007E-2</v>
      </c>
      <c r="K1680" s="53" t="str">
        <f t="shared" si="83"/>
        <v>Dentro del rango</v>
      </c>
      <c r="L1680" s="53">
        <v>1</v>
      </c>
      <c r="M1680" s="53">
        <v>1</v>
      </c>
      <c r="N1680" s="53">
        <v>1</v>
      </c>
      <c r="O1680" s="53">
        <v>1</v>
      </c>
      <c r="P1680" s="53">
        <v>0</v>
      </c>
      <c r="Q1680" s="53">
        <v>1</v>
      </c>
      <c r="R1680" s="53">
        <v>1</v>
      </c>
      <c r="S1680" s="53">
        <v>1</v>
      </c>
      <c r="T1680" s="53">
        <v>1</v>
      </c>
      <c r="U1680" s="53">
        <v>1</v>
      </c>
      <c r="V1680" s="69" t="s">
        <v>5301</v>
      </c>
      <c r="W1680"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80" s="67" t="str">
        <f>IF(cto1255AMCO3[[#This Row],[Calificacion]]=1,"Aprobado","Subsanar")</f>
        <v>Subsanar</v>
      </c>
    </row>
    <row r="1681" spans="1:24" customFormat="1" hidden="1">
      <c r="A1681">
        <v>1680</v>
      </c>
      <c r="B1681" s="21" t="s">
        <v>5503</v>
      </c>
      <c r="C1681" s="13" t="s">
        <v>5504</v>
      </c>
      <c r="D1681" t="s">
        <v>1680</v>
      </c>
      <c r="E1681" s="21" t="s">
        <v>5505</v>
      </c>
      <c r="F1681" s="20">
        <v>71</v>
      </c>
      <c r="G1681" s="20">
        <v>70.805597000000006</v>
      </c>
      <c r="H1681" s="20">
        <v>71</v>
      </c>
      <c r="I1681" s="22">
        <f t="shared" si="81"/>
        <v>0</v>
      </c>
      <c r="J1681" s="62">
        <f t="shared" si="82"/>
        <v>7.0000000000000007E-2</v>
      </c>
      <c r="K1681" s="53" t="str">
        <f t="shared" si="83"/>
        <v>Dentro del rango</v>
      </c>
      <c r="L1681" s="53">
        <v>1</v>
      </c>
      <c r="M1681" s="53">
        <v>1</v>
      </c>
      <c r="N1681" s="53">
        <v>1</v>
      </c>
      <c r="O1681" s="53">
        <v>1</v>
      </c>
      <c r="P1681" s="53">
        <v>0</v>
      </c>
      <c r="Q1681" s="53">
        <v>1</v>
      </c>
      <c r="R1681" s="53">
        <v>1</v>
      </c>
      <c r="S1681" s="53">
        <v>1</v>
      </c>
      <c r="T1681" s="53">
        <v>1</v>
      </c>
      <c r="U1681" s="53">
        <v>1</v>
      </c>
      <c r="V1681" s="69" t="s">
        <v>5301</v>
      </c>
      <c r="W1681"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81" s="67" t="str">
        <f>IF(cto1255AMCO3[[#This Row],[Calificacion]]=1,"Aprobado","Subsanar")</f>
        <v>Subsanar</v>
      </c>
    </row>
    <row r="1682" spans="1:24" customFormat="1" hidden="1">
      <c r="A1682">
        <v>1681</v>
      </c>
      <c r="B1682" s="21" t="s">
        <v>5506</v>
      </c>
      <c r="C1682" s="13" t="s">
        <v>5507</v>
      </c>
      <c r="D1682" t="s">
        <v>1680</v>
      </c>
      <c r="E1682" s="21" t="s">
        <v>5508</v>
      </c>
      <c r="F1682" s="20" t="s">
        <v>5509</v>
      </c>
      <c r="G1682" s="20" t="s">
        <v>5510</v>
      </c>
      <c r="H1682" s="20">
        <v>75</v>
      </c>
      <c r="I1682" s="22">
        <f t="shared" si="81"/>
        <v>0</v>
      </c>
      <c r="J1682" s="62">
        <f t="shared" si="82"/>
        <v>7.0000000000000007E-2</v>
      </c>
      <c r="K1682" s="53" t="str">
        <f t="shared" si="83"/>
        <v>Dentro del rango</v>
      </c>
      <c r="L1682" s="53">
        <v>1</v>
      </c>
      <c r="M1682" s="53">
        <v>1</v>
      </c>
      <c r="N1682" s="53">
        <v>1</v>
      </c>
      <c r="O1682" s="53">
        <v>1</v>
      </c>
      <c r="P1682" s="53">
        <v>0</v>
      </c>
      <c r="Q1682" s="53">
        <v>1</v>
      </c>
      <c r="R1682" s="53">
        <v>1</v>
      </c>
      <c r="S1682" s="53">
        <v>1</v>
      </c>
      <c r="T1682" s="53">
        <v>1</v>
      </c>
      <c r="U1682" s="53">
        <v>1</v>
      </c>
      <c r="V1682" s="69" t="s">
        <v>5301</v>
      </c>
      <c r="W1682"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82" s="67" t="str">
        <f>IF(cto1255AMCO3[[#This Row],[Calificacion]]=1,"Aprobado","Subsanar")</f>
        <v>Subsanar</v>
      </c>
    </row>
    <row r="1683" spans="1:24" customFormat="1" hidden="1">
      <c r="A1683">
        <v>1682</v>
      </c>
      <c r="B1683" s="21" t="s">
        <v>5511</v>
      </c>
      <c r="C1683" s="13" t="s">
        <v>5512</v>
      </c>
      <c r="D1683" t="s">
        <v>1680</v>
      </c>
      <c r="E1683" s="21" t="s">
        <v>5513</v>
      </c>
      <c r="F1683" s="20">
        <v>22</v>
      </c>
      <c r="G1683" s="20">
        <v>21.737632999999999</v>
      </c>
      <c r="H1683" s="20">
        <v>22</v>
      </c>
      <c r="I1683" s="22">
        <f t="shared" si="81"/>
        <v>0</v>
      </c>
      <c r="J1683" s="62">
        <f t="shared" si="82"/>
        <v>7.0000000000000007E-2</v>
      </c>
      <c r="K1683" s="53" t="str">
        <f t="shared" si="83"/>
        <v>Dentro del rango</v>
      </c>
      <c r="L1683" s="53">
        <v>1</v>
      </c>
      <c r="M1683" s="53">
        <v>1</v>
      </c>
      <c r="N1683" s="53">
        <v>1</v>
      </c>
      <c r="O1683" s="53">
        <v>1</v>
      </c>
      <c r="P1683" s="53">
        <v>0</v>
      </c>
      <c r="Q1683" s="53">
        <v>1</v>
      </c>
      <c r="R1683" s="53">
        <v>1</v>
      </c>
      <c r="S1683" s="53">
        <v>1</v>
      </c>
      <c r="T1683" s="53">
        <v>1</v>
      </c>
      <c r="U1683" s="53">
        <v>1</v>
      </c>
      <c r="V1683" s="69" t="s">
        <v>5427</v>
      </c>
      <c r="W1683"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83" s="67" t="str">
        <f>IF(cto1255AMCO3[[#This Row],[Calificacion]]=1,"Aprobado","Subsanar")</f>
        <v>Subsanar</v>
      </c>
    </row>
    <row r="1684" spans="1:24" customFormat="1" hidden="1">
      <c r="A1684">
        <v>1683</v>
      </c>
      <c r="B1684" s="21" t="s">
        <v>5514</v>
      </c>
      <c r="C1684" s="13" t="s">
        <v>5515</v>
      </c>
      <c r="D1684" t="s">
        <v>1680</v>
      </c>
      <c r="E1684" s="21" t="s">
        <v>5516</v>
      </c>
      <c r="F1684" s="20" t="s">
        <v>5517</v>
      </c>
      <c r="G1684" s="20" t="s">
        <v>5518</v>
      </c>
      <c r="H1684" s="20">
        <v>73</v>
      </c>
      <c r="I1684" s="22">
        <f t="shared" si="81"/>
        <v>0</v>
      </c>
      <c r="J1684" s="62">
        <f t="shared" si="82"/>
        <v>7.0000000000000007E-2</v>
      </c>
      <c r="K1684" s="53" t="str">
        <f t="shared" si="83"/>
        <v>Dentro del rango</v>
      </c>
      <c r="L1684" s="53">
        <v>1</v>
      </c>
      <c r="M1684" s="53">
        <v>1</v>
      </c>
      <c r="N1684" s="53">
        <v>1</v>
      </c>
      <c r="O1684" s="53">
        <v>1</v>
      </c>
      <c r="P1684" s="53">
        <v>0</v>
      </c>
      <c r="Q1684" s="53">
        <v>1</v>
      </c>
      <c r="R1684" s="53">
        <v>1</v>
      </c>
      <c r="S1684" s="53">
        <v>1</v>
      </c>
      <c r="T1684" s="53">
        <v>1</v>
      </c>
      <c r="U1684" s="53">
        <v>1</v>
      </c>
      <c r="V1684" s="69" t="s">
        <v>5301</v>
      </c>
      <c r="W1684"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84" s="67" t="str">
        <f>IF(cto1255AMCO3[[#This Row],[Calificacion]]=1,"Aprobado","Subsanar")</f>
        <v>Subsanar</v>
      </c>
    </row>
    <row r="1685" spans="1:24" customFormat="1" hidden="1">
      <c r="A1685">
        <v>1684</v>
      </c>
      <c r="B1685" s="21" t="s">
        <v>5519</v>
      </c>
      <c r="C1685" s="13" t="s">
        <v>5520</v>
      </c>
      <c r="D1685" t="s">
        <v>1680</v>
      </c>
      <c r="E1685" s="21" t="s">
        <v>5521</v>
      </c>
      <c r="F1685" s="20">
        <v>70</v>
      </c>
      <c r="G1685" s="20">
        <v>69.566264000000004</v>
      </c>
      <c r="H1685" s="20">
        <v>70</v>
      </c>
      <c r="I1685" s="22">
        <f t="shared" si="81"/>
        <v>0</v>
      </c>
      <c r="J1685" s="62">
        <f t="shared" si="82"/>
        <v>7.0000000000000007E-2</v>
      </c>
      <c r="K1685" s="53" t="str">
        <f t="shared" si="83"/>
        <v>Dentro del rango</v>
      </c>
      <c r="L1685" s="53">
        <v>1</v>
      </c>
      <c r="M1685" s="53">
        <v>1</v>
      </c>
      <c r="N1685" s="53">
        <v>1</v>
      </c>
      <c r="O1685" s="53">
        <v>1</v>
      </c>
      <c r="P1685" s="53">
        <v>0</v>
      </c>
      <c r="Q1685" s="53">
        <v>1</v>
      </c>
      <c r="R1685" s="53">
        <v>1</v>
      </c>
      <c r="S1685" s="53">
        <v>1</v>
      </c>
      <c r="T1685" s="53">
        <v>1</v>
      </c>
      <c r="U1685" s="53">
        <v>1</v>
      </c>
      <c r="V1685" s="69" t="s">
        <v>5301</v>
      </c>
      <c r="W1685"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85" s="67" t="str">
        <f>IF(cto1255AMCO3[[#This Row],[Calificacion]]=1,"Aprobado","Subsanar")</f>
        <v>Subsanar</v>
      </c>
    </row>
    <row r="1686" spans="1:24" customFormat="1" hidden="1">
      <c r="A1686">
        <v>1685</v>
      </c>
      <c r="B1686" s="21" t="s">
        <v>5522</v>
      </c>
      <c r="C1686" s="13" t="s">
        <v>5523</v>
      </c>
      <c r="D1686" t="s">
        <v>1680</v>
      </c>
      <c r="E1686" s="21" t="s">
        <v>5524</v>
      </c>
      <c r="F1686" s="20">
        <v>72</v>
      </c>
      <c r="G1686" s="20">
        <v>71.498337000000006</v>
      </c>
      <c r="H1686" s="20">
        <v>72</v>
      </c>
      <c r="I1686" s="22">
        <f t="shared" si="81"/>
        <v>0</v>
      </c>
      <c r="J1686" s="62">
        <f t="shared" si="82"/>
        <v>7.0000000000000007E-2</v>
      </c>
      <c r="K1686" s="53" t="str">
        <f t="shared" si="83"/>
        <v>Dentro del rango</v>
      </c>
      <c r="L1686" s="53">
        <v>1</v>
      </c>
      <c r="M1686" s="53">
        <v>1</v>
      </c>
      <c r="N1686" s="53">
        <v>1</v>
      </c>
      <c r="O1686" s="53">
        <v>1</v>
      </c>
      <c r="P1686" s="53">
        <v>0</v>
      </c>
      <c r="Q1686" s="53">
        <v>1</v>
      </c>
      <c r="R1686" s="53">
        <v>1</v>
      </c>
      <c r="S1686" s="53">
        <v>1</v>
      </c>
      <c r="T1686" s="53">
        <v>1</v>
      </c>
      <c r="U1686" s="53">
        <v>1</v>
      </c>
      <c r="V1686" s="69" t="s">
        <v>5301</v>
      </c>
      <c r="W1686"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86" s="67" t="str">
        <f>IF(cto1255AMCO3[[#This Row],[Calificacion]]=1,"Aprobado","Subsanar")</f>
        <v>Subsanar</v>
      </c>
    </row>
    <row r="1687" spans="1:24" customFormat="1" hidden="1">
      <c r="A1687">
        <v>1686</v>
      </c>
      <c r="B1687" s="21" t="s">
        <v>5525</v>
      </c>
      <c r="C1687" s="13" t="s">
        <v>5526</v>
      </c>
      <c r="D1687" t="s">
        <v>1680</v>
      </c>
      <c r="E1687" s="21" t="s">
        <v>5527</v>
      </c>
      <c r="F1687" s="20">
        <v>73</v>
      </c>
      <c r="G1687" s="20">
        <v>73.090885</v>
      </c>
      <c r="H1687" s="20">
        <v>73</v>
      </c>
      <c r="I1687" s="22">
        <f t="shared" si="81"/>
        <v>0</v>
      </c>
      <c r="J1687" s="62">
        <f t="shared" si="82"/>
        <v>7.0000000000000007E-2</v>
      </c>
      <c r="K1687" s="53" t="str">
        <f t="shared" si="83"/>
        <v>Dentro del rango</v>
      </c>
      <c r="L1687" s="53">
        <v>1</v>
      </c>
      <c r="M1687" s="53">
        <v>1</v>
      </c>
      <c r="N1687" s="53">
        <v>1</v>
      </c>
      <c r="O1687" s="53">
        <v>1</v>
      </c>
      <c r="P1687" s="53">
        <v>0</v>
      </c>
      <c r="Q1687" s="53">
        <v>1</v>
      </c>
      <c r="R1687" s="53">
        <v>1</v>
      </c>
      <c r="S1687" s="53">
        <v>1</v>
      </c>
      <c r="T1687" s="53">
        <v>1</v>
      </c>
      <c r="U1687" s="53">
        <v>1</v>
      </c>
      <c r="V1687" s="69" t="s">
        <v>5301</v>
      </c>
      <c r="W1687"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87" s="67" t="str">
        <f>IF(cto1255AMCO3[[#This Row],[Calificacion]]=1,"Aprobado","Subsanar")</f>
        <v>Subsanar</v>
      </c>
    </row>
    <row r="1688" spans="1:24" customFormat="1" hidden="1">
      <c r="A1688">
        <v>1687</v>
      </c>
      <c r="B1688" s="21" t="s">
        <v>5528</v>
      </c>
      <c r="C1688" s="13" t="s">
        <v>5529</v>
      </c>
      <c r="D1688" t="s">
        <v>1680</v>
      </c>
      <c r="E1688" s="21" t="s">
        <v>5530</v>
      </c>
      <c r="F1688" s="20">
        <v>73</v>
      </c>
      <c r="G1688" s="20">
        <v>72.932674000000006</v>
      </c>
      <c r="H1688" s="20">
        <v>73</v>
      </c>
      <c r="I1688" s="22">
        <f t="shared" si="81"/>
        <v>0</v>
      </c>
      <c r="J1688" s="62">
        <f t="shared" si="82"/>
        <v>7.0000000000000007E-2</v>
      </c>
      <c r="K1688" s="53" t="str">
        <f t="shared" si="83"/>
        <v>Dentro del rango</v>
      </c>
      <c r="L1688" s="53">
        <v>1</v>
      </c>
      <c r="M1688" s="53">
        <v>1</v>
      </c>
      <c r="N1688" s="53">
        <v>1</v>
      </c>
      <c r="O1688" s="53">
        <v>1</v>
      </c>
      <c r="P1688" s="53">
        <v>0</v>
      </c>
      <c r="Q1688" s="53">
        <v>1</v>
      </c>
      <c r="R1688" s="53">
        <v>1</v>
      </c>
      <c r="S1688" s="53">
        <v>1</v>
      </c>
      <c r="T1688" s="53">
        <v>1</v>
      </c>
      <c r="U1688" s="53">
        <v>1</v>
      </c>
      <c r="V1688" s="69" t="s">
        <v>5301</v>
      </c>
      <c r="W1688"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88" s="67" t="str">
        <f>IF(cto1255AMCO3[[#This Row],[Calificacion]]=1,"Aprobado","Subsanar")</f>
        <v>Subsanar</v>
      </c>
    </row>
    <row r="1689" spans="1:24" customFormat="1" hidden="1">
      <c r="A1689">
        <v>1688</v>
      </c>
      <c r="B1689" s="21" t="s">
        <v>5531</v>
      </c>
      <c r="C1689" s="13" t="s">
        <v>5532</v>
      </c>
      <c r="D1689" t="s">
        <v>1680</v>
      </c>
      <c r="E1689" s="21" t="s">
        <v>5533</v>
      </c>
      <c r="F1689" s="20" t="s">
        <v>5534</v>
      </c>
      <c r="G1689" s="20" t="s">
        <v>5535</v>
      </c>
      <c r="H1689" s="20">
        <v>74</v>
      </c>
      <c r="I1689" s="22">
        <f t="shared" si="81"/>
        <v>0</v>
      </c>
      <c r="J1689" s="62">
        <f t="shared" si="82"/>
        <v>7.0000000000000007E-2</v>
      </c>
      <c r="K1689" s="53" t="str">
        <f t="shared" si="83"/>
        <v>Dentro del rango</v>
      </c>
      <c r="L1689" s="53">
        <v>1</v>
      </c>
      <c r="M1689" s="53">
        <v>1</v>
      </c>
      <c r="N1689" s="53">
        <v>1</v>
      </c>
      <c r="O1689" s="53">
        <v>1</v>
      </c>
      <c r="P1689" s="53">
        <v>0</v>
      </c>
      <c r="Q1689" s="53">
        <v>1</v>
      </c>
      <c r="R1689" s="53">
        <v>1</v>
      </c>
      <c r="S1689" s="53">
        <v>1</v>
      </c>
      <c r="T1689" s="53">
        <v>1</v>
      </c>
      <c r="U1689" s="53">
        <v>1</v>
      </c>
      <c r="V1689" s="69" t="s">
        <v>5301</v>
      </c>
      <c r="W1689"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89" s="67" t="str">
        <f>IF(cto1255AMCO3[[#This Row],[Calificacion]]=1,"Aprobado","Subsanar")</f>
        <v>Subsanar</v>
      </c>
    </row>
    <row r="1690" spans="1:24" customFormat="1" hidden="1">
      <c r="A1690">
        <v>1689</v>
      </c>
      <c r="B1690" s="21" t="s">
        <v>5536</v>
      </c>
      <c r="C1690" s="13" t="s">
        <v>5537</v>
      </c>
      <c r="D1690" t="s">
        <v>1680</v>
      </c>
      <c r="E1690" s="21" t="s">
        <v>5538</v>
      </c>
      <c r="F1690" s="20" t="s">
        <v>5422</v>
      </c>
      <c r="G1690" s="20" t="s">
        <v>5539</v>
      </c>
      <c r="H1690" s="20">
        <v>72</v>
      </c>
      <c r="I1690" s="22">
        <f t="shared" si="81"/>
        <v>0</v>
      </c>
      <c r="J1690" s="62">
        <f t="shared" si="82"/>
        <v>7.0000000000000007E-2</v>
      </c>
      <c r="K1690" s="53" t="str">
        <f t="shared" si="83"/>
        <v>Dentro del rango</v>
      </c>
      <c r="L1690" s="53">
        <v>1</v>
      </c>
      <c r="M1690" s="53">
        <v>1</v>
      </c>
      <c r="N1690" s="53">
        <v>1</v>
      </c>
      <c r="O1690" s="53">
        <v>1</v>
      </c>
      <c r="P1690" s="53">
        <v>0</v>
      </c>
      <c r="Q1690" s="53">
        <v>1</v>
      </c>
      <c r="R1690" s="53">
        <v>1</v>
      </c>
      <c r="S1690" s="53">
        <v>1</v>
      </c>
      <c r="T1690" s="53">
        <v>1</v>
      </c>
      <c r="U1690" s="53">
        <v>1</v>
      </c>
      <c r="V1690" s="69" t="s">
        <v>5301</v>
      </c>
      <c r="W1690"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90" s="67" t="str">
        <f>IF(cto1255AMCO3[[#This Row],[Calificacion]]=1,"Aprobado","Subsanar")</f>
        <v>Subsanar</v>
      </c>
    </row>
    <row r="1691" spans="1:24" customFormat="1" hidden="1">
      <c r="A1691">
        <v>1690</v>
      </c>
      <c r="B1691" s="21" t="s">
        <v>5540</v>
      </c>
      <c r="C1691" s="13" t="s">
        <v>5541</v>
      </c>
      <c r="D1691" t="s">
        <v>1680</v>
      </c>
      <c r="E1691" s="21" t="s">
        <v>5542</v>
      </c>
      <c r="F1691" s="20">
        <v>71</v>
      </c>
      <c r="G1691" s="20">
        <v>70.720856999999995</v>
      </c>
      <c r="H1691" s="20">
        <v>71</v>
      </c>
      <c r="I1691" s="22">
        <f t="shared" si="81"/>
        <v>0</v>
      </c>
      <c r="J1691" s="62">
        <f t="shared" si="82"/>
        <v>7.0000000000000007E-2</v>
      </c>
      <c r="K1691" s="53" t="str">
        <f t="shared" si="83"/>
        <v>Dentro del rango</v>
      </c>
      <c r="L1691" s="53">
        <v>1</v>
      </c>
      <c r="M1691" s="53">
        <v>1</v>
      </c>
      <c r="N1691" s="53">
        <v>1</v>
      </c>
      <c r="O1691" s="53">
        <v>1</v>
      </c>
      <c r="P1691" s="53">
        <v>0</v>
      </c>
      <c r="Q1691" s="53">
        <v>1</v>
      </c>
      <c r="R1691" s="53">
        <v>1</v>
      </c>
      <c r="S1691" s="53">
        <v>1</v>
      </c>
      <c r="T1691" s="53">
        <v>1</v>
      </c>
      <c r="U1691" s="53">
        <v>1</v>
      </c>
      <c r="V1691" s="69" t="s">
        <v>5301</v>
      </c>
      <c r="W1691"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91" s="67" t="str">
        <f>IF(cto1255AMCO3[[#This Row],[Calificacion]]=1,"Aprobado","Subsanar")</f>
        <v>Subsanar</v>
      </c>
    </row>
    <row r="1692" spans="1:24" customFormat="1" hidden="1">
      <c r="A1692">
        <v>1691</v>
      </c>
      <c r="B1692" s="21" t="s">
        <v>5543</v>
      </c>
      <c r="C1692" s="13" t="s">
        <v>5544</v>
      </c>
      <c r="D1692" t="s">
        <v>1680</v>
      </c>
      <c r="E1692" s="21" t="s">
        <v>5545</v>
      </c>
      <c r="F1692" s="20">
        <v>73</v>
      </c>
      <c r="G1692" s="20">
        <v>72.963221000000004</v>
      </c>
      <c r="H1692" s="20">
        <v>73</v>
      </c>
      <c r="I1692" s="22">
        <f t="shared" si="81"/>
        <v>0</v>
      </c>
      <c r="J1692" s="62">
        <f t="shared" si="82"/>
        <v>7.0000000000000007E-2</v>
      </c>
      <c r="K1692" s="53" t="str">
        <f t="shared" si="83"/>
        <v>Dentro del rango</v>
      </c>
      <c r="L1692" s="53">
        <v>1</v>
      </c>
      <c r="M1692" s="53">
        <v>1</v>
      </c>
      <c r="N1692" s="53">
        <v>1</v>
      </c>
      <c r="O1692" s="53">
        <v>1</v>
      </c>
      <c r="P1692" s="53">
        <v>0</v>
      </c>
      <c r="Q1692" s="53">
        <v>1</v>
      </c>
      <c r="R1692" s="53">
        <v>1</v>
      </c>
      <c r="S1692" s="53">
        <v>1</v>
      </c>
      <c r="T1692" s="53">
        <v>1</v>
      </c>
      <c r="U1692" s="53">
        <v>1</v>
      </c>
      <c r="V1692" s="69" t="s">
        <v>5301</v>
      </c>
      <c r="W1692"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92" s="67" t="str">
        <f>IF(cto1255AMCO3[[#This Row],[Calificacion]]=1,"Aprobado","Subsanar")</f>
        <v>Subsanar</v>
      </c>
    </row>
    <row r="1693" spans="1:24" customFormat="1" hidden="1">
      <c r="A1693">
        <v>1692</v>
      </c>
      <c r="B1693" s="21" t="s">
        <v>5546</v>
      </c>
      <c r="C1693" s="13" t="s">
        <v>5547</v>
      </c>
      <c r="D1693" t="s">
        <v>1680</v>
      </c>
      <c r="E1693" s="21" t="s">
        <v>5548</v>
      </c>
      <c r="F1693" s="20" t="s">
        <v>5422</v>
      </c>
      <c r="G1693" s="20" t="s">
        <v>5549</v>
      </c>
      <c r="H1693" s="20">
        <v>72</v>
      </c>
      <c r="I1693" s="22">
        <f t="shared" si="81"/>
        <v>0</v>
      </c>
      <c r="J1693" s="62">
        <f t="shared" si="82"/>
        <v>7.0000000000000007E-2</v>
      </c>
      <c r="K1693" s="53" t="str">
        <f t="shared" si="83"/>
        <v>Dentro del rango</v>
      </c>
      <c r="L1693" s="53">
        <v>1</v>
      </c>
      <c r="M1693" s="53">
        <v>1</v>
      </c>
      <c r="N1693" s="53">
        <v>1</v>
      </c>
      <c r="O1693" s="53">
        <v>1</v>
      </c>
      <c r="P1693" s="53">
        <v>0</v>
      </c>
      <c r="Q1693" s="53">
        <v>1</v>
      </c>
      <c r="R1693" s="53">
        <v>1</v>
      </c>
      <c r="S1693" s="53">
        <v>1</v>
      </c>
      <c r="T1693" s="53">
        <v>1</v>
      </c>
      <c r="U1693" s="53">
        <v>1</v>
      </c>
      <c r="V1693" s="69" t="s">
        <v>5301</v>
      </c>
      <c r="W1693"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93" s="67" t="str">
        <f>IF(cto1255AMCO3[[#This Row],[Calificacion]]=1,"Aprobado","Subsanar")</f>
        <v>Subsanar</v>
      </c>
    </row>
    <row r="1694" spans="1:24" customFormat="1" hidden="1">
      <c r="A1694">
        <v>1693</v>
      </c>
      <c r="B1694" s="21" t="s">
        <v>5550</v>
      </c>
      <c r="C1694" s="13" t="s">
        <v>5551</v>
      </c>
      <c r="D1694" t="s">
        <v>1680</v>
      </c>
      <c r="E1694" s="21" t="s">
        <v>5552</v>
      </c>
      <c r="F1694" s="20">
        <v>72</v>
      </c>
      <c r="G1694" s="20">
        <v>71.783458999999993</v>
      </c>
      <c r="H1694" s="20">
        <v>72</v>
      </c>
      <c r="I1694" s="22">
        <f t="shared" si="81"/>
        <v>0</v>
      </c>
      <c r="J1694" s="62">
        <f t="shared" si="82"/>
        <v>7.0000000000000007E-2</v>
      </c>
      <c r="K1694" s="53" t="str">
        <f t="shared" si="83"/>
        <v>Dentro del rango</v>
      </c>
      <c r="L1694" s="53">
        <v>1</v>
      </c>
      <c r="M1694" s="53">
        <v>1</v>
      </c>
      <c r="N1694" s="53">
        <v>1</v>
      </c>
      <c r="O1694" s="53">
        <v>1</v>
      </c>
      <c r="P1694" s="53">
        <v>0</v>
      </c>
      <c r="Q1694" s="53">
        <v>1</v>
      </c>
      <c r="R1694" s="53">
        <v>1</v>
      </c>
      <c r="S1694" s="53">
        <v>1</v>
      </c>
      <c r="T1694" s="53">
        <v>1</v>
      </c>
      <c r="U1694" s="53">
        <v>1</v>
      </c>
      <c r="V1694" s="69" t="s">
        <v>5301</v>
      </c>
      <c r="W1694"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94" s="67" t="str">
        <f>IF(cto1255AMCO3[[#This Row],[Calificacion]]=1,"Aprobado","Subsanar")</f>
        <v>Subsanar</v>
      </c>
    </row>
    <row r="1695" spans="1:24" customFormat="1" hidden="1">
      <c r="A1695">
        <v>1694</v>
      </c>
      <c r="B1695" s="21" t="s">
        <v>5553</v>
      </c>
      <c r="C1695" s="13" t="s">
        <v>5554</v>
      </c>
      <c r="D1695" t="s">
        <v>1680</v>
      </c>
      <c r="E1695" s="21" t="s">
        <v>5555</v>
      </c>
      <c r="F1695" s="20">
        <v>71</v>
      </c>
      <c r="G1695" s="20">
        <v>70.635121999999996</v>
      </c>
      <c r="H1695" s="20">
        <v>71</v>
      </c>
      <c r="I1695" s="22">
        <f t="shared" si="81"/>
        <v>0</v>
      </c>
      <c r="J1695" s="62">
        <f t="shared" si="82"/>
        <v>7.0000000000000007E-2</v>
      </c>
      <c r="K1695" s="53" t="str">
        <f t="shared" si="83"/>
        <v>Dentro del rango</v>
      </c>
      <c r="L1695" s="53">
        <v>1</v>
      </c>
      <c r="M1695" s="53">
        <v>1</v>
      </c>
      <c r="N1695" s="53">
        <v>1</v>
      </c>
      <c r="O1695" s="53">
        <v>1</v>
      </c>
      <c r="P1695" s="53">
        <v>0</v>
      </c>
      <c r="Q1695" s="53">
        <v>1</v>
      </c>
      <c r="R1695" s="53">
        <v>1</v>
      </c>
      <c r="S1695" s="53">
        <v>1</v>
      </c>
      <c r="T1695" s="53">
        <v>1</v>
      </c>
      <c r="U1695" s="53">
        <v>1</v>
      </c>
      <c r="V1695" s="69" t="s">
        <v>5301</v>
      </c>
      <c r="W1695"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95" s="67" t="str">
        <f>IF(cto1255AMCO3[[#This Row],[Calificacion]]=1,"Aprobado","Subsanar")</f>
        <v>Subsanar</v>
      </c>
    </row>
    <row r="1696" spans="1:24" customFormat="1" hidden="1">
      <c r="A1696">
        <v>1695</v>
      </c>
      <c r="B1696" s="21" t="s">
        <v>5556</v>
      </c>
      <c r="C1696" s="13" t="s">
        <v>5557</v>
      </c>
      <c r="D1696" t="s">
        <v>1680</v>
      </c>
      <c r="E1696" s="21" t="s">
        <v>5558</v>
      </c>
      <c r="F1696" s="20">
        <v>72</v>
      </c>
      <c r="G1696" s="20">
        <v>71.845449000000002</v>
      </c>
      <c r="H1696" s="20">
        <v>72</v>
      </c>
      <c r="I1696" s="22">
        <f t="shared" si="81"/>
        <v>0</v>
      </c>
      <c r="J1696" s="62">
        <f t="shared" si="82"/>
        <v>7.0000000000000007E-2</v>
      </c>
      <c r="K1696" s="53" t="str">
        <f t="shared" si="83"/>
        <v>Dentro del rango</v>
      </c>
      <c r="L1696" s="53">
        <v>1</v>
      </c>
      <c r="M1696" s="53">
        <v>1</v>
      </c>
      <c r="N1696" s="53">
        <v>1</v>
      </c>
      <c r="O1696" s="53">
        <v>1</v>
      </c>
      <c r="P1696" s="53">
        <v>0</v>
      </c>
      <c r="Q1696" s="53">
        <v>1</v>
      </c>
      <c r="R1696" s="53">
        <v>1</v>
      </c>
      <c r="S1696" s="53">
        <v>1</v>
      </c>
      <c r="T1696" s="53">
        <v>1</v>
      </c>
      <c r="U1696" s="53">
        <v>1</v>
      </c>
      <c r="V1696" s="69" t="s">
        <v>5301</v>
      </c>
      <c r="W1696"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96" s="67" t="str">
        <f>IF(cto1255AMCO3[[#This Row],[Calificacion]]=1,"Aprobado","Subsanar")</f>
        <v>Subsanar</v>
      </c>
    </row>
    <row r="1697" spans="1:24" customFormat="1" hidden="1">
      <c r="A1697">
        <v>1696</v>
      </c>
      <c r="B1697" s="21" t="s">
        <v>5559</v>
      </c>
      <c r="C1697" s="13" t="s">
        <v>5560</v>
      </c>
      <c r="D1697" t="s">
        <v>1680</v>
      </c>
      <c r="E1697" s="21" t="s">
        <v>5561</v>
      </c>
      <c r="F1697" s="20" t="s">
        <v>5422</v>
      </c>
      <c r="G1697" s="20" t="s">
        <v>5562</v>
      </c>
      <c r="H1697" s="20">
        <v>72</v>
      </c>
      <c r="I1697" s="22">
        <f t="shared" si="81"/>
        <v>0</v>
      </c>
      <c r="J1697" s="62">
        <f t="shared" si="82"/>
        <v>7.0000000000000007E-2</v>
      </c>
      <c r="K1697" s="53" t="str">
        <f t="shared" si="83"/>
        <v>Dentro del rango</v>
      </c>
      <c r="L1697" s="53">
        <v>1</v>
      </c>
      <c r="M1697" s="53">
        <v>1</v>
      </c>
      <c r="N1697" s="53">
        <v>1</v>
      </c>
      <c r="O1697" s="53">
        <v>1</v>
      </c>
      <c r="P1697" s="53">
        <v>0</v>
      </c>
      <c r="Q1697" s="53">
        <v>1</v>
      </c>
      <c r="R1697" s="53">
        <v>1</v>
      </c>
      <c r="S1697" s="53">
        <v>1</v>
      </c>
      <c r="T1697" s="53">
        <v>1</v>
      </c>
      <c r="U1697" s="53">
        <v>1</v>
      </c>
      <c r="V1697" s="69" t="s">
        <v>5301</v>
      </c>
      <c r="W1697"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97" s="67" t="str">
        <f>IF(cto1255AMCO3[[#This Row],[Calificacion]]=1,"Aprobado","Subsanar")</f>
        <v>Subsanar</v>
      </c>
    </row>
    <row r="1698" spans="1:24" customFormat="1" hidden="1">
      <c r="A1698">
        <v>1697</v>
      </c>
      <c r="B1698" s="21" t="s">
        <v>5563</v>
      </c>
      <c r="C1698" s="13" t="s">
        <v>5564</v>
      </c>
      <c r="D1698" t="s">
        <v>1680</v>
      </c>
      <c r="E1698" s="21" t="s">
        <v>5565</v>
      </c>
      <c r="F1698" s="20" t="s">
        <v>5566</v>
      </c>
      <c r="G1698" s="20" t="s">
        <v>5567</v>
      </c>
      <c r="H1698" s="20">
        <v>70</v>
      </c>
      <c r="I1698" s="22">
        <f t="shared" si="81"/>
        <v>0</v>
      </c>
      <c r="J1698" s="62">
        <f t="shared" si="82"/>
        <v>7.0000000000000007E-2</v>
      </c>
      <c r="K1698" s="53" t="str">
        <f t="shared" si="83"/>
        <v>Dentro del rango</v>
      </c>
      <c r="L1698" s="53">
        <v>1</v>
      </c>
      <c r="M1698" s="53">
        <v>1</v>
      </c>
      <c r="N1698" s="53">
        <v>1</v>
      </c>
      <c r="O1698" s="53">
        <v>1</v>
      </c>
      <c r="P1698" s="53">
        <v>0</v>
      </c>
      <c r="Q1698" s="53">
        <v>1</v>
      </c>
      <c r="R1698" s="53">
        <v>1</v>
      </c>
      <c r="S1698" s="53">
        <v>1</v>
      </c>
      <c r="T1698" s="53">
        <v>1</v>
      </c>
      <c r="U1698" s="53">
        <v>1</v>
      </c>
      <c r="V1698" s="69" t="s">
        <v>5301</v>
      </c>
      <c r="W1698"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98" s="67" t="str">
        <f>IF(cto1255AMCO3[[#This Row],[Calificacion]]=1,"Aprobado","Subsanar")</f>
        <v>Subsanar</v>
      </c>
    </row>
    <row r="1699" spans="1:24" customFormat="1" hidden="1">
      <c r="A1699">
        <v>1698</v>
      </c>
      <c r="B1699" s="21" t="s">
        <v>5568</v>
      </c>
      <c r="C1699" s="13" t="s">
        <v>5569</v>
      </c>
      <c r="D1699" t="s">
        <v>1680</v>
      </c>
      <c r="E1699" s="21" t="s">
        <v>5570</v>
      </c>
      <c r="F1699" s="20">
        <v>72</v>
      </c>
      <c r="G1699" s="20">
        <v>72.229048000000006</v>
      </c>
      <c r="H1699" s="20">
        <v>72</v>
      </c>
      <c r="I1699" s="22">
        <f t="shared" si="81"/>
        <v>0</v>
      </c>
      <c r="J1699" s="62">
        <f t="shared" si="82"/>
        <v>7.0000000000000007E-2</v>
      </c>
      <c r="K1699" s="53" t="str">
        <f t="shared" si="83"/>
        <v>Dentro del rango</v>
      </c>
      <c r="L1699" s="53">
        <v>1</v>
      </c>
      <c r="M1699" s="53">
        <v>1</v>
      </c>
      <c r="N1699" s="53">
        <v>1</v>
      </c>
      <c r="O1699" s="53">
        <v>1</v>
      </c>
      <c r="P1699" s="53">
        <v>0</v>
      </c>
      <c r="Q1699" s="53">
        <v>1</v>
      </c>
      <c r="R1699" s="53">
        <v>1</v>
      </c>
      <c r="S1699" s="53">
        <v>1</v>
      </c>
      <c r="T1699" s="53">
        <v>1</v>
      </c>
      <c r="U1699" s="53">
        <v>1</v>
      </c>
      <c r="V1699" s="69" t="s">
        <v>5301</v>
      </c>
      <c r="W1699"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699" s="67" t="str">
        <f>IF(cto1255AMCO3[[#This Row],[Calificacion]]=1,"Aprobado","Subsanar")</f>
        <v>Subsanar</v>
      </c>
    </row>
    <row r="1700" spans="1:24" customFormat="1" hidden="1">
      <c r="A1700">
        <v>1699</v>
      </c>
      <c r="B1700" s="21" t="s">
        <v>5571</v>
      </c>
      <c r="C1700" s="13" t="s">
        <v>5572</v>
      </c>
      <c r="D1700" t="s">
        <v>1680</v>
      </c>
      <c r="E1700" s="21" t="s">
        <v>5573</v>
      </c>
      <c r="F1700" s="20">
        <v>70</v>
      </c>
      <c r="G1700" s="20">
        <v>69.694607000000005</v>
      </c>
      <c r="H1700" s="20">
        <v>70</v>
      </c>
      <c r="I1700" s="22">
        <f t="shared" si="81"/>
        <v>0</v>
      </c>
      <c r="J1700" s="62">
        <f t="shared" si="82"/>
        <v>7.0000000000000007E-2</v>
      </c>
      <c r="K1700" s="53" t="str">
        <f t="shared" si="83"/>
        <v>Dentro del rango</v>
      </c>
      <c r="L1700" s="53">
        <v>1</v>
      </c>
      <c r="M1700" s="53">
        <v>1</v>
      </c>
      <c r="N1700" s="53">
        <v>1</v>
      </c>
      <c r="O1700" s="53">
        <v>1</v>
      </c>
      <c r="P1700" s="53">
        <v>0</v>
      </c>
      <c r="Q1700" s="53">
        <v>1</v>
      </c>
      <c r="R1700" s="53">
        <v>1</v>
      </c>
      <c r="S1700" s="53">
        <v>1</v>
      </c>
      <c r="T1700" s="53">
        <v>1</v>
      </c>
      <c r="U1700" s="53">
        <v>1</v>
      </c>
      <c r="V1700" s="69" t="s">
        <v>5301</v>
      </c>
      <c r="W1700"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00" s="67" t="str">
        <f>IF(cto1255AMCO3[[#This Row],[Calificacion]]=1,"Aprobado","Subsanar")</f>
        <v>Subsanar</v>
      </c>
    </row>
    <row r="1701" spans="1:24" customFormat="1" hidden="1">
      <c r="A1701">
        <v>1700</v>
      </c>
      <c r="B1701" s="21" t="s">
        <v>5574</v>
      </c>
      <c r="C1701" s="13" t="s">
        <v>5575</v>
      </c>
      <c r="D1701" t="s">
        <v>1680</v>
      </c>
      <c r="E1701" s="21" t="s">
        <v>5576</v>
      </c>
      <c r="F1701" s="20" t="s">
        <v>5534</v>
      </c>
      <c r="G1701" s="20" t="s">
        <v>5577</v>
      </c>
      <c r="H1701" s="20">
        <v>74</v>
      </c>
      <c r="I1701" s="22">
        <f t="shared" si="81"/>
        <v>0</v>
      </c>
      <c r="J1701" s="62">
        <f t="shared" si="82"/>
        <v>7.0000000000000007E-2</v>
      </c>
      <c r="K1701" s="53" t="str">
        <f t="shared" si="83"/>
        <v>Dentro del rango</v>
      </c>
      <c r="L1701" s="53">
        <v>1</v>
      </c>
      <c r="M1701" s="53">
        <v>1</v>
      </c>
      <c r="N1701" s="53">
        <v>1</v>
      </c>
      <c r="O1701" s="53">
        <v>1</v>
      </c>
      <c r="P1701" s="53">
        <v>0</v>
      </c>
      <c r="Q1701" s="53">
        <v>1</v>
      </c>
      <c r="R1701" s="53">
        <v>1</v>
      </c>
      <c r="S1701" s="53">
        <v>1</v>
      </c>
      <c r="T1701" s="53">
        <v>1</v>
      </c>
      <c r="U1701" s="53">
        <v>1</v>
      </c>
      <c r="V1701" s="69" t="s">
        <v>5301</v>
      </c>
      <c r="W1701"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01" s="67" t="str">
        <f>IF(cto1255AMCO3[[#This Row],[Calificacion]]=1,"Aprobado","Subsanar")</f>
        <v>Subsanar</v>
      </c>
    </row>
    <row r="1702" spans="1:24" customFormat="1" hidden="1">
      <c r="A1702">
        <v>1701</v>
      </c>
      <c r="B1702" s="21" t="s">
        <v>5578</v>
      </c>
      <c r="C1702" s="13" t="s">
        <v>5579</v>
      </c>
      <c r="D1702" t="s">
        <v>1680</v>
      </c>
      <c r="E1702" s="21" t="s">
        <v>5580</v>
      </c>
      <c r="F1702" s="20" t="s">
        <v>5422</v>
      </c>
      <c r="G1702" s="20" t="s">
        <v>5581</v>
      </c>
      <c r="H1702" s="20">
        <v>72</v>
      </c>
      <c r="I1702" s="22">
        <f t="shared" si="81"/>
        <v>0</v>
      </c>
      <c r="J1702" s="62">
        <f t="shared" si="82"/>
        <v>7.0000000000000007E-2</v>
      </c>
      <c r="K1702" s="53" t="str">
        <f t="shared" si="83"/>
        <v>Dentro del rango</v>
      </c>
      <c r="L1702" s="53">
        <v>1</v>
      </c>
      <c r="M1702" s="53">
        <v>1</v>
      </c>
      <c r="N1702" s="53">
        <v>1</v>
      </c>
      <c r="O1702" s="53">
        <v>1</v>
      </c>
      <c r="P1702" s="53">
        <v>0</v>
      </c>
      <c r="Q1702" s="53">
        <v>1</v>
      </c>
      <c r="R1702" s="53">
        <v>1</v>
      </c>
      <c r="S1702" s="53">
        <v>1</v>
      </c>
      <c r="T1702" s="53">
        <v>1</v>
      </c>
      <c r="U1702" s="53">
        <v>1</v>
      </c>
      <c r="V1702" s="69" t="s">
        <v>5301</v>
      </c>
      <c r="W1702"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02" s="67" t="str">
        <f>IF(cto1255AMCO3[[#This Row],[Calificacion]]=1,"Aprobado","Subsanar")</f>
        <v>Subsanar</v>
      </c>
    </row>
    <row r="1703" spans="1:24" customFormat="1" hidden="1">
      <c r="A1703">
        <v>1702</v>
      </c>
      <c r="B1703" s="21" t="s">
        <v>5582</v>
      </c>
      <c r="C1703" s="13" t="s">
        <v>5583</v>
      </c>
      <c r="D1703" t="s">
        <v>1680</v>
      </c>
      <c r="E1703" s="21" t="s">
        <v>5584</v>
      </c>
      <c r="F1703" s="20">
        <v>74</v>
      </c>
      <c r="G1703" s="20">
        <v>74.230626999999998</v>
      </c>
      <c r="H1703" s="20">
        <v>74</v>
      </c>
      <c r="I1703" s="22">
        <f t="shared" si="81"/>
        <v>0</v>
      </c>
      <c r="J1703" s="62">
        <f t="shared" si="82"/>
        <v>7.0000000000000007E-2</v>
      </c>
      <c r="K1703" s="53" t="str">
        <f t="shared" si="83"/>
        <v>Dentro del rango</v>
      </c>
      <c r="L1703" s="53">
        <v>1</v>
      </c>
      <c r="M1703" s="53">
        <v>1</v>
      </c>
      <c r="N1703" s="53">
        <v>1</v>
      </c>
      <c r="O1703" s="53">
        <v>1</v>
      </c>
      <c r="P1703" s="53">
        <v>0</v>
      </c>
      <c r="Q1703" s="53">
        <v>1</v>
      </c>
      <c r="R1703" s="53">
        <v>1</v>
      </c>
      <c r="S1703" s="53">
        <v>1</v>
      </c>
      <c r="T1703" s="53">
        <v>1</v>
      </c>
      <c r="U1703" s="53">
        <v>1</v>
      </c>
      <c r="V1703" s="69" t="s">
        <v>5301</v>
      </c>
      <c r="W1703"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03" s="67" t="str">
        <f>IF(cto1255AMCO3[[#This Row],[Calificacion]]=1,"Aprobado","Subsanar")</f>
        <v>Subsanar</v>
      </c>
    </row>
    <row r="1704" spans="1:24" customFormat="1" hidden="1">
      <c r="A1704">
        <v>1703</v>
      </c>
      <c r="B1704" s="21" t="s">
        <v>5585</v>
      </c>
      <c r="C1704" s="13" t="s">
        <v>5586</v>
      </c>
      <c r="D1704" t="s">
        <v>1680</v>
      </c>
      <c r="E1704" s="21" t="s">
        <v>5587</v>
      </c>
      <c r="F1704" s="20" t="s">
        <v>5517</v>
      </c>
      <c r="G1704" s="20" t="s">
        <v>5588</v>
      </c>
      <c r="H1704" s="20">
        <v>73</v>
      </c>
      <c r="I1704" s="22">
        <f t="shared" si="81"/>
        <v>0</v>
      </c>
      <c r="J1704" s="62">
        <f t="shared" si="82"/>
        <v>7.0000000000000007E-2</v>
      </c>
      <c r="K1704" s="53" t="str">
        <f t="shared" si="83"/>
        <v>Dentro del rango</v>
      </c>
      <c r="L1704" s="53">
        <v>1</v>
      </c>
      <c r="M1704" s="53">
        <v>1</v>
      </c>
      <c r="N1704" s="53">
        <v>1</v>
      </c>
      <c r="O1704" s="53">
        <v>1</v>
      </c>
      <c r="P1704" s="53">
        <v>0</v>
      </c>
      <c r="Q1704" s="53">
        <v>1</v>
      </c>
      <c r="R1704" s="53">
        <v>1</v>
      </c>
      <c r="S1704" s="53">
        <v>1</v>
      </c>
      <c r="T1704" s="53">
        <v>1</v>
      </c>
      <c r="U1704" s="53">
        <v>1</v>
      </c>
      <c r="V1704" s="69" t="s">
        <v>5301</v>
      </c>
      <c r="W1704"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04" s="67" t="str">
        <f>IF(cto1255AMCO3[[#This Row],[Calificacion]]=1,"Aprobado","Subsanar")</f>
        <v>Subsanar</v>
      </c>
    </row>
    <row r="1705" spans="1:24" customFormat="1" hidden="1">
      <c r="A1705">
        <v>1704</v>
      </c>
      <c r="B1705" s="21" t="s">
        <v>5589</v>
      </c>
      <c r="C1705" s="13" t="s">
        <v>5590</v>
      </c>
      <c r="D1705" t="s">
        <v>1680</v>
      </c>
      <c r="E1705" s="21" t="s">
        <v>5591</v>
      </c>
      <c r="F1705" s="20">
        <v>73</v>
      </c>
      <c r="G1705" s="20">
        <v>72.603165000000004</v>
      </c>
      <c r="H1705" s="20">
        <v>73</v>
      </c>
      <c r="I1705" s="22">
        <f t="shared" si="81"/>
        <v>0</v>
      </c>
      <c r="J1705" s="62">
        <f t="shared" si="82"/>
        <v>7.0000000000000007E-2</v>
      </c>
      <c r="K1705" s="53" t="str">
        <f t="shared" si="83"/>
        <v>Dentro del rango</v>
      </c>
      <c r="L1705" s="53">
        <v>1</v>
      </c>
      <c r="M1705" s="53">
        <v>1</v>
      </c>
      <c r="N1705" s="53">
        <v>1</v>
      </c>
      <c r="O1705" s="53">
        <v>1</v>
      </c>
      <c r="P1705" s="53">
        <v>0</v>
      </c>
      <c r="Q1705" s="53">
        <v>1</v>
      </c>
      <c r="R1705" s="53">
        <v>1</v>
      </c>
      <c r="S1705" s="53">
        <v>1</v>
      </c>
      <c r="T1705" s="53">
        <v>1</v>
      </c>
      <c r="U1705" s="53">
        <v>1</v>
      </c>
      <c r="V1705" s="69" t="s">
        <v>5301</v>
      </c>
      <c r="W1705"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05" s="67" t="str">
        <f>IF(cto1255AMCO3[[#This Row],[Calificacion]]=1,"Aprobado","Subsanar")</f>
        <v>Subsanar</v>
      </c>
    </row>
    <row r="1706" spans="1:24" customFormat="1" hidden="1">
      <c r="A1706">
        <v>1705</v>
      </c>
      <c r="B1706" s="21" t="s">
        <v>5592</v>
      </c>
      <c r="C1706" s="13" t="s">
        <v>5593</v>
      </c>
      <c r="D1706" t="s">
        <v>1680</v>
      </c>
      <c r="E1706" s="21" t="s">
        <v>5594</v>
      </c>
      <c r="F1706" s="20" t="s">
        <v>5517</v>
      </c>
      <c r="G1706" s="20" t="s">
        <v>5595</v>
      </c>
      <c r="H1706" s="20">
        <v>73</v>
      </c>
      <c r="I1706" s="22">
        <f t="shared" si="81"/>
        <v>0</v>
      </c>
      <c r="J1706" s="62">
        <f t="shared" si="82"/>
        <v>7.0000000000000007E-2</v>
      </c>
      <c r="K1706" s="53" t="str">
        <f t="shared" si="83"/>
        <v>Dentro del rango</v>
      </c>
      <c r="L1706" s="53">
        <v>1</v>
      </c>
      <c r="M1706" s="53">
        <v>1</v>
      </c>
      <c r="N1706" s="53">
        <v>1</v>
      </c>
      <c r="O1706" s="53">
        <v>1</v>
      </c>
      <c r="P1706" s="53">
        <v>0</v>
      </c>
      <c r="Q1706" s="53">
        <v>1</v>
      </c>
      <c r="R1706" s="53">
        <v>1</v>
      </c>
      <c r="S1706" s="53">
        <v>1</v>
      </c>
      <c r="T1706" s="53">
        <v>1</v>
      </c>
      <c r="U1706" s="53">
        <v>1</v>
      </c>
      <c r="V1706" s="69" t="s">
        <v>5301</v>
      </c>
      <c r="W1706"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06" s="67" t="str">
        <f>IF(cto1255AMCO3[[#This Row],[Calificacion]]=1,"Aprobado","Subsanar")</f>
        <v>Subsanar</v>
      </c>
    </row>
    <row r="1707" spans="1:24" customFormat="1" hidden="1">
      <c r="A1707">
        <v>1706</v>
      </c>
      <c r="B1707" s="21" t="s">
        <v>5596</v>
      </c>
      <c r="C1707" s="13" t="s">
        <v>5597</v>
      </c>
      <c r="D1707" t="s">
        <v>1680</v>
      </c>
      <c r="E1707" s="21" t="s">
        <v>5598</v>
      </c>
      <c r="F1707" s="20" t="s">
        <v>5422</v>
      </c>
      <c r="G1707" s="20" t="s">
        <v>5599</v>
      </c>
      <c r="H1707" s="20">
        <v>72</v>
      </c>
      <c r="I1707" s="22">
        <f t="shared" si="81"/>
        <v>0</v>
      </c>
      <c r="J1707" s="62">
        <f t="shared" si="82"/>
        <v>7.0000000000000007E-2</v>
      </c>
      <c r="K1707" s="53" t="str">
        <f t="shared" si="83"/>
        <v>Dentro del rango</v>
      </c>
      <c r="L1707" s="53">
        <v>1</v>
      </c>
      <c r="M1707" s="53">
        <v>1</v>
      </c>
      <c r="N1707" s="53">
        <v>1</v>
      </c>
      <c r="O1707" s="53">
        <v>1</v>
      </c>
      <c r="P1707" s="53">
        <v>0</v>
      </c>
      <c r="Q1707" s="53">
        <v>1</v>
      </c>
      <c r="R1707" s="53">
        <v>1</v>
      </c>
      <c r="S1707" s="53">
        <v>1</v>
      </c>
      <c r="T1707" s="53">
        <v>1</v>
      </c>
      <c r="U1707" s="53">
        <v>1</v>
      </c>
      <c r="V1707" s="69" t="s">
        <v>5301</v>
      </c>
      <c r="W1707"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07" s="67" t="str">
        <f>IF(cto1255AMCO3[[#This Row],[Calificacion]]=1,"Aprobado","Subsanar")</f>
        <v>Subsanar</v>
      </c>
    </row>
    <row r="1708" spans="1:24" customFormat="1" hidden="1">
      <c r="A1708">
        <v>1707</v>
      </c>
      <c r="B1708" s="21" t="s">
        <v>5600</v>
      </c>
      <c r="C1708" s="13" t="s">
        <v>5601</v>
      </c>
      <c r="D1708" t="s">
        <v>1680</v>
      </c>
      <c r="E1708" s="21" t="s">
        <v>5602</v>
      </c>
      <c r="F1708" s="20" t="s">
        <v>5603</v>
      </c>
      <c r="G1708" s="20" t="s">
        <v>5604</v>
      </c>
      <c r="H1708" s="20">
        <v>69</v>
      </c>
      <c r="I1708" s="22">
        <f t="shared" si="81"/>
        <v>0</v>
      </c>
      <c r="J1708" s="62">
        <f t="shared" si="82"/>
        <v>7.0000000000000007E-2</v>
      </c>
      <c r="K1708" s="53" t="str">
        <f t="shared" si="83"/>
        <v>Dentro del rango</v>
      </c>
      <c r="L1708" s="53">
        <v>1</v>
      </c>
      <c r="M1708" s="53">
        <v>1</v>
      </c>
      <c r="N1708" s="53">
        <v>1</v>
      </c>
      <c r="O1708" s="53">
        <v>1</v>
      </c>
      <c r="P1708" s="53">
        <v>0</v>
      </c>
      <c r="Q1708" s="53">
        <v>1</v>
      </c>
      <c r="R1708" s="53">
        <v>1</v>
      </c>
      <c r="S1708" s="53">
        <v>1</v>
      </c>
      <c r="T1708" s="53">
        <v>1</v>
      </c>
      <c r="U1708" s="53">
        <v>1</v>
      </c>
      <c r="V1708" s="69" t="s">
        <v>5301</v>
      </c>
      <c r="W1708"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08" s="67" t="str">
        <f>IF(cto1255AMCO3[[#This Row],[Calificacion]]=1,"Aprobado","Subsanar")</f>
        <v>Subsanar</v>
      </c>
    </row>
    <row r="1709" spans="1:24" customFormat="1" hidden="1">
      <c r="A1709">
        <v>1708</v>
      </c>
      <c r="B1709" s="21" t="s">
        <v>5605</v>
      </c>
      <c r="C1709" s="13" t="s">
        <v>5606</v>
      </c>
      <c r="D1709" t="s">
        <v>1680</v>
      </c>
      <c r="E1709" s="21" t="s">
        <v>5607</v>
      </c>
      <c r="F1709" s="20">
        <v>72</v>
      </c>
      <c r="G1709" s="20">
        <v>72.456772999999998</v>
      </c>
      <c r="H1709" s="20">
        <v>72</v>
      </c>
      <c r="I1709" s="22">
        <f t="shared" si="81"/>
        <v>0</v>
      </c>
      <c r="J1709" s="62">
        <f t="shared" si="82"/>
        <v>7.0000000000000007E-2</v>
      </c>
      <c r="K1709" s="53" t="str">
        <f t="shared" si="83"/>
        <v>Dentro del rango</v>
      </c>
      <c r="L1709" s="53">
        <v>1</v>
      </c>
      <c r="M1709" s="53">
        <v>1</v>
      </c>
      <c r="N1709" s="53">
        <v>1</v>
      </c>
      <c r="O1709" s="53">
        <v>1</v>
      </c>
      <c r="P1709" s="53">
        <v>0</v>
      </c>
      <c r="Q1709" s="53">
        <v>1</v>
      </c>
      <c r="R1709" s="53">
        <v>1</v>
      </c>
      <c r="S1709" s="53">
        <v>1</v>
      </c>
      <c r="T1709" s="53">
        <v>1</v>
      </c>
      <c r="U1709" s="53">
        <v>1</v>
      </c>
      <c r="V1709" s="69" t="s">
        <v>5301</v>
      </c>
      <c r="W1709"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09" s="67" t="str">
        <f>IF(cto1255AMCO3[[#This Row],[Calificacion]]=1,"Aprobado","Subsanar")</f>
        <v>Subsanar</v>
      </c>
    </row>
    <row r="1710" spans="1:24" customFormat="1" hidden="1">
      <c r="A1710">
        <v>1709</v>
      </c>
      <c r="B1710" s="21" t="s">
        <v>5608</v>
      </c>
      <c r="C1710" s="13" t="s">
        <v>5609</v>
      </c>
      <c r="D1710" t="s">
        <v>1680</v>
      </c>
      <c r="E1710" s="21" t="s">
        <v>5610</v>
      </c>
      <c r="F1710" s="20">
        <v>72</v>
      </c>
      <c r="G1710" s="20">
        <v>72.288734000000005</v>
      </c>
      <c r="H1710" s="20">
        <v>72</v>
      </c>
      <c r="I1710" s="22">
        <f t="shared" si="81"/>
        <v>0</v>
      </c>
      <c r="J1710" s="62">
        <f t="shared" si="82"/>
        <v>7.0000000000000007E-2</v>
      </c>
      <c r="K1710" s="53" t="str">
        <f t="shared" si="83"/>
        <v>Dentro del rango</v>
      </c>
      <c r="L1710" s="53">
        <v>1</v>
      </c>
      <c r="M1710" s="53">
        <v>1</v>
      </c>
      <c r="N1710" s="53">
        <v>1</v>
      </c>
      <c r="O1710" s="53">
        <v>1</v>
      </c>
      <c r="P1710" s="53">
        <v>0</v>
      </c>
      <c r="Q1710" s="53">
        <v>1</v>
      </c>
      <c r="R1710" s="53">
        <v>1</v>
      </c>
      <c r="S1710" s="53">
        <v>1</v>
      </c>
      <c r="T1710" s="53">
        <v>1</v>
      </c>
      <c r="U1710" s="53">
        <v>1</v>
      </c>
      <c r="V1710" s="69" t="s">
        <v>5301</v>
      </c>
      <c r="W1710"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10" s="67" t="str">
        <f>IF(cto1255AMCO3[[#This Row],[Calificacion]]=1,"Aprobado","Subsanar")</f>
        <v>Subsanar</v>
      </c>
    </row>
    <row r="1711" spans="1:24" customFormat="1" hidden="1">
      <c r="A1711">
        <v>1710</v>
      </c>
      <c r="B1711" s="21" t="s">
        <v>5611</v>
      </c>
      <c r="C1711" s="13" t="s">
        <v>5612</v>
      </c>
      <c r="D1711" t="s">
        <v>1680</v>
      </c>
      <c r="E1711" s="21" t="s">
        <v>5613</v>
      </c>
      <c r="F1711" s="20">
        <v>70</v>
      </c>
      <c r="G1711" s="20">
        <v>69.981111999999996</v>
      </c>
      <c r="H1711" s="20">
        <v>70</v>
      </c>
      <c r="I1711" s="22">
        <f t="shared" ref="I1711:I1774" si="84">(((ABS(H1711-F1711))/F1711))</f>
        <v>0</v>
      </c>
      <c r="J1711" s="62">
        <f t="shared" ref="J1711:J1730" si="85">IF(H1711&lt;=80,0.07,IF(AND(H1711&gt;80,H1711&lt;=250),0.06,IF(AND(H1711&gt;250,H1711&lt;=500),0.04,IF(H1711&gt;500,0.03,0))))</f>
        <v>7.0000000000000007E-2</v>
      </c>
      <c r="K1711" s="53" t="str">
        <f t="shared" ref="K1711:K1774" si="86">IF(ABS(I1711)&lt;=J1711,"Dentro del rango","Supera el rango")</f>
        <v>Dentro del rango</v>
      </c>
      <c r="L1711" s="53">
        <v>1</v>
      </c>
      <c r="M1711" s="53">
        <v>1</v>
      </c>
      <c r="N1711" s="53">
        <v>1</v>
      </c>
      <c r="O1711" s="53">
        <v>1</v>
      </c>
      <c r="P1711" s="53">
        <v>0</v>
      </c>
      <c r="Q1711" s="53">
        <v>1</v>
      </c>
      <c r="R1711" s="53">
        <v>1</v>
      </c>
      <c r="S1711" s="53">
        <v>1</v>
      </c>
      <c r="T1711" s="53">
        <v>1</v>
      </c>
      <c r="U1711" s="53">
        <v>1</v>
      </c>
      <c r="V1711" s="69" t="s">
        <v>5301</v>
      </c>
      <c r="W1711"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11" s="67" t="str">
        <f>IF(cto1255AMCO3[[#This Row],[Calificacion]]=1,"Aprobado","Subsanar")</f>
        <v>Subsanar</v>
      </c>
    </row>
    <row r="1712" spans="1:24" customFormat="1" hidden="1">
      <c r="A1712">
        <v>1711</v>
      </c>
      <c r="B1712" s="21" t="s">
        <v>5614</v>
      </c>
      <c r="C1712" s="13" t="s">
        <v>5615</v>
      </c>
      <c r="D1712" t="s">
        <v>1680</v>
      </c>
      <c r="E1712" s="21" t="s">
        <v>5616</v>
      </c>
      <c r="F1712" s="20">
        <v>70</v>
      </c>
      <c r="G1712" s="20">
        <v>69.547070000000005</v>
      </c>
      <c r="H1712" s="20">
        <v>70</v>
      </c>
      <c r="I1712" s="22">
        <f t="shared" si="84"/>
        <v>0</v>
      </c>
      <c r="J1712" s="62">
        <f t="shared" si="85"/>
        <v>7.0000000000000007E-2</v>
      </c>
      <c r="K1712" s="53" t="str">
        <f t="shared" si="86"/>
        <v>Dentro del rango</v>
      </c>
      <c r="L1712" s="53">
        <v>1</v>
      </c>
      <c r="M1712" s="53">
        <v>1</v>
      </c>
      <c r="N1712" s="53">
        <v>1</v>
      </c>
      <c r="O1712" s="53">
        <v>1</v>
      </c>
      <c r="P1712" s="53">
        <v>0</v>
      </c>
      <c r="Q1712" s="53">
        <v>1</v>
      </c>
      <c r="R1712" s="53">
        <v>1</v>
      </c>
      <c r="S1712" s="53">
        <v>1</v>
      </c>
      <c r="T1712" s="53">
        <v>1</v>
      </c>
      <c r="U1712" s="53">
        <v>1</v>
      </c>
      <c r="V1712" s="69" t="s">
        <v>5301</v>
      </c>
      <c r="W1712"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12" s="67" t="str">
        <f>IF(cto1255AMCO3[[#This Row],[Calificacion]]=1,"Aprobado","Subsanar")</f>
        <v>Subsanar</v>
      </c>
    </row>
    <row r="1713" spans="1:24" customFormat="1" hidden="1">
      <c r="A1713">
        <v>1712</v>
      </c>
      <c r="B1713" s="21" t="s">
        <v>5617</v>
      </c>
      <c r="C1713" s="13" t="s">
        <v>5618</v>
      </c>
      <c r="D1713" t="s">
        <v>1680</v>
      </c>
      <c r="E1713" s="21" t="s">
        <v>5619</v>
      </c>
      <c r="F1713" s="20">
        <v>72</v>
      </c>
      <c r="G1713" s="20">
        <v>72.467297000000002</v>
      </c>
      <c r="H1713" s="20">
        <v>72</v>
      </c>
      <c r="I1713" s="22">
        <f t="shared" si="84"/>
        <v>0</v>
      </c>
      <c r="J1713" s="62">
        <f t="shared" si="85"/>
        <v>7.0000000000000007E-2</v>
      </c>
      <c r="K1713" s="53" t="str">
        <f t="shared" si="86"/>
        <v>Dentro del rango</v>
      </c>
      <c r="L1713" s="53">
        <v>1</v>
      </c>
      <c r="M1713" s="53">
        <v>1</v>
      </c>
      <c r="N1713" s="53">
        <v>1</v>
      </c>
      <c r="O1713" s="53">
        <v>1</v>
      </c>
      <c r="P1713" s="53">
        <v>0</v>
      </c>
      <c r="Q1713" s="53">
        <v>1</v>
      </c>
      <c r="R1713" s="53">
        <v>1</v>
      </c>
      <c r="S1713" s="53">
        <v>1</v>
      </c>
      <c r="T1713" s="53">
        <v>1</v>
      </c>
      <c r="U1713" s="53">
        <v>1</v>
      </c>
      <c r="V1713" s="69" t="s">
        <v>5301</v>
      </c>
      <c r="W1713"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13" s="67" t="str">
        <f>IF(cto1255AMCO3[[#This Row],[Calificacion]]=1,"Aprobado","Subsanar")</f>
        <v>Subsanar</v>
      </c>
    </row>
    <row r="1714" spans="1:24" customFormat="1" hidden="1">
      <c r="A1714">
        <v>1713</v>
      </c>
      <c r="B1714" s="21" t="s">
        <v>5620</v>
      </c>
      <c r="C1714" s="13" t="s">
        <v>5621</v>
      </c>
      <c r="D1714" t="s">
        <v>1680</v>
      </c>
      <c r="E1714" s="21" t="s">
        <v>5622</v>
      </c>
      <c r="F1714" s="20">
        <v>70</v>
      </c>
      <c r="G1714" s="20">
        <v>69.691395999999997</v>
      </c>
      <c r="H1714" s="20">
        <v>70</v>
      </c>
      <c r="I1714" s="22">
        <f t="shared" si="84"/>
        <v>0</v>
      </c>
      <c r="J1714" s="62">
        <f t="shared" si="85"/>
        <v>7.0000000000000007E-2</v>
      </c>
      <c r="K1714" s="53" t="str">
        <f t="shared" si="86"/>
        <v>Dentro del rango</v>
      </c>
      <c r="L1714" s="53">
        <v>1</v>
      </c>
      <c r="M1714" s="53">
        <v>1</v>
      </c>
      <c r="N1714" s="53">
        <v>1</v>
      </c>
      <c r="O1714" s="53">
        <v>1</v>
      </c>
      <c r="P1714" s="53">
        <v>0</v>
      </c>
      <c r="Q1714" s="53">
        <v>1</v>
      </c>
      <c r="R1714" s="53">
        <v>1</v>
      </c>
      <c r="S1714" s="53">
        <v>1</v>
      </c>
      <c r="T1714" s="53">
        <v>1</v>
      </c>
      <c r="U1714" s="53">
        <v>1</v>
      </c>
      <c r="V1714" s="69" t="s">
        <v>5301</v>
      </c>
      <c r="W1714"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14" s="67" t="str">
        <f>IF(cto1255AMCO3[[#This Row],[Calificacion]]=1,"Aprobado","Subsanar")</f>
        <v>Subsanar</v>
      </c>
    </row>
    <row r="1715" spans="1:24" customFormat="1" hidden="1">
      <c r="A1715">
        <v>1714</v>
      </c>
      <c r="B1715" s="21" t="s">
        <v>5623</v>
      </c>
      <c r="C1715" s="13" t="s">
        <v>5624</v>
      </c>
      <c r="D1715" t="s">
        <v>1680</v>
      </c>
      <c r="E1715" s="21" t="s">
        <v>5625</v>
      </c>
      <c r="F1715" s="20">
        <v>74</v>
      </c>
      <c r="G1715" s="20">
        <v>73.770019000000005</v>
      </c>
      <c r="H1715" s="20">
        <v>74</v>
      </c>
      <c r="I1715" s="22">
        <f t="shared" si="84"/>
        <v>0</v>
      </c>
      <c r="J1715" s="62">
        <f t="shared" si="85"/>
        <v>7.0000000000000007E-2</v>
      </c>
      <c r="K1715" s="53" t="str">
        <f t="shared" si="86"/>
        <v>Dentro del rango</v>
      </c>
      <c r="L1715" s="53">
        <v>1</v>
      </c>
      <c r="M1715" s="53">
        <v>1</v>
      </c>
      <c r="N1715" s="53">
        <v>1</v>
      </c>
      <c r="O1715" s="53">
        <v>1</v>
      </c>
      <c r="P1715" s="53">
        <v>0</v>
      </c>
      <c r="Q1715" s="53">
        <v>1</v>
      </c>
      <c r="R1715" s="53">
        <v>1</v>
      </c>
      <c r="S1715" s="53">
        <v>1</v>
      </c>
      <c r="T1715" s="53">
        <v>1</v>
      </c>
      <c r="U1715" s="53">
        <v>1</v>
      </c>
      <c r="V1715" s="69" t="s">
        <v>5301</v>
      </c>
      <c r="W1715"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15" s="67" t="str">
        <f>IF(cto1255AMCO3[[#This Row],[Calificacion]]=1,"Aprobado","Subsanar")</f>
        <v>Subsanar</v>
      </c>
    </row>
    <row r="1716" spans="1:24" customFormat="1" hidden="1">
      <c r="A1716">
        <v>1715</v>
      </c>
      <c r="B1716" s="21" t="s">
        <v>5626</v>
      </c>
      <c r="C1716" s="13" t="s">
        <v>5627</v>
      </c>
      <c r="D1716" t="s">
        <v>1680</v>
      </c>
      <c r="E1716" s="21" t="s">
        <v>5628</v>
      </c>
      <c r="F1716" s="20" t="s">
        <v>5629</v>
      </c>
      <c r="G1716" s="20" t="s">
        <v>5630</v>
      </c>
      <c r="H1716" s="20">
        <v>68</v>
      </c>
      <c r="I1716" s="22">
        <f t="shared" si="84"/>
        <v>0.5</v>
      </c>
      <c r="J1716" s="62">
        <f t="shared" si="85"/>
        <v>7.0000000000000007E-2</v>
      </c>
      <c r="K1716" s="53" t="str">
        <f t="shared" si="86"/>
        <v>Supera el rango</v>
      </c>
      <c r="L1716" s="53">
        <v>1</v>
      </c>
      <c r="M1716" s="53">
        <v>1</v>
      </c>
      <c r="N1716" s="53">
        <v>1</v>
      </c>
      <c r="O1716" s="53">
        <v>1</v>
      </c>
      <c r="P1716" s="53">
        <v>0</v>
      </c>
      <c r="Q1716" s="53">
        <v>1</v>
      </c>
      <c r="R1716" s="53">
        <v>1</v>
      </c>
      <c r="S1716" s="53">
        <v>1</v>
      </c>
      <c r="T1716" s="53">
        <v>1</v>
      </c>
      <c r="U1716" s="53">
        <v>1</v>
      </c>
      <c r="V1716" s="69" t="s">
        <v>5301</v>
      </c>
      <c r="W1716"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16" s="67" t="str">
        <f>IF(cto1255AMCO3[[#This Row],[Calificacion]]=1,"Aprobado","Subsanar")</f>
        <v>Subsanar</v>
      </c>
    </row>
    <row r="1717" spans="1:24" customFormat="1" hidden="1">
      <c r="A1717">
        <v>1716</v>
      </c>
      <c r="B1717" s="21" t="s">
        <v>5631</v>
      </c>
      <c r="C1717" s="13" t="s">
        <v>5632</v>
      </c>
      <c r="D1717" t="s">
        <v>1680</v>
      </c>
      <c r="E1717" s="21" t="s">
        <v>5633</v>
      </c>
      <c r="F1717" s="20">
        <v>72</v>
      </c>
      <c r="G1717" s="20">
        <v>72.210053000000002</v>
      </c>
      <c r="H1717" s="20">
        <v>72</v>
      </c>
      <c r="I1717" s="22">
        <f t="shared" si="84"/>
        <v>0</v>
      </c>
      <c r="J1717" s="62">
        <f t="shared" si="85"/>
        <v>7.0000000000000007E-2</v>
      </c>
      <c r="K1717" s="53" t="str">
        <f t="shared" si="86"/>
        <v>Dentro del rango</v>
      </c>
      <c r="L1717" s="53">
        <v>1</v>
      </c>
      <c r="M1717" s="53">
        <v>1</v>
      </c>
      <c r="N1717" s="53">
        <v>1</v>
      </c>
      <c r="O1717" s="53">
        <v>1</v>
      </c>
      <c r="P1717" s="53">
        <v>0</v>
      </c>
      <c r="Q1717" s="53">
        <v>1</v>
      </c>
      <c r="R1717" s="53">
        <v>1</v>
      </c>
      <c r="S1717" s="53">
        <v>1</v>
      </c>
      <c r="T1717" s="53">
        <v>1</v>
      </c>
      <c r="U1717" s="53">
        <v>1</v>
      </c>
      <c r="V1717" s="69" t="s">
        <v>5301</v>
      </c>
      <c r="W1717"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17" s="67" t="str">
        <f>IF(cto1255AMCO3[[#This Row],[Calificacion]]=1,"Aprobado","Subsanar")</f>
        <v>Subsanar</v>
      </c>
    </row>
    <row r="1718" spans="1:24" customFormat="1" hidden="1">
      <c r="A1718">
        <v>1717</v>
      </c>
      <c r="B1718" s="21" t="s">
        <v>5634</v>
      </c>
      <c r="C1718" s="13" t="s">
        <v>5635</v>
      </c>
      <c r="D1718" t="s">
        <v>1680</v>
      </c>
      <c r="E1718" s="21" t="s">
        <v>5636</v>
      </c>
      <c r="F1718" s="20">
        <v>72</v>
      </c>
      <c r="G1718" s="20">
        <v>71.816554999999994</v>
      </c>
      <c r="H1718" s="20">
        <v>72</v>
      </c>
      <c r="I1718" s="22">
        <f t="shared" si="84"/>
        <v>0</v>
      </c>
      <c r="J1718" s="62">
        <f t="shared" si="85"/>
        <v>7.0000000000000007E-2</v>
      </c>
      <c r="K1718" s="53" t="str">
        <f t="shared" si="86"/>
        <v>Dentro del rango</v>
      </c>
      <c r="L1718" s="53">
        <v>1</v>
      </c>
      <c r="M1718" s="53">
        <v>1</v>
      </c>
      <c r="N1718" s="53">
        <v>1</v>
      </c>
      <c r="O1718" s="53">
        <v>1</v>
      </c>
      <c r="P1718" s="53">
        <v>0</v>
      </c>
      <c r="Q1718" s="53">
        <v>1</v>
      </c>
      <c r="R1718" s="53">
        <v>1</v>
      </c>
      <c r="S1718" s="53">
        <v>1</v>
      </c>
      <c r="T1718" s="53">
        <v>1</v>
      </c>
      <c r="U1718" s="53">
        <v>1</v>
      </c>
      <c r="V1718" s="69" t="s">
        <v>5301</v>
      </c>
      <c r="W1718"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18" s="67" t="str">
        <f>IF(cto1255AMCO3[[#This Row],[Calificacion]]=1,"Aprobado","Subsanar")</f>
        <v>Subsanar</v>
      </c>
    </row>
    <row r="1719" spans="1:24" customFormat="1" hidden="1">
      <c r="A1719">
        <v>1718</v>
      </c>
      <c r="B1719" s="21" t="s">
        <v>5637</v>
      </c>
      <c r="C1719" s="13" t="s">
        <v>5638</v>
      </c>
      <c r="D1719" t="s">
        <v>1680</v>
      </c>
      <c r="E1719" s="21" t="s">
        <v>5639</v>
      </c>
      <c r="F1719" s="20">
        <v>70</v>
      </c>
      <c r="G1719" s="20">
        <v>70.332351000000003</v>
      </c>
      <c r="H1719" s="20">
        <v>70</v>
      </c>
      <c r="I1719" s="22">
        <f t="shared" si="84"/>
        <v>0</v>
      </c>
      <c r="J1719" s="62">
        <f t="shared" si="85"/>
        <v>7.0000000000000007E-2</v>
      </c>
      <c r="K1719" s="53" t="str">
        <f t="shared" si="86"/>
        <v>Dentro del rango</v>
      </c>
      <c r="L1719" s="53">
        <v>1</v>
      </c>
      <c r="M1719" s="53">
        <v>1</v>
      </c>
      <c r="N1719" s="53">
        <v>1</v>
      </c>
      <c r="O1719" s="53">
        <v>1</v>
      </c>
      <c r="P1719" s="53">
        <v>0</v>
      </c>
      <c r="Q1719" s="53">
        <v>1</v>
      </c>
      <c r="R1719" s="53">
        <v>1</v>
      </c>
      <c r="S1719" s="53">
        <v>1</v>
      </c>
      <c r="T1719" s="53">
        <v>1</v>
      </c>
      <c r="U1719" s="53">
        <v>1</v>
      </c>
      <c r="V1719" s="69" t="s">
        <v>5301</v>
      </c>
      <c r="W1719"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19" s="67" t="str">
        <f>IF(cto1255AMCO3[[#This Row],[Calificacion]]=1,"Aprobado","Subsanar")</f>
        <v>Subsanar</v>
      </c>
    </row>
    <row r="1720" spans="1:24" customFormat="1" hidden="1">
      <c r="A1720">
        <v>1719</v>
      </c>
      <c r="B1720" s="21" t="s">
        <v>5640</v>
      </c>
      <c r="C1720" s="13" t="s">
        <v>5641</v>
      </c>
      <c r="D1720" t="s">
        <v>1680</v>
      </c>
      <c r="E1720" s="21" t="s">
        <v>5642</v>
      </c>
      <c r="F1720" s="20">
        <v>74</v>
      </c>
      <c r="G1720" s="20">
        <v>73.722330999999997</v>
      </c>
      <c r="H1720" s="20">
        <v>74</v>
      </c>
      <c r="I1720" s="22">
        <f t="shared" si="84"/>
        <v>0</v>
      </c>
      <c r="J1720" s="62">
        <f t="shared" si="85"/>
        <v>7.0000000000000007E-2</v>
      </c>
      <c r="K1720" s="53" t="str">
        <f t="shared" si="86"/>
        <v>Dentro del rango</v>
      </c>
      <c r="L1720" s="53">
        <v>1</v>
      </c>
      <c r="M1720" s="53">
        <v>1</v>
      </c>
      <c r="N1720" s="53">
        <v>1</v>
      </c>
      <c r="O1720" s="53">
        <v>1</v>
      </c>
      <c r="P1720" s="53">
        <v>0</v>
      </c>
      <c r="Q1720" s="53">
        <v>1</v>
      </c>
      <c r="R1720" s="53">
        <v>1</v>
      </c>
      <c r="S1720" s="53">
        <v>1</v>
      </c>
      <c r="T1720" s="53">
        <v>1</v>
      </c>
      <c r="U1720" s="53">
        <v>1</v>
      </c>
      <c r="V1720" s="69" t="s">
        <v>5301</v>
      </c>
      <c r="W1720"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20" s="67" t="str">
        <f>IF(cto1255AMCO3[[#This Row],[Calificacion]]=1,"Aprobado","Subsanar")</f>
        <v>Subsanar</v>
      </c>
    </row>
    <row r="1721" spans="1:24" customFormat="1" hidden="1">
      <c r="A1721">
        <v>1720</v>
      </c>
      <c r="B1721" s="21" t="s">
        <v>5643</v>
      </c>
      <c r="C1721" s="13" t="s">
        <v>5644</v>
      </c>
      <c r="D1721" t="s">
        <v>1680</v>
      </c>
      <c r="E1721" s="21" t="s">
        <v>5645</v>
      </c>
      <c r="F1721" s="20" t="s">
        <v>5517</v>
      </c>
      <c r="G1721" s="20" t="s">
        <v>5646</v>
      </c>
      <c r="H1721" s="20">
        <v>73</v>
      </c>
      <c r="I1721" s="22">
        <f t="shared" si="84"/>
        <v>0</v>
      </c>
      <c r="J1721" s="62">
        <f t="shared" si="85"/>
        <v>7.0000000000000007E-2</v>
      </c>
      <c r="K1721" s="53" t="str">
        <f t="shared" si="86"/>
        <v>Dentro del rango</v>
      </c>
      <c r="L1721" s="53">
        <v>1</v>
      </c>
      <c r="M1721" s="53">
        <v>1</v>
      </c>
      <c r="N1721" s="53">
        <v>1</v>
      </c>
      <c r="O1721" s="53">
        <v>1</v>
      </c>
      <c r="P1721" s="53">
        <v>0</v>
      </c>
      <c r="Q1721" s="53">
        <v>1</v>
      </c>
      <c r="R1721" s="53">
        <v>1</v>
      </c>
      <c r="S1721" s="53">
        <v>1</v>
      </c>
      <c r="T1721" s="53">
        <v>1</v>
      </c>
      <c r="U1721" s="53">
        <v>1</v>
      </c>
      <c r="V1721" s="69" t="s">
        <v>5301</v>
      </c>
      <c r="W1721"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21" s="67" t="str">
        <f>IF(cto1255AMCO3[[#This Row],[Calificacion]]=1,"Aprobado","Subsanar")</f>
        <v>Subsanar</v>
      </c>
    </row>
    <row r="1722" spans="1:24" customFormat="1" hidden="1">
      <c r="A1722">
        <v>1721</v>
      </c>
      <c r="B1722" s="21" t="s">
        <v>5647</v>
      </c>
      <c r="C1722" s="13" t="s">
        <v>5648</v>
      </c>
      <c r="D1722" t="s">
        <v>1680</v>
      </c>
      <c r="E1722" s="21" t="s">
        <v>5649</v>
      </c>
      <c r="F1722" s="20">
        <v>70</v>
      </c>
      <c r="G1722" s="20">
        <v>69.650710000000004</v>
      </c>
      <c r="H1722" s="20">
        <v>70</v>
      </c>
      <c r="I1722" s="22">
        <f t="shared" si="84"/>
        <v>0</v>
      </c>
      <c r="J1722" s="62">
        <f t="shared" si="85"/>
        <v>7.0000000000000007E-2</v>
      </c>
      <c r="K1722" s="53" t="str">
        <f t="shared" si="86"/>
        <v>Dentro del rango</v>
      </c>
      <c r="L1722" s="53">
        <v>1</v>
      </c>
      <c r="M1722" s="53">
        <v>1</v>
      </c>
      <c r="N1722" s="53">
        <v>1</v>
      </c>
      <c r="O1722" s="53">
        <v>1</v>
      </c>
      <c r="P1722" s="53">
        <v>0</v>
      </c>
      <c r="Q1722" s="53">
        <v>1</v>
      </c>
      <c r="R1722" s="53">
        <v>1</v>
      </c>
      <c r="S1722" s="53">
        <v>1</v>
      </c>
      <c r="T1722" s="53">
        <v>1</v>
      </c>
      <c r="U1722" s="53">
        <v>1</v>
      </c>
      <c r="V1722" s="69" t="s">
        <v>5301</v>
      </c>
      <c r="W1722"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22" s="67" t="str">
        <f>IF(cto1255AMCO3[[#This Row],[Calificacion]]=1,"Aprobado","Subsanar")</f>
        <v>Subsanar</v>
      </c>
    </row>
    <row r="1723" spans="1:24" customFormat="1" hidden="1">
      <c r="A1723">
        <v>1722</v>
      </c>
      <c r="B1723" s="21" t="s">
        <v>5650</v>
      </c>
      <c r="C1723" s="13" t="s">
        <v>5651</v>
      </c>
      <c r="D1723" t="s">
        <v>1680</v>
      </c>
      <c r="E1723" s="21" t="s">
        <v>5652</v>
      </c>
      <c r="F1723" s="20">
        <v>72</v>
      </c>
      <c r="G1723" s="20">
        <v>72.233949999999993</v>
      </c>
      <c r="H1723" s="20">
        <v>72</v>
      </c>
      <c r="I1723" s="22">
        <f t="shared" si="84"/>
        <v>0</v>
      </c>
      <c r="J1723" s="62">
        <f t="shared" si="85"/>
        <v>7.0000000000000007E-2</v>
      </c>
      <c r="K1723" s="53" t="str">
        <f t="shared" si="86"/>
        <v>Dentro del rango</v>
      </c>
      <c r="L1723" s="53">
        <v>1</v>
      </c>
      <c r="M1723" s="53">
        <v>1</v>
      </c>
      <c r="N1723" s="53">
        <v>1</v>
      </c>
      <c r="O1723" s="53">
        <v>1</v>
      </c>
      <c r="P1723" s="53">
        <v>0</v>
      </c>
      <c r="Q1723" s="53">
        <v>1</v>
      </c>
      <c r="R1723" s="53">
        <v>1</v>
      </c>
      <c r="S1723" s="53">
        <v>1</v>
      </c>
      <c r="T1723" s="53">
        <v>1</v>
      </c>
      <c r="U1723" s="53">
        <v>1</v>
      </c>
      <c r="V1723" s="69" t="s">
        <v>5301</v>
      </c>
      <c r="W1723"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23" s="67" t="str">
        <f>IF(cto1255AMCO3[[#This Row],[Calificacion]]=1,"Aprobado","Subsanar")</f>
        <v>Subsanar</v>
      </c>
    </row>
    <row r="1724" spans="1:24" customFormat="1" hidden="1">
      <c r="A1724">
        <v>1723</v>
      </c>
      <c r="B1724" s="21" t="s">
        <v>5653</v>
      </c>
      <c r="C1724" s="13" t="s">
        <v>5654</v>
      </c>
      <c r="D1724" t="s">
        <v>1680</v>
      </c>
      <c r="E1724" s="21" t="s">
        <v>5655</v>
      </c>
      <c r="F1724" s="20">
        <v>69</v>
      </c>
      <c r="G1724" s="20">
        <v>68.563821000000004</v>
      </c>
      <c r="H1724" s="20">
        <v>69</v>
      </c>
      <c r="I1724" s="22">
        <f t="shared" si="84"/>
        <v>0</v>
      </c>
      <c r="J1724" s="62">
        <f t="shared" si="85"/>
        <v>7.0000000000000007E-2</v>
      </c>
      <c r="K1724" s="53" t="str">
        <f t="shared" si="86"/>
        <v>Dentro del rango</v>
      </c>
      <c r="L1724" s="53">
        <v>1</v>
      </c>
      <c r="M1724" s="53">
        <v>1</v>
      </c>
      <c r="N1724" s="53">
        <v>1</v>
      </c>
      <c r="O1724" s="53">
        <v>1</v>
      </c>
      <c r="P1724" s="53">
        <v>0</v>
      </c>
      <c r="Q1724" s="53">
        <v>1</v>
      </c>
      <c r="R1724" s="53">
        <v>1</v>
      </c>
      <c r="S1724" s="53">
        <v>1</v>
      </c>
      <c r="T1724" s="53">
        <v>1</v>
      </c>
      <c r="U1724" s="53">
        <v>1</v>
      </c>
      <c r="V1724" s="69" t="s">
        <v>5301</v>
      </c>
      <c r="W1724"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24" s="67" t="str">
        <f>IF(cto1255AMCO3[[#This Row],[Calificacion]]=1,"Aprobado","Subsanar")</f>
        <v>Subsanar</v>
      </c>
    </row>
    <row r="1725" spans="1:24" customFormat="1" hidden="1">
      <c r="A1725">
        <v>1724</v>
      </c>
      <c r="B1725" s="21" t="s">
        <v>5656</v>
      </c>
      <c r="C1725" s="13" t="s">
        <v>5657</v>
      </c>
      <c r="D1725" t="s">
        <v>1680</v>
      </c>
      <c r="E1725" s="21" t="s">
        <v>5658</v>
      </c>
      <c r="F1725" s="20">
        <v>72</v>
      </c>
      <c r="G1725" s="20">
        <v>74.791663</v>
      </c>
      <c r="H1725" s="20">
        <v>72</v>
      </c>
      <c r="I1725" s="22">
        <f t="shared" si="84"/>
        <v>0</v>
      </c>
      <c r="J1725" s="62">
        <f t="shared" si="85"/>
        <v>7.0000000000000007E-2</v>
      </c>
      <c r="K1725" s="53" t="str">
        <f t="shared" si="86"/>
        <v>Dentro del rango</v>
      </c>
      <c r="L1725" s="53">
        <v>1</v>
      </c>
      <c r="M1725" s="53">
        <v>1</v>
      </c>
      <c r="N1725" s="53">
        <v>1</v>
      </c>
      <c r="O1725" s="53">
        <v>1</v>
      </c>
      <c r="P1725" s="53">
        <v>0</v>
      </c>
      <c r="Q1725" s="53">
        <v>1</v>
      </c>
      <c r="R1725" s="53">
        <v>1</v>
      </c>
      <c r="S1725" s="53">
        <v>1</v>
      </c>
      <c r="T1725" s="53">
        <v>1</v>
      </c>
      <c r="U1725" s="53">
        <v>1</v>
      </c>
      <c r="V1725" s="69" t="s">
        <v>5301</v>
      </c>
      <c r="W1725" s="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25" s="67" t="str">
        <f>IF(cto1255AMCO3[[#This Row],[Calificacion]]=1,"Aprobado","Subsanar")</f>
        <v>Subsanar</v>
      </c>
    </row>
    <row r="1726" spans="1:24" customFormat="1" hidden="1">
      <c r="A1726">
        <v>1725</v>
      </c>
      <c r="B1726" s="21" t="s">
        <v>5659</v>
      </c>
      <c r="C1726" s="13" t="s">
        <v>5660</v>
      </c>
      <c r="D1726" t="s">
        <v>1680</v>
      </c>
      <c r="E1726" s="21" t="s">
        <v>5661</v>
      </c>
      <c r="F1726" s="20">
        <v>72</v>
      </c>
      <c r="G1726" s="20">
        <v>72.918650999999997</v>
      </c>
      <c r="H1726" s="20">
        <v>72</v>
      </c>
      <c r="I1726" s="22">
        <f t="shared" si="84"/>
        <v>0</v>
      </c>
      <c r="J1726" s="62">
        <f t="shared" si="85"/>
        <v>7.0000000000000007E-2</v>
      </c>
      <c r="K1726" s="53" t="str">
        <f t="shared" si="86"/>
        <v>Dentro del rango</v>
      </c>
      <c r="L1726" s="53">
        <v>1</v>
      </c>
      <c r="M1726" s="53">
        <v>1</v>
      </c>
      <c r="N1726" s="53">
        <v>1</v>
      </c>
      <c r="O1726" s="53">
        <v>1</v>
      </c>
      <c r="P1726" s="53">
        <v>0</v>
      </c>
      <c r="Q1726" s="53">
        <v>1</v>
      </c>
      <c r="R1726" s="53">
        <v>1</v>
      </c>
      <c r="S1726" s="53">
        <v>1</v>
      </c>
      <c r="T1726" s="53">
        <v>1</v>
      </c>
      <c r="U1726" s="53">
        <v>1</v>
      </c>
      <c r="V1726" s="69" t="s">
        <v>5301</v>
      </c>
      <c r="W172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26" t="str">
        <f>IF(cto1255AMCO3[[#This Row],[Calificacion]]=1,"Aprobado","Subsanar")</f>
        <v>Subsanar</v>
      </c>
    </row>
    <row r="1727" spans="1:24" customFormat="1" hidden="1">
      <c r="A1727">
        <v>1726</v>
      </c>
      <c r="B1727" s="21" t="s">
        <v>5662</v>
      </c>
      <c r="C1727" s="13" t="s">
        <v>5663</v>
      </c>
      <c r="D1727" t="s">
        <v>1680</v>
      </c>
      <c r="E1727" s="21" t="s">
        <v>5664</v>
      </c>
      <c r="F1727" s="20">
        <v>72</v>
      </c>
      <c r="G1727" s="20">
        <v>71.990933999999996</v>
      </c>
      <c r="H1727" s="20">
        <v>72</v>
      </c>
      <c r="I1727" s="22">
        <f t="shared" si="84"/>
        <v>0</v>
      </c>
      <c r="J1727" s="62">
        <f t="shared" si="85"/>
        <v>7.0000000000000007E-2</v>
      </c>
      <c r="K1727" s="53" t="str">
        <f t="shared" si="86"/>
        <v>Dentro del rango</v>
      </c>
      <c r="L1727" s="53">
        <v>1</v>
      </c>
      <c r="M1727" s="53">
        <v>1</v>
      </c>
      <c r="N1727" s="53">
        <v>1</v>
      </c>
      <c r="O1727" s="53">
        <v>1</v>
      </c>
      <c r="P1727" s="53">
        <v>0</v>
      </c>
      <c r="Q1727" s="53">
        <v>1</v>
      </c>
      <c r="R1727" s="53">
        <v>1</v>
      </c>
      <c r="S1727" s="53">
        <v>1</v>
      </c>
      <c r="T1727" s="53">
        <v>1</v>
      </c>
      <c r="U1727" s="53">
        <v>1</v>
      </c>
      <c r="V1727" s="69" t="s">
        <v>5301</v>
      </c>
      <c r="W172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27" t="str">
        <f>IF(cto1255AMCO3[[#This Row],[Calificacion]]=1,"Aprobado","Subsanar")</f>
        <v>Subsanar</v>
      </c>
    </row>
    <row r="1728" spans="1:24" customFormat="1" hidden="1">
      <c r="A1728">
        <v>1727</v>
      </c>
      <c r="B1728" s="21" t="s">
        <v>5665</v>
      </c>
      <c r="C1728" s="13" t="s">
        <v>5666</v>
      </c>
      <c r="D1728" t="s">
        <v>1680</v>
      </c>
      <c r="E1728" s="21" t="s">
        <v>5667</v>
      </c>
      <c r="F1728" s="20">
        <v>70</v>
      </c>
      <c r="G1728" s="20">
        <v>70.564411000000007</v>
      </c>
      <c r="H1728" s="20">
        <v>70</v>
      </c>
      <c r="I1728" s="22">
        <f t="shared" si="84"/>
        <v>0</v>
      </c>
      <c r="J1728" s="62">
        <f t="shared" si="85"/>
        <v>7.0000000000000007E-2</v>
      </c>
      <c r="K1728" s="53" t="str">
        <f t="shared" si="86"/>
        <v>Dentro del rango</v>
      </c>
      <c r="L1728" s="53">
        <v>1</v>
      </c>
      <c r="M1728" s="53">
        <v>1</v>
      </c>
      <c r="N1728" s="53">
        <v>1</v>
      </c>
      <c r="O1728" s="53">
        <v>1</v>
      </c>
      <c r="P1728" s="53">
        <v>0</v>
      </c>
      <c r="Q1728" s="53">
        <v>1</v>
      </c>
      <c r="R1728" s="53">
        <v>1</v>
      </c>
      <c r="S1728" s="53">
        <v>1</v>
      </c>
      <c r="T1728" s="53">
        <v>1</v>
      </c>
      <c r="U1728" s="53">
        <v>1</v>
      </c>
      <c r="V1728" s="69" t="s">
        <v>5301</v>
      </c>
      <c r="W172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28" t="str">
        <f>IF(cto1255AMCO3[[#This Row],[Calificacion]]=1,"Aprobado","Subsanar")</f>
        <v>Subsanar</v>
      </c>
    </row>
    <row r="1729" spans="1:24" customFormat="1" hidden="1">
      <c r="A1729">
        <v>1728</v>
      </c>
      <c r="B1729" s="21" t="s">
        <v>5668</v>
      </c>
      <c r="C1729" s="13" t="s">
        <v>5669</v>
      </c>
      <c r="D1729" t="s">
        <v>1680</v>
      </c>
      <c r="E1729" s="21" t="s">
        <v>5670</v>
      </c>
      <c r="F1729" s="20">
        <v>70</v>
      </c>
      <c r="G1729" s="20">
        <v>71.359300000000005</v>
      </c>
      <c r="H1729" s="20">
        <v>70</v>
      </c>
      <c r="I1729" s="22">
        <f t="shared" si="84"/>
        <v>0</v>
      </c>
      <c r="J1729" s="62">
        <f t="shared" si="85"/>
        <v>7.0000000000000007E-2</v>
      </c>
      <c r="K1729" s="53" t="str">
        <f t="shared" si="86"/>
        <v>Dentro del rango</v>
      </c>
      <c r="L1729" s="53">
        <v>1</v>
      </c>
      <c r="M1729" s="53">
        <v>1</v>
      </c>
      <c r="N1729" s="53">
        <v>1</v>
      </c>
      <c r="O1729" s="53">
        <v>1</v>
      </c>
      <c r="P1729" s="53">
        <v>0</v>
      </c>
      <c r="Q1729" s="53">
        <v>1</v>
      </c>
      <c r="R1729" s="53">
        <v>1</v>
      </c>
      <c r="S1729" s="53">
        <v>1</v>
      </c>
      <c r="T1729" s="53">
        <v>1</v>
      </c>
      <c r="U1729" s="53">
        <v>1</v>
      </c>
      <c r="V1729" s="69" t="s">
        <v>5301</v>
      </c>
      <c r="W172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29" t="str">
        <f>IF(cto1255AMCO3[[#This Row],[Calificacion]]=1,"Aprobado","Subsanar")</f>
        <v>Subsanar</v>
      </c>
    </row>
    <row r="1730" spans="1:24" customFormat="1" hidden="1">
      <c r="A1730">
        <v>1729</v>
      </c>
      <c r="B1730" s="21" t="s">
        <v>5671</v>
      </c>
      <c r="C1730" s="13" t="s">
        <v>5672</v>
      </c>
      <c r="D1730" t="s">
        <v>1680</v>
      </c>
      <c r="E1730" s="21" t="s">
        <v>5673</v>
      </c>
      <c r="F1730" s="20">
        <v>72</v>
      </c>
      <c r="G1730" s="20">
        <v>73.351609999999994</v>
      </c>
      <c r="H1730" s="20">
        <v>72</v>
      </c>
      <c r="I1730" s="22">
        <f t="shared" si="84"/>
        <v>0</v>
      </c>
      <c r="J1730" s="62">
        <f t="shared" si="85"/>
        <v>7.0000000000000007E-2</v>
      </c>
      <c r="K1730" s="53" t="str">
        <f t="shared" si="86"/>
        <v>Dentro del rango</v>
      </c>
      <c r="L1730" s="53">
        <v>1</v>
      </c>
      <c r="M1730" s="53">
        <v>1</v>
      </c>
      <c r="N1730" s="53">
        <v>1</v>
      </c>
      <c r="O1730" s="53">
        <v>1</v>
      </c>
      <c r="P1730" s="53">
        <v>0</v>
      </c>
      <c r="Q1730" s="53">
        <v>1</v>
      </c>
      <c r="R1730" s="53">
        <v>1</v>
      </c>
      <c r="S1730" s="53">
        <v>1</v>
      </c>
      <c r="T1730" s="53">
        <v>1</v>
      </c>
      <c r="U1730" s="53">
        <v>1</v>
      </c>
      <c r="V1730" s="69" t="s">
        <v>5301</v>
      </c>
      <c r="W173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30" t="str">
        <f>IF(cto1255AMCO3[[#This Row],[Calificacion]]=1,"Aprobado","Subsanar")</f>
        <v>Subsanar</v>
      </c>
    </row>
    <row r="1731" spans="1:24" customFormat="1" hidden="1">
      <c r="A1731">
        <v>1730</v>
      </c>
      <c r="B1731" t="s">
        <v>5674</v>
      </c>
      <c r="C1731" s="13" t="s">
        <v>5675</v>
      </c>
      <c r="D1731" t="s">
        <v>1751</v>
      </c>
      <c r="E1731" s="26" t="s">
        <v>5676</v>
      </c>
      <c r="F1731" s="36">
        <v>70</v>
      </c>
      <c r="G1731" s="36">
        <v>70.601635999999999</v>
      </c>
      <c r="H1731" s="36">
        <v>70</v>
      </c>
      <c r="I1731" s="38">
        <v>0</v>
      </c>
      <c r="J1731" s="39">
        <v>7.0000000000000007E-2</v>
      </c>
      <c r="K1731" s="37" t="s">
        <v>861</v>
      </c>
      <c r="L1731" s="28">
        <v>1</v>
      </c>
      <c r="M1731" s="28">
        <v>1</v>
      </c>
      <c r="N1731" s="28">
        <v>1</v>
      </c>
      <c r="O1731" s="28">
        <v>1</v>
      </c>
      <c r="P1731" s="28">
        <v>0</v>
      </c>
      <c r="Q1731" s="28">
        <v>1</v>
      </c>
      <c r="R1731" s="28">
        <v>1</v>
      </c>
      <c r="S1731" s="28">
        <v>1</v>
      </c>
      <c r="T1731" s="28">
        <v>1</v>
      </c>
      <c r="U1731" s="28">
        <v>1</v>
      </c>
      <c r="V1731" s="30" t="s">
        <v>5677</v>
      </c>
      <c r="W1731" s="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31" s="48" t="str">
        <f>IF(cto1255AMCO3[[#This Row],[Calificacion]]=1,"Aprobado","Subsanar")</f>
        <v>Subsanar</v>
      </c>
    </row>
    <row r="1732" spans="1:24" customFormat="1" hidden="1">
      <c r="A1732">
        <v>1731</v>
      </c>
      <c r="B1732" t="s">
        <v>5678</v>
      </c>
      <c r="C1732" s="13" t="s">
        <v>5679</v>
      </c>
      <c r="D1732" t="s">
        <v>1751</v>
      </c>
      <c r="E1732" s="26" t="s">
        <v>5680</v>
      </c>
      <c r="F1732" s="40">
        <v>70</v>
      </c>
      <c r="G1732" s="40">
        <v>69.824106999999998</v>
      </c>
      <c r="H1732" s="40">
        <v>70</v>
      </c>
      <c r="I1732" s="42">
        <v>0</v>
      </c>
      <c r="J1732" s="43">
        <v>7.0000000000000007E-2</v>
      </c>
      <c r="K1732" s="41" t="s">
        <v>861</v>
      </c>
      <c r="L1732" s="29">
        <v>1</v>
      </c>
      <c r="M1732" s="29">
        <v>1</v>
      </c>
      <c r="N1732" s="29">
        <v>1</v>
      </c>
      <c r="O1732" s="29">
        <v>1</v>
      </c>
      <c r="P1732" s="29">
        <v>0</v>
      </c>
      <c r="Q1732" s="29">
        <v>1</v>
      </c>
      <c r="R1732" s="29">
        <v>1</v>
      </c>
      <c r="S1732" s="29">
        <v>1</v>
      </c>
      <c r="T1732" s="29">
        <v>1</v>
      </c>
      <c r="U1732" s="29">
        <v>1</v>
      </c>
      <c r="V1732" s="31" t="s">
        <v>5677</v>
      </c>
      <c r="W1732" s="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32" s="51" t="str">
        <f>IF(cto1255AMCO3[[#This Row],[Calificacion]]=1,"Aprobado","Subsanar")</f>
        <v>Subsanar</v>
      </c>
    </row>
    <row r="1733" spans="1:24" customFormat="1" hidden="1">
      <c r="A1733">
        <v>1732</v>
      </c>
      <c r="B1733" t="s">
        <v>5681</v>
      </c>
      <c r="C1733" s="13" t="s">
        <v>5682</v>
      </c>
      <c r="D1733" t="s">
        <v>1751</v>
      </c>
      <c r="E1733" s="26" t="s">
        <v>5683</v>
      </c>
      <c r="F1733" s="36">
        <v>72</v>
      </c>
      <c r="G1733" s="36">
        <v>71.966282000000007</v>
      </c>
      <c r="H1733" s="36">
        <v>72</v>
      </c>
      <c r="I1733" s="38">
        <v>0</v>
      </c>
      <c r="J1733" s="39">
        <v>7.0000000000000007E-2</v>
      </c>
      <c r="K1733" s="37" t="s">
        <v>861</v>
      </c>
      <c r="L1733" s="28">
        <v>1</v>
      </c>
      <c r="M1733" s="28">
        <v>1</v>
      </c>
      <c r="N1733" s="28">
        <v>1</v>
      </c>
      <c r="O1733" s="28">
        <v>1</v>
      </c>
      <c r="P1733" s="28">
        <v>0</v>
      </c>
      <c r="Q1733" s="28">
        <v>1</v>
      </c>
      <c r="R1733" s="28">
        <v>1</v>
      </c>
      <c r="S1733" s="28">
        <v>1</v>
      </c>
      <c r="T1733" s="28">
        <v>1</v>
      </c>
      <c r="U1733" s="28">
        <v>1</v>
      </c>
      <c r="V1733" s="30" t="s">
        <v>5677</v>
      </c>
      <c r="W1733" s="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33" s="48" t="str">
        <f>IF(cto1255AMCO3[[#This Row],[Calificacion]]=1,"Aprobado","Subsanar")</f>
        <v>Subsanar</v>
      </c>
    </row>
    <row r="1734" spans="1:24" customFormat="1" hidden="1">
      <c r="A1734">
        <v>1733</v>
      </c>
      <c r="B1734" t="s">
        <v>5684</v>
      </c>
      <c r="C1734" s="13" t="s">
        <v>5685</v>
      </c>
      <c r="D1734" t="s">
        <v>1751</v>
      </c>
      <c r="E1734" s="26" t="s">
        <v>5686</v>
      </c>
      <c r="F1734" s="40">
        <v>71</v>
      </c>
      <c r="G1734" s="40">
        <v>70.578834999999998</v>
      </c>
      <c r="H1734" s="40">
        <v>71</v>
      </c>
      <c r="I1734" s="42">
        <v>0</v>
      </c>
      <c r="J1734" s="43">
        <v>7.0000000000000007E-2</v>
      </c>
      <c r="K1734" s="41" t="s">
        <v>861</v>
      </c>
      <c r="L1734" s="29">
        <v>1</v>
      </c>
      <c r="M1734" s="29">
        <v>1</v>
      </c>
      <c r="N1734" s="29">
        <v>1</v>
      </c>
      <c r="O1734" s="29">
        <v>1</v>
      </c>
      <c r="P1734" s="29">
        <v>0</v>
      </c>
      <c r="Q1734" s="29">
        <v>1</v>
      </c>
      <c r="R1734" s="29">
        <v>1</v>
      </c>
      <c r="S1734" s="29">
        <v>1</v>
      </c>
      <c r="T1734" s="29">
        <v>1</v>
      </c>
      <c r="U1734" s="29">
        <v>1</v>
      </c>
      <c r="V1734" s="31" t="s">
        <v>5677</v>
      </c>
      <c r="W1734" s="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34" s="51" t="str">
        <f>IF(cto1255AMCO3[[#This Row],[Calificacion]]=1,"Aprobado","Subsanar")</f>
        <v>Subsanar</v>
      </c>
    </row>
    <row r="1735" spans="1:24" customFormat="1" hidden="1">
      <c r="A1735">
        <v>1734</v>
      </c>
      <c r="B1735" t="s">
        <v>5687</v>
      </c>
      <c r="C1735" s="13" t="s">
        <v>5688</v>
      </c>
      <c r="D1735" t="s">
        <v>1751</v>
      </c>
      <c r="E1735" s="26" t="s">
        <v>5689</v>
      </c>
      <c r="F1735" s="36">
        <v>69</v>
      </c>
      <c r="G1735" s="36">
        <v>69.064396000000002</v>
      </c>
      <c r="H1735" s="36">
        <v>69</v>
      </c>
      <c r="I1735" s="38">
        <v>0</v>
      </c>
      <c r="J1735" s="39">
        <v>7.0000000000000007E-2</v>
      </c>
      <c r="K1735" s="37" t="s">
        <v>861</v>
      </c>
      <c r="L1735" s="28">
        <v>1</v>
      </c>
      <c r="M1735" s="28">
        <v>1</v>
      </c>
      <c r="N1735" s="28">
        <v>1</v>
      </c>
      <c r="O1735" s="28">
        <v>1</v>
      </c>
      <c r="P1735" s="28">
        <v>0</v>
      </c>
      <c r="Q1735" s="28">
        <v>1</v>
      </c>
      <c r="R1735" s="28">
        <v>1</v>
      </c>
      <c r="S1735" s="28">
        <v>1</v>
      </c>
      <c r="T1735" s="28">
        <v>1</v>
      </c>
      <c r="U1735" s="28">
        <v>1</v>
      </c>
      <c r="V1735" s="30" t="s">
        <v>5677</v>
      </c>
      <c r="W1735" s="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35" s="48" t="str">
        <f>IF(cto1255AMCO3[[#This Row],[Calificacion]]=1,"Aprobado","Subsanar")</f>
        <v>Subsanar</v>
      </c>
    </row>
    <row r="1736" spans="1:24" customFormat="1" hidden="1">
      <c r="A1736">
        <v>1735</v>
      </c>
      <c r="B1736" t="s">
        <v>5690</v>
      </c>
      <c r="C1736" s="13" t="s">
        <v>5691</v>
      </c>
      <c r="D1736" t="s">
        <v>1751</v>
      </c>
      <c r="E1736" s="26" t="s">
        <v>5692</v>
      </c>
      <c r="F1736" s="40">
        <v>73</v>
      </c>
      <c r="G1736" s="40">
        <v>72.574945999999997</v>
      </c>
      <c r="H1736" s="40">
        <v>73</v>
      </c>
      <c r="I1736" s="42">
        <v>0</v>
      </c>
      <c r="J1736" s="43">
        <v>7.0000000000000007E-2</v>
      </c>
      <c r="K1736" s="41" t="s">
        <v>861</v>
      </c>
      <c r="L1736" s="29">
        <v>1</v>
      </c>
      <c r="M1736" s="29">
        <v>1</v>
      </c>
      <c r="N1736" s="29">
        <v>1</v>
      </c>
      <c r="O1736" s="29">
        <v>1</v>
      </c>
      <c r="P1736" s="29">
        <v>0</v>
      </c>
      <c r="Q1736" s="29">
        <v>1</v>
      </c>
      <c r="R1736" s="29">
        <v>1</v>
      </c>
      <c r="S1736" s="29">
        <v>1</v>
      </c>
      <c r="T1736" s="29">
        <v>1</v>
      </c>
      <c r="U1736" s="29">
        <v>1</v>
      </c>
      <c r="V1736" s="31" t="s">
        <v>5677</v>
      </c>
      <c r="W1736" s="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36" s="51" t="str">
        <f>IF(cto1255AMCO3[[#This Row],[Calificacion]]=1,"Aprobado","Subsanar")</f>
        <v>Subsanar</v>
      </c>
    </row>
    <row r="1737" spans="1:24" customFormat="1" hidden="1">
      <c r="A1737">
        <v>1736</v>
      </c>
      <c r="B1737" t="s">
        <v>5693</v>
      </c>
      <c r="C1737" s="13" t="s">
        <v>5694</v>
      </c>
      <c r="D1737" t="s">
        <v>1751</v>
      </c>
      <c r="E1737" s="26" t="s">
        <v>5695</v>
      </c>
      <c r="F1737" s="36">
        <v>69</v>
      </c>
      <c r="G1737" s="36">
        <v>68.616358000000005</v>
      </c>
      <c r="H1737" s="36">
        <v>69</v>
      </c>
      <c r="I1737" s="38">
        <v>0</v>
      </c>
      <c r="J1737" s="39">
        <v>7.0000000000000007E-2</v>
      </c>
      <c r="K1737" s="37" t="s">
        <v>861</v>
      </c>
      <c r="L1737" s="28">
        <v>1</v>
      </c>
      <c r="M1737" s="28">
        <v>1</v>
      </c>
      <c r="N1737" s="28">
        <v>1</v>
      </c>
      <c r="O1737" s="28">
        <v>1</v>
      </c>
      <c r="P1737" s="28">
        <v>0</v>
      </c>
      <c r="Q1737" s="28">
        <v>1</v>
      </c>
      <c r="R1737" s="28">
        <v>1</v>
      </c>
      <c r="S1737" s="28">
        <v>1</v>
      </c>
      <c r="T1737" s="28">
        <v>1</v>
      </c>
      <c r="U1737" s="28">
        <v>1</v>
      </c>
      <c r="V1737" s="30" t="s">
        <v>5677</v>
      </c>
      <c r="W1737" s="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37" s="48" t="str">
        <f>IF(cto1255AMCO3[[#This Row],[Calificacion]]=1,"Aprobado","Subsanar")</f>
        <v>Subsanar</v>
      </c>
    </row>
    <row r="1738" spans="1:24" customFormat="1" hidden="1">
      <c r="A1738">
        <v>1737</v>
      </c>
      <c r="B1738" t="s">
        <v>5696</v>
      </c>
      <c r="C1738" s="13" t="s">
        <v>5697</v>
      </c>
      <c r="D1738" t="s">
        <v>1751</v>
      </c>
      <c r="E1738" s="26" t="s">
        <v>5698</v>
      </c>
      <c r="F1738" s="40">
        <v>73</v>
      </c>
      <c r="G1738" s="40">
        <v>73.443109000000007</v>
      </c>
      <c r="H1738" s="40">
        <v>73</v>
      </c>
      <c r="I1738" s="42">
        <v>0</v>
      </c>
      <c r="J1738" s="43">
        <v>7.0000000000000007E-2</v>
      </c>
      <c r="K1738" s="41" t="s">
        <v>861</v>
      </c>
      <c r="L1738" s="29">
        <v>1</v>
      </c>
      <c r="M1738" s="29">
        <v>1</v>
      </c>
      <c r="N1738" s="29">
        <v>1</v>
      </c>
      <c r="O1738" s="29">
        <v>1</v>
      </c>
      <c r="P1738" s="29">
        <v>0</v>
      </c>
      <c r="Q1738" s="29">
        <v>1</v>
      </c>
      <c r="R1738" s="29">
        <v>1</v>
      </c>
      <c r="S1738" s="29">
        <v>1</v>
      </c>
      <c r="T1738" s="29">
        <v>1</v>
      </c>
      <c r="U1738" s="29">
        <v>1</v>
      </c>
      <c r="V1738" s="31" t="s">
        <v>5677</v>
      </c>
      <c r="W1738" s="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38" s="51" t="str">
        <f>IF(cto1255AMCO3[[#This Row],[Calificacion]]=1,"Aprobado","Subsanar")</f>
        <v>Subsanar</v>
      </c>
    </row>
    <row r="1739" spans="1:24" customFormat="1" hidden="1">
      <c r="A1739">
        <v>1738</v>
      </c>
      <c r="B1739" t="s">
        <v>5699</v>
      </c>
      <c r="C1739" s="13" t="s">
        <v>5700</v>
      </c>
      <c r="D1739" t="s">
        <v>1751</v>
      </c>
      <c r="E1739" s="26" t="s">
        <v>5701</v>
      </c>
      <c r="F1739" s="36">
        <v>72</v>
      </c>
      <c r="G1739" s="36">
        <v>71.856048999999999</v>
      </c>
      <c r="H1739" s="36">
        <v>72</v>
      </c>
      <c r="I1739" s="38">
        <v>0</v>
      </c>
      <c r="J1739" s="39">
        <v>7.0000000000000007E-2</v>
      </c>
      <c r="K1739" s="37" t="s">
        <v>861</v>
      </c>
      <c r="L1739" s="28">
        <v>1</v>
      </c>
      <c r="M1739" s="28">
        <v>1</v>
      </c>
      <c r="N1739" s="28">
        <v>1</v>
      </c>
      <c r="O1739" s="28">
        <v>1</v>
      </c>
      <c r="P1739" s="28">
        <v>0</v>
      </c>
      <c r="Q1739" s="28">
        <v>1</v>
      </c>
      <c r="R1739" s="28">
        <v>1</v>
      </c>
      <c r="S1739" s="28">
        <v>1</v>
      </c>
      <c r="T1739" s="28">
        <v>1</v>
      </c>
      <c r="U1739" s="28">
        <v>1</v>
      </c>
      <c r="V1739" s="30" t="s">
        <v>5677</v>
      </c>
      <c r="W1739" s="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39" s="48" t="str">
        <f>IF(cto1255AMCO3[[#This Row],[Calificacion]]=1,"Aprobado","Subsanar")</f>
        <v>Subsanar</v>
      </c>
    </row>
    <row r="1740" spans="1:24" customFormat="1" hidden="1">
      <c r="A1740">
        <v>1739</v>
      </c>
      <c r="B1740" t="s">
        <v>5702</v>
      </c>
      <c r="C1740" s="13" t="s">
        <v>5703</v>
      </c>
      <c r="D1740" t="s">
        <v>1751</v>
      </c>
      <c r="E1740" s="26" t="s">
        <v>5704</v>
      </c>
      <c r="F1740" s="40">
        <v>71</v>
      </c>
      <c r="G1740" s="40">
        <v>70.582283000000004</v>
      </c>
      <c r="H1740" s="40">
        <v>71</v>
      </c>
      <c r="I1740" s="42">
        <v>0</v>
      </c>
      <c r="J1740" s="43">
        <v>7.0000000000000007E-2</v>
      </c>
      <c r="K1740" s="41" t="s">
        <v>861</v>
      </c>
      <c r="L1740" s="29">
        <v>1</v>
      </c>
      <c r="M1740" s="29">
        <v>1</v>
      </c>
      <c r="N1740" s="29">
        <v>1</v>
      </c>
      <c r="O1740" s="29">
        <v>1</v>
      </c>
      <c r="P1740" s="29">
        <v>0</v>
      </c>
      <c r="Q1740" s="29">
        <v>1</v>
      </c>
      <c r="R1740" s="29">
        <v>1</v>
      </c>
      <c r="S1740" s="29">
        <v>1</v>
      </c>
      <c r="T1740" s="29">
        <v>1</v>
      </c>
      <c r="U1740" s="29">
        <v>1</v>
      </c>
      <c r="V1740" s="31" t="s">
        <v>5677</v>
      </c>
      <c r="W1740" s="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40" s="51" t="str">
        <f>IF(cto1255AMCO3[[#This Row],[Calificacion]]=1,"Aprobado","Subsanar")</f>
        <v>Subsanar</v>
      </c>
    </row>
    <row r="1741" spans="1:24" customFormat="1" hidden="1">
      <c r="A1741">
        <v>1740</v>
      </c>
      <c r="B1741" t="s">
        <v>5705</v>
      </c>
      <c r="C1741" s="13" t="s">
        <v>5706</v>
      </c>
      <c r="D1741" t="s">
        <v>1751</v>
      </c>
      <c r="E1741" s="26" t="s">
        <v>5707</v>
      </c>
      <c r="F1741" s="36">
        <v>74</v>
      </c>
      <c r="G1741" s="36">
        <v>74.158908999999994</v>
      </c>
      <c r="H1741" s="36">
        <v>74</v>
      </c>
      <c r="I1741" s="38">
        <v>0</v>
      </c>
      <c r="J1741" s="39">
        <v>7.0000000000000007E-2</v>
      </c>
      <c r="K1741" s="37" t="s">
        <v>861</v>
      </c>
      <c r="L1741" s="28">
        <v>1</v>
      </c>
      <c r="M1741" s="28">
        <v>1</v>
      </c>
      <c r="N1741" s="28">
        <v>1</v>
      </c>
      <c r="O1741" s="28">
        <v>1</v>
      </c>
      <c r="P1741" s="28">
        <v>0</v>
      </c>
      <c r="Q1741" s="28">
        <v>1</v>
      </c>
      <c r="R1741" s="28">
        <v>1</v>
      </c>
      <c r="S1741" s="28">
        <v>1</v>
      </c>
      <c r="T1741" s="28">
        <v>1</v>
      </c>
      <c r="U1741" s="28">
        <v>1</v>
      </c>
      <c r="V1741" s="30" t="s">
        <v>5677</v>
      </c>
      <c r="W1741" s="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41" s="48" t="str">
        <f>IF(cto1255AMCO3[[#This Row],[Calificacion]]=1,"Aprobado","Subsanar")</f>
        <v>Subsanar</v>
      </c>
    </row>
    <row r="1742" spans="1:24" customFormat="1" hidden="1">
      <c r="A1742">
        <v>1741</v>
      </c>
      <c r="B1742" t="s">
        <v>5708</v>
      </c>
      <c r="C1742" s="13" t="s">
        <v>5709</v>
      </c>
      <c r="D1742" t="s">
        <v>1751</v>
      </c>
      <c r="E1742" s="26" t="s">
        <v>5710</v>
      </c>
      <c r="F1742" s="40">
        <v>72</v>
      </c>
      <c r="G1742" s="40">
        <v>72.101748000000001</v>
      </c>
      <c r="H1742" s="40">
        <v>72</v>
      </c>
      <c r="I1742" s="42">
        <v>0</v>
      </c>
      <c r="J1742" s="43">
        <v>7.0000000000000007E-2</v>
      </c>
      <c r="K1742" s="41" t="s">
        <v>861</v>
      </c>
      <c r="L1742" s="29">
        <v>1</v>
      </c>
      <c r="M1742" s="29">
        <v>1</v>
      </c>
      <c r="N1742" s="29">
        <v>1</v>
      </c>
      <c r="O1742" s="29">
        <v>1</v>
      </c>
      <c r="P1742" s="29">
        <v>0</v>
      </c>
      <c r="Q1742" s="29">
        <v>1</v>
      </c>
      <c r="R1742" s="29">
        <v>1</v>
      </c>
      <c r="S1742" s="29">
        <v>1</v>
      </c>
      <c r="T1742" s="29">
        <v>1</v>
      </c>
      <c r="U1742" s="29">
        <v>1</v>
      </c>
      <c r="V1742" s="31" t="s">
        <v>5677</v>
      </c>
      <c r="W1742" s="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42" s="51" t="str">
        <f>IF(cto1255AMCO3[[#This Row],[Calificacion]]=1,"Aprobado","Subsanar")</f>
        <v>Subsanar</v>
      </c>
    </row>
    <row r="1743" spans="1:24" customFormat="1" hidden="1">
      <c r="A1743">
        <v>1742</v>
      </c>
      <c r="B1743" t="s">
        <v>5711</v>
      </c>
      <c r="C1743" s="13" t="s">
        <v>5712</v>
      </c>
      <c r="D1743" t="s">
        <v>1751</v>
      </c>
      <c r="E1743" s="26" t="s">
        <v>5713</v>
      </c>
      <c r="F1743" s="36">
        <v>71</v>
      </c>
      <c r="G1743" s="36">
        <v>71.334222999999994</v>
      </c>
      <c r="H1743" s="36">
        <v>71</v>
      </c>
      <c r="I1743" s="38">
        <v>0</v>
      </c>
      <c r="J1743" s="39">
        <v>7.0000000000000007E-2</v>
      </c>
      <c r="K1743" s="37" t="s">
        <v>861</v>
      </c>
      <c r="L1743" s="28">
        <v>1</v>
      </c>
      <c r="M1743" s="28">
        <v>1</v>
      </c>
      <c r="N1743" s="28">
        <v>1</v>
      </c>
      <c r="O1743" s="28">
        <v>1</v>
      </c>
      <c r="P1743" s="28">
        <v>0</v>
      </c>
      <c r="Q1743" s="28">
        <v>1</v>
      </c>
      <c r="R1743" s="28">
        <v>1</v>
      </c>
      <c r="S1743" s="28">
        <v>1</v>
      </c>
      <c r="T1743" s="28">
        <v>1</v>
      </c>
      <c r="U1743" s="28">
        <v>1</v>
      </c>
      <c r="V1743" s="30" t="s">
        <v>5677</v>
      </c>
      <c r="W1743" s="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43" s="48" t="str">
        <f>IF(cto1255AMCO3[[#This Row],[Calificacion]]=1,"Aprobado","Subsanar")</f>
        <v>Subsanar</v>
      </c>
    </row>
    <row r="1744" spans="1:24" customFormat="1" hidden="1">
      <c r="A1744">
        <v>1743</v>
      </c>
      <c r="B1744" t="s">
        <v>5714</v>
      </c>
      <c r="C1744" s="13" t="s">
        <v>5715</v>
      </c>
      <c r="D1744" t="s">
        <v>1751</v>
      </c>
      <c r="E1744" s="26" t="s">
        <v>5716</v>
      </c>
      <c r="F1744" s="40">
        <v>74</v>
      </c>
      <c r="G1744" s="40">
        <v>74.369213000000002</v>
      </c>
      <c r="H1744" s="50">
        <v>74</v>
      </c>
      <c r="I1744" s="42">
        <v>0</v>
      </c>
      <c r="J1744" s="61">
        <v>7.0000000000000007E-2</v>
      </c>
      <c r="K1744" s="50" t="s">
        <v>861</v>
      </c>
      <c r="L1744" s="51">
        <v>1</v>
      </c>
      <c r="M1744" s="51">
        <v>1</v>
      </c>
      <c r="N1744" s="51">
        <v>1</v>
      </c>
      <c r="O1744" s="51">
        <v>1</v>
      </c>
      <c r="P1744" s="51">
        <v>0</v>
      </c>
      <c r="Q1744" s="51">
        <v>1</v>
      </c>
      <c r="R1744" s="51">
        <v>1</v>
      </c>
      <c r="S1744" s="51">
        <v>1</v>
      </c>
      <c r="T1744" s="51">
        <v>1</v>
      </c>
      <c r="U1744" s="51">
        <v>1</v>
      </c>
      <c r="V1744" s="51" t="s">
        <v>5677</v>
      </c>
      <c r="W1744" s="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44" s="51" t="str">
        <f>IF(cto1255AMCO3[[#This Row],[Calificacion]]=1,"Aprobado","Subsanar")</f>
        <v>Subsanar</v>
      </c>
    </row>
    <row r="1745" spans="1:24" customFormat="1" hidden="1">
      <c r="A1745">
        <v>1744</v>
      </c>
      <c r="B1745" t="s">
        <v>5717</v>
      </c>
      <c r="C1745" s="13" t="s">
        <v>5718</v>
      </c>
      <c r="D1745" t="s">
        <v>1751</v>
      </c>
      <c r="E1745" s="26" t="s">
        <v>5719</v>
      </c>
      <c r="F1745" s="36">
        <v>72</v>
      </c>
      <c r="G1745" s="36">
        <v>72.041815</v>
      </c>
      <c r="H1745" s="52">
        <v>72</v>
      </c>
      <c r="I1745" s="38">
        <v>0</v>
      </c>
      <c r="J1745" s="63">
        <v>7.0000000000000007E-2</v>
      </c>
      <c r="K1745" s="52" t="s">
        <v>861</v>
      </c>
      <c r="L1745" s="48">
        <v>1</v>
      </c>
      <c r="M1745" s="48">
        <v>1</v>
      </c>
      <c r="N1745" s="48">
        <v>1</v>
      </c>
      <c r="O1745" s="48">
        <v>1</v>
      </c>
      <c r="P1745" s="48">
        <v>0</v>
      </c>
      <c r="Q1745" s="48">
        <v>1</v>
      </c>
      <c r="R1745" s="48">
        <v>1</v>
      </c>
      <c r="S1745" s="48">
        <v>1</v>
      </c>
      <c r="T1745" s="48">
        <v>1</v>
      </c>
      <c r="U1745" s="48">
        <v>1</v>
      </c>
      <c r="V1745" s="48" t="s">
        <v>5677</v>
      </c>
      <c r="W1745" s="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45" s="48" t="str">
        <f>IF(cto1255AMCO3[[#This Row],[Calificacion]]=1,"Aprobado","Subsanar")</f>
        <v>Subsanar</v>
      </c>
    </row>
    <row r="1746" spans="1:24" customFormat="1" hidden="1">
      <c r="A1746">
        <v>1745</v>
      </c>
      <c r="B1746" t="s">
        <v>5720</v>
      </c>
      <c r="C1746" s="13" t="s">
        <v>5721</v>
      </c>
      <c r="D1746" t="s">
        <v>1751</v>
      </c>
      <c r="E1746" s="26" t="s">
        <v>5722</v>
      </c>
      <c r="F1746" s="40">
        <v>72</v>
      </c>
      <c r="G1746" s="40">
        <v>72.046120000000002</v>
      </c>
      <c r="H1746" s="50">
        <v>72</v>
      </c>
      <c r="I1746" s="42">
        <v>0</v>
      </c>
      <c r="J1746" s="61">
        <v>7.0000000000000007E-2</v>
      </c>
      <c r="K1746" s="50" t="s">
        <v>861</v>
      </c>
      <c r="L1746" s="51">
        <v>1</v>
      </c>
      <c r="M1746" s="51">
        <v>1</v>
      </c>
      <c r="N1746" s="51">
        <v>1</v>
      </c>
      <c r="O1746" s="51">
        <v>1</v>
      </c>
      <c r="P1746" s="51">
        <v>0</v>
      </c>
      <c r="Q1746" s="51">
        <v>1</v>
      </c>
      <c r="R1746" s="51">
        <v>1</v>
      </c>
      <c r="S1746" s="51">
        <v>1</v>
      </c>
      <c r="T1746" s="51">
        <v>1</v>
      </c>
      <c r="U1746" s="51">
        <v>1</v>
      </c>
      <c r="V1746" s="51" t="s">
        <v>5677</v>
      </c>
      <c r="W1746" s="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46" s="51" t="str">
        <f>IF(cto1255AMCO3[[#This Row],[Calificacion]]=1,"Aprobado","Subsanar")</f>
        <v>Subsanar</v>
      </c>
    </row>
    <row r="1747" spans="1:24" customFormat="1" hidden="1">
      <c r="A1747">
        <v>1746</v>
      </c>
      <c r="B1747" t="s">
        <v>5723</v>
      </c>
      <c r="C1747" s="13" t="s">
        <v>5724</v>
      </c>
      <c r="D1747" t="s">
        <v>1751</v>
      </c>
      <c r="E1747" s="26" t="s">
        <v>5725</v>
      </c>
      <c r="F1747" s="36">
        <v>72</v>
      </c>
      <c r="G1747" s="36">
        <v>72.043293000000006</v>
      </c>
      <c r="H1747" s="52">
        <v>72</v>
      </c>
      <c r="I1747" s="38">
        <v>0</v>
      </c>
      <c r="J1747" s="63">
        <v>0.03</v>
      </c>
      <c r="K1747" s="52" t="s">
        <v>861</v>
      </c>
      <c r="L1747" s="48">
        <v>1</v>
      </c>
      <c r="M1747" s="48">
        <v>1</v>
      </c>
      <c r="N1747" s="48">
        <v>1</v>
      </c>
      <c r="O1747" s="48">
        <v>1</v>
      </c>
      <c r="P1747" s="48">
        <v>0</v>
      </c>
      <c r="Q1747" s="48">
        <v>1</v>
      </c>
      <c r="R1747" s="48">
        <v>1</v>
      </c>
      <c r="S1747" s="48">
        <v>1</v>
      </c>
      <c r="T1747" s="48">
        <v>1</v>
      </c>
      <c r="U1747" s="48">
        <v>1</v>
      </c>
      <c r="V1747" s="48" t="s">
        <v>5677</v>
      </c>
      <c r="W1747" s="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47" s="48" t="str">
        <f>IF(cto1255AMCO3[[#This Row],[Calificacion]]=1,"Aprobado","Subsanar")</f>
        <v>Subsanar</v>
      </c>
    </row>
    <row r="1748" spans="1:24" customFormat="1" hidden="1">
      <c r="A1748">
        <v>1747</v>
      </c>
      <c r="B1748" t="s">
        <v>5726</v>
      </c>
      <c r="C1748" s="13" t="s">
        <v>5727</v>
      </c>
      <c r="D1748" t="s">
        <v>1751</v>
      </c>
      <c r="E1748" s="26" t="s">
        <v>5728</v>
      </c>
      <c r="F1748" s="40">
        <v>72</v>
      </c>
      <c r="G1748" s="40">
        <v>72.03877</v>
      </c>
      <c r="H1748" s="50">
        <v>72</v>
      </c>
      <c r="I1748" s="42">
        <v>0</v>
      </c>
      <c r="J1748" s="61">
        <v>7.0000000000000007E-2</v>
      </c>
      <c r="K1748" s="50" t="s">
        <v>861</v>
      </c>
      <c r="L1748" s="51">
        <v>1</v>
      </c>
      <c r="M1748" s="51">
        <v>1</v>
      </c>
      <c r="N1748" s="51">
        <v>1</v>
      </c>
      <c r="O1748" s="51">
        <v>1</v>
      </c>
      <c r="P1748" s="51">
        <v>0</v>
      </c>
      <c r="Q1748" s="51">
        <v>1</v>
      </c>
      <c r="R1748" s="51">
        <v>1</v>
      </c>
      <c r="S1748" s="51">
        <v>1</v>
      </c>
      <c r="T1748" s="51">
        <v>1</v>
      </c>
      <c r="U1748" s="51">
        <v>1</v>
      </c>
      <c r="V1748" s="51" t="s">
        <v>5677</v>
      </c>
      <c r="W1748" s="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48" s="51" t="str">
        <f>IF(cto1255AMCO3[[#This Row],[Calificacion]]=1,"Aprobado","Subsanar")</f>
        <v>Subsanar</v>
      </c>
    </row>
    <row r="1749" spans="1:24" customFormat="1" hidden="1">
      <c r="A1749">
        <v>1748</v>
      </c>
      <c r="B1749" t="s">
        <v>5729</v>
      </c>
      <c r="C1749" s="13" t="s">
        <v>5730</v>
      </c>
      <c r="D1749" t="s">
        <v>1751</v>
      </c>
      <c r="E1749" s="26" t="s">
        <v>5731</v>
      </c>
      <c r="F1749" s="36">
        <v>72</v>
      </c>
      <c r="G1749" s="36">
        <v>72.045073000000002</v>
      </c>
      <c r="H1749" s="52">
        <v>72</v>
      </c>
      <c r="I1749" s="38">
        <v>0</v>
      </c>
      <c r="J1749" s="63">
        <v>7.0000000000000007E-2</v>
      </c>
      <c r="K1749" s="52" t="s">
        <v>861</v>
      </c>
      <c r="L1749" s="48">
        <v>1</v>
      </c>
      <c r="M1749" s="48">
        <v>1</v>
      </c>
      <c r="N1749" s="48">
        <v>1</v>
      </c>
      <c r="O1749" s="48">
        <v>1</v>
      </c>
      <c r="P1749" s="48">
        <v>0</v>
      </c>
      <c r="Q1749" s="48">
        <v>1</v>
      </c>
      <c r="R1749" s="48">
        <v>1</v>
      </c>
      <c r="S1749" s="48">
        <v>1</v>
      </c>
      <c r="T1749" s="48">
        <v>1</v>
      </c>
      <c r="U1749" s="48">
        <v>1</v>
      </c>
      <c r="V1749" s="48" t="s">
        <v>5677</v>
      </c>
      <c r="W1749" s="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49" s="48" t="str">
        <f>IF(cto1255AMCO3[[#This Row],[Calificacion]]=1,"Aprobado","Subsanar")</f>
        <v>Subsanar</v>
      </c>
    </row>
    <row r="1750" spans="1:24" customFormat="1" hidden="1">
      <c r="A1750">
        <v>1749</v>
      </c>
      <c r="B1750" t="s">
        <v>5732</v>
      </c>
      <c r="C1750" s="13" t="s">
        <v>5733</v>
      </c>
      <c r="D1750" t="s">
        <v>1751</v>
      </c>
      <c r="E1750" s="26" t="s">
        <v>5734</v>
      </c>
      <c r="F1750" s="40">
        <v>72</v>
      </c>
      <c r="G1750" s="40">
        <v>72.044302000000002</v>
      </c>
      <c r="H1750" s="50">
        <v>72</v>
      </c>
      <c r="I1750" s="42">
        <v>0</v>
      </c>
      <c r="J1750" s="61">
        <v>7.0000000000000007E-2</v>
      </c>
      <c r="K1750" s="50" t="s">
        <v>861</v>
      </c>
      <c r="L1750" s="51">
        <v>1</v>
      </c>
      <c r="M1750" s="51">
        <v>1</v>
      </c>
      <c r="N1750" s="51">
        <v>1</v>
      </c>
      <c r="O1750" s="51">
        <v>1</v>
      </c>
      <c r="P1750" s="51">
        <v>0</v>
      </c>
      <c r="Q1750" s="51">
        <v>1</v>
      </c>
      <c r="R1750" s="51">
        <v>1</v>
      </c>
      <c r="S1750" s="51">
        <v>1</v>
      </c>
      <c r="T1750" s="51">
        <v>1</v>
      </c>
      <c r="U1750" s="51">
        <v>1</v>
      </c>
      <c r="V1750" s="51" t="s">
        <v>5677</v>
      </c>
      <c r="W1750" s="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50" s="51" t="str">
        <f>IF(cto1255AMCO3[[#This Row],[Calificacion]]=1,"Aprobado","Subsanar")</f>
        <v>Subsanar</v>
      </c>
    </row>
    <row r="1751" spans="1:24" customFormat="1" hidden="1">
      <c r="A1751">
        <v>1750</v>
      </c>
      <c r="B1751" t="s">
        <v>5735</v>
      </c>
      <c r="C1751" s="13" t="s">
        <v>5736</v>
      </c>
      <c r="D1751" t="s">
        <v>1751</v>
      </c>
      <c r="E1751" s="26" t="s">
        <v>5737</v>
      </c>
      <c r="F1751" s="36">
        <v>72</v>
      </c>
      <c r="G1751" s="36">
        <v>72.047582000000006</v>
      </c>
      <c r="H1751" s="52">
        <v>72</v>
      </c>
      <c r="I1751" s="38">
        <v>0</v>
      </c>
      <c r="J1751" s="63">
        <v>7.0000000000000007E-2</v>
      </c>
      <c r="K1751" s="52" t="s">
        <v>861</v>
      </c>
      <c r="L1751" s="48">
        <v>1</v>
      </c>
      <c r="M1751" s="48">
        <v>1</v>
      </c>
      <c r="N1751" s="48">
        <v>1</v>
      </c>
      <c r="O1751" s="48">
        <v>1</v>
      </c>
      <c r="P1751" s="48">
        <v>0</v>
      </c>
      <c r="Q1751" s="48">
        <v>1</v>
      </c>
      <c r="R1751" s="48">
        <v>1</v>
      </c>
      <c r="S1751" s="48">
        <v>1</v>
      </c>
      <c r="T1751" s="48">
        <v>1</v>
      </c>
      <c r="U1751" s="48">
        <v>1</v>
      </c>
      <c r="V1751" s="48" t="s">
        <v>5677</v>
      </c>
      <c r="W1751" s="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51" s="48" t="str">
        <f>IF(cto1255AMCO3[[#This Row],[Calificacion]]=1,"Aprobado","Subsanar")</f>
        <v>Subsanar</v>
      </c>
    </row>
    <row r="1752" spans="1:24" customFormat="1" hidden="1">
      <c r="A1752">
        <v>1751</v>
      </c>
      <c r="B1752" t="s">
        <v>5738</v>
      </c>
      <c r="C1752" s="13" t="s">
        <v>5739</v>
      </c>
      <c r="D1752" t="s">
        <v>1751</v>
      </c>
      <c r="E1752" s="26" t="s">
        <v>5740</v>
      </c>
      <c r="F1752" s="40">
        <v>72</v>
      </c>
      <c r="G1752" s="40">
        <v>72.027221999999995</v>
      </c>
      <c r="H1752" s="50">
        <v>72</v>
      </c>
      <c r="I1752" s="42">
        <v>0</v>
      </c>
      <c r="J1752" s="61">
        <v>0.03</v>
      </c>
      <c r="K1752" s="50" t="s">
        <v>861</v>
      </c>
      <c r="L1752" s="51">
        <v>1</v>
      </c>
      <c r="M1752" s="51">
        <v>1</v>
      </c>
      <c r="N1752" s="51">
        <v>1</v>
      </c>
      <c r="O1752" s="51">
        <v>1</v>
      </c>
      <c r="P1752" s="51">
        <v>0</v>
      </c>
      <c r="Q1752" s="51">
        <v>1</v>
      </c>
      <c r="R1752" s="51">
        <v>1</v>
      </c>
      <c r="S1752" s="51">
        <v>1</v>
      </c>
      <c r="T1752" s="51">
        <v>1</v>
      </c>
      <c r="U1752" s="51">
        <v>1</v>
      </c>
      <c r="V1752" s="51" t="s">
        <v>5677</v>
      </c>
      <c r="W1752" s="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52" s="51" t="str">
        <f>IF(cto1255AMCO3[[#This Row],[Calificacion]]=1,"Aprobado","Subsanar")</f>
        <v>Subsanar</v>
      </c>
    </row>
    <row r="1753" spans="1:24" customFormat="1" hidden="1">
      <c r="A1753">
        <v>1752</v>
      </c>
      <c r="B1753" t="s">
        <v>5741</v>
      </c>
      <c r="C1753" s="13" t="s">
        <v>5742</v>
      </c>
      <c r="D1753" t="s">
        <v>1751</v>
      </c>
      <c r="E1753" s="26" t="s">
        <v>5743</v>
      </c>
      <c r="F1753" s="36">
        <v>72</v>
      </c>
      <c r="G1753" s="36">
        <v>72.049426999999994</v>
      </c>
      <c r="H1753" s="52">
        <v>72</v>
      </c>
      <c r="I1753" s="38">
        <v>0</v>
      </c>
      <c r="J1753" s="63">
        <v>7.0000000000000007E-2</v>
      </c>
      <c r="K1753" s="52" t="s">
        <v>861</v>
      </c>
      <c r="L1753" s="48">
        <v>1</v>
      </c>
      <c r="M1753" s="48">
        <v>1</v>
      </c>
      <c r="N1753" s="48">
        <v>1</v>
      </c>
      <c r="O1753" s="48">
        <v>1</v>
      </c>
      <c r="P1753" s="48">
        <v>0</v>
      </c>
      <c r="Q1753" s="48">
        <v>1</v>
      </c>
      <c r="R1753" s="48">
        <v>1</v>
      </c>
      <c r="S1753" s="48">
        <v>1</v>
      </c>
      <c r="T1753" s="48">
        <v>1</v>
      </c>
      <c r="U1753" s="48">
        <v>1</v>
      </c>
      <c r="V1753" s="48" t="s">
        <v>5677</v>
      </c>
      <c r="W1753" s="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53" s="48" t="str">
        <f>IF(cto1255AMCO3[[#This Row],[Calificacion]]=1,"Aprobado","Subsanar")</f>
        <v>Subsanar</v>
      </c>
    </row>
    <row r="1754" spans="1:24" customFormat="1" hidden="1">
      <c r="A1754">
        <v>1753</v>
      </c>
      <c r="B1754" t="s">
        <v>5744</v>
      </c>
      <c r="C1754" s="13" t="s">
        <v>5745</v>
      </c>
      <c r="D1754" t="s">
        <v>1751</v>
      </c>
      <c r="E1754" s="26" t="s">
        <v>5746</v>
      </c>
      <c r="F1754" s="40">
        <v>72</v>
      </c>
      <c r="G1754" s="40">
        <v>72.047044</v>
      </c>
      <c r="H1754" s="50">
        <v>72</v>
      </c>
      <c r="I1754" s="42">
        <v>0</v>
      </c>
      <c r="J1754" s="61">
        <v>7.0000000000000007E-2</v>
      </c>
      <c r="K1754" s="50" t="s">
        <v>861</v>
      </c>
      <c r="L1754" s="51">
        <v>1</v>
      </c>
      <c r="M1754" s="51">
        <v>1</v>
      </c>
      <c r="N1754" s="51">
        <v>1</v>
      </c>
      <c r="O1754" s="51">
        <v>1</v>
      </c>
      <c r="P1754" s="51">
        <v>0</v>
      </c>
      <c r="Q1754" s="51">
        <v>1</v>
      </c>
      <c r="R1754" s="51">
        <v>1</v>
      </c>
      <c r="S1754" s="51">
        <v>1</v>
      </c>
      <c r="T1754" s="51">
        <v>1</v>
      </c>
      <c r="U1754" s="51">
        <v>1</v>
      </c>
      <c r="V1754" s="51" t="s">
        <v>5677</v>
      </c>
      <c r="W1754" s="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54" s="51" t="str">
        <f>IF(cto1255AMCO3[[#This Row],[Calificacion]]=1,"Aprobado","Subsanar")</f>
        <v>Subsanar</v>
      </c>
    </row>
    <row r="1755" spans="1:24" customFormat="1" hidden="1">
      <c r="A1755">
        <v>1754</v>
      </c>
      <c r="B1755" t="s">
        <v>5747</v>
      </c>
      <c r="C1755" s="13" t="s">
        <v>5748</v>
      </c>
      <c r="D1755" t="s">
        <v>1751</v>
      </c>
      <c r="E1755" s="26" t="s">
        <v>5749</v>
      </c>
      <c r="F1755" s="36">
        <v>72</v>
      </c>
      <c r="G1755" s="36">
        <v>72.034385999999998</v>
      </c>
      <c r="H1755" s="52">
        <v>72</v>
      </c>
      <c r="I1755" s="38">
        <v>0</v>
      </c>
      <c r="J1755" s="63">
        <v>0.03</v>
      </c>
      <c r="K1755" s="52" t="s">
        <v>861</v>
      </c>
      <c r="L1755" s="48">
        <v>1</v>
      </c>
      <c r="M1755" s="48">
        <v>1</v>
      </c>
      <c r="N1755" s="48">
        <v>1</v>
      </c>
      <c r="O1755" s="48">
        <v>1</v>
      </c>
      <c r="P1755" s="48">
        <v>0</v>
      </c>
      <c r="Q1755" s="48">
        <v>1</v>
      </c>
      <c r="R1755" s="48">
        <v>1</v>
      </c>
      <c r="S1755" s="48">
        <v>1</v>
      </c>
      <c r="T1755" s="48">
        <v>1</v>
      </c>
      <c r="U1755" s="48">
        <v>1</v>
      </c>
      <c r="V1755" s="48" t="s">
        <v>5677</v>
      </c>
      <c r="W1755" s="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55" s="48" t="str">
        <f>IF(cto1255AMCO3[[#This Row],[Calificacion]]=1,"Aprobado","Subsanar")</f>
        <v>Subsanar</v>
      </c>
    </row>
    <row r="1756" spans="1:24" customFormat="1" hidden="1">
      <c r="A1756">
        <v>1755</v>
      </c>
      <c r="B1756" t="s">
        <v>5750</v>
      </c>
      <c r="C1756" s="13" t="s">
        <v>5751</v>
      </c>
      <c r="D1756" t="s">
        <v>1751</v>
      </c>
      <c r="E1756" s="26" t="s">
        <v>5752</v>
      </c>
      <c r="F1756" s="40">
        <v>72</v>
      </c>
      <c r="G1756" s="40">
        <v>71.626811000000004</v>
      </c>
      <c r="H1756" s="50">
        <v>72</v>
      </c>
      <c r="I1756" s="42">
        <v>0</v>
      </c>
      <c r="J1756" s="61">
        <v>7.0000000000000007E-2</v>
      </c>
      <c r="K1756" s="50" t="s">
        <v>861</v>
      </c>
      <c r="L1756" s="51">
        <v>1</v>
      </c>
      <c r="M1756" s="51">
        <v>1</v>
      </c>
      <c r="N1756" s="51">
        <v>1</v>
      </c>
      <c r="O1756" s="51">
        <v>1</v>
      </c>
      <c r="P1756" s="51">
        <v>0</v>
      </c>
      <c r="Q1756" s="51">
        <v>1</v>
      </c>
      <c r="R1756" s="51">
        <v>1</v>
      </c>
      <c r="S1756" s="51">
        <v>1</v>
      </c>
      <c r="T1756" s="51">
        <v>1</v>
      </c>
      <c r="U1756" s="51">
        <v>1</v>
      </c>
      <c r="V1756" s="51" t="s">
        <v>5677</v>
      </c>
      <c r="W1756" s="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56" s="51" t="str">
        <f>IF(cto1255AMCO3[[#This Row],[Calificacion]]=1,"Aprobado","Subsanar")</f>
        <v>Subsanar</v>
      </c>
    </row>
    <row r="1757" spans="1:24" customFormat="1" hidden="1">
      <c r="A1757">
        <v>1756</v>
      </c>
      <c r="B1757" t="s">
        <v>5753</v>
      </c>
      <c r="C1757" s="13" t="s">
        <v>5754</v>
      </c>
      <c r="D1757" t="s">
        <v>1751</v>
      </c>
      <c r="E1757" s="26" t="s">
        <v>5755</v>
      </c>
      <c r="F1757" s="36">
        <v>72</v>
      </c>
      <c r="G1757" s="36">
        <v>71.990049999999997</v>
      </c>
      <c r="H1757" s="52">
        <v>72</v>
      </c>
      <c r="I1757" s="38">
        <v>0</v>
      </c>
      <c r="J1757" s="63">
        <v>7.0000000000000007E-2</v>
      </c>
      <c r="K1757" s="52" t="s">
        <v>861</v>
      </c>
      <c r="L1757" s="48">
        <v>1</v>
      </c>
      <c r="M1757" s="48">
        <v>1</v>
      </c>
      <c r="N1757" s="48">
        <v>1</v>
      </c>
      <c r="O1757" s="48">
        <v>1</v>
      </c>
      <c r="P1757" s="48">
        <v>0</v>
      </c>
      <c r="Q1757" s="48">
        <v>1</v>
      </c>
      <c r="R1757" s="48">
        <v>1</v>
      </c>
      <c r="S1757" s="48">
        <v>1</v>
      </c>
      <c r="T1757" s="48">
        <v>1</v>
      </c>
      <c r="U1757" s="48">
        <v>1</v>
      </c>
      <c r="V1757" s="48" t="s">
        <v>5677</v>
      </c>
      <c r="W1757" s="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57" s="48" t="str">
        <f>IF(cto1255AMCO3[[#This Row],[Calificacion]]=1,"Aprobado","Subsanar")</f>
        <v>Subsanar</v>
      </c>
    </row>
    <row r="1758" spans="1:24" customFormat="1" hidden="1">
      <c r="A1758">
        <v>1757</v>
      </c>
      <c r="B1758" t="s">
        <v>5756</v>
      </c>
      <c r="C1758" s="13" t="s">
        <v>5757</v>
      </c>
      <c r="D1758" t="s">
        <v>1751</v>
      </c>
      <c r="E1758" s="26" t="s">
        <v>5758</v>
      </c>
      <c r="F1758" s="40">
        <v>70</v>
      </c>
      <c r="G1758" s="40">
        <v>70.237765999999993</v>
      </c>
      <c r="H1758" s="50">
        <v>70</v>
      </c>
      <c r="I1758" s="42">
        <v>0</v>
      </c>
      <c r="J1758" s="61">
        <v>7.0000000000000007E-2</v>
      </c>
      <c r="K1758" s="50" t="s">
        <v>861</v>
      </c>
      <c r="L1758" s="51">
        <v>1</v>
      </c>
      <c r="M1758" s="51">
        <v>1</v>
      </c>
      <c r="N1758" s="51">
        <v>1</v>
      </c>
      <c r="O1758" s="51">
        <v>1</v>
      </c>
      <c r="P1758" s="51">
        <v>0</v>
      </c>
      <c r="Q1758" s="51">
        <v>1</v>
      </c>
      <c r="R1758" s="51">
        <v>1</v>
      </c>
      <c r="S1758" s="51">
        <v>1</v>
      </c>
      <c r="T1758" s="51">
        <v>1</v>
      </c>
      <c r="U1758" s="51">
        <v>1</v>
      </c>
      <c r="V1758" s="51" t="s">
        <v>5677</v>
      </c>
      <c r="W1758" s="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58" s="51" t="str">
        <f>IF(cto1255AMCO3[[#This Row],[Calificacion]]=1,"Aprobado","Subsanar")</f>
        <v>Subsanar</v>
      </c>
    </row>
    <row r="1759" spans="1:24" customFormat="1" hidden="1">
      <c r="A1759">
        <v>1758</v>
      </c>
      <c r="B1759" t="s">
        <v>5759</v>
      </c>
      <c r="C1759" s="13" t="s">
        <v>5760</v>
      </c>
      <c r="D1759" t="s">
        <v>1751</v>
      </c>
      <c r="E1759" s="26" t="s">
        <v>5761</v>
      </c>
      <c r="F1759" s="40">
        <v>72</v>
      </c>
      <c r="G1759" s="40">
        <v>71.938355000000001</v>
      </c>
      <c r="H1759" s="50">
        <v>72</v>
      </c>
      <c r="I1759" s="42">
        <v>0</v>
      </c>
      <c r="J1759" s="61">
        <v>7.0000000000000007E-2</v>
      </c>
      <c r="K1759" s="50" t="s">
        <v>861</v>
      </c>
      <c r="L1759" s="51">
        <v>1</v>
      </c>
      <c r="M1759" s="51">
        <v>1</v>
      </c>
      <c r="N1759" s="51">
        <v>1</v>
      </c>
      <c r="O1759" s="51">
        <v>1</v>
      </c>
      <c r="P1759" s="51">
        <v>0</v>
      </c>
      <c r="Q1759" s="51">
        <v>1</v>
      </c>
      <c r="R1759" s="51">
        <v>1</v>
      </c>
      <c r="S1759" s="51">
        <v>1</v>
      </c>
      <c r="T1759" s="51">
        <v>1</v>
      </c>
      <c r="U1759" s="51">
        <v>1</v>
      </c>
      <c r="V1759" s="51" t="s">
        <v>5677</v>
      </c>
      <c r="W1759" s="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59" s="51" t="str">
        <f>IF(cto1255AMCO3[[#This Row],[Calificacion]]=1,"Aprobado","Subsanar")</f>
        <v>Subsanar</v>
      </c>
    </row>
    <row r="1760" spans="1:24" customFormat="1" hidden="1">
      <c r="A1760">
        <v>1759</v>
      </c>
      <c r="B1760" t="s">
        <v>5762</v>
      </c>
      <c r="C1760" s="13" t="s">
        <v>5763</v>
      </c>
      <c r="D1760" t="s">
        <v>1751</v>
      </c>
      <c r="E1760" s="26" t="s">
        <v>5764</v>
      </c>
      <c r="F1760" s="40">
        <v>72</v>
      </c>
      <c r="G1760" s="40">
        <v>71.626384000000002</v>
      </c>
      <c r="H1760" s="50">
        <v>72</v>
      </c>
      <c r="I1760" s="42">
        <v>0</v>
      </c>
      <c r="J1760" s="61">
        <v>7.0000000000000007E-2</v>
      </c>
      <c r="K1760" s="50" t="s">
        <v>861</v>
      </c>
      <c r="L1760" s="51">
        <v>1</v>
      </c>
      <c r="M1760" s="51">
        <v>1</v>
      </c>
      <c r="N1760" s="51">
        <v>1</v>
      </c>
      <c r="O1760" s="51">
        <v>1</v>
      </c>
      <c r="P1760" s="51">
        <v>0</v>
      </c>
      <c r="Q1760" s="51">
        <v>1</v>
      </c>
      <c r="R1760" s="51">
        <v>1</v>
      </c>
      <c r="S1760" s="51">
        <v>1</v>
      </c>
      <c r="T1760" s="51">
        <v>1</v>
      </c>
      <c r="U1760" s="51">
        <v>1</v>
      </c>
      <c r="V1760" s="51" t="s">
        <v>5677</v>
      </c>
      <c r="W1760" s="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60" s="51" t="str">
        <f>IF(cto1255AMCO3[[#This Row],[Calificacion]]=1,"Aprobado","Subsanar")</f>
        <v>Subsanar</v>
      </c>
    </row>
    <row r="1761" spans="1:24" customFormat="1" hidden="1">
      <c r="A1761">
        <v>1760</v>
      </c>
      <c r="B1761" t="s">
        <v>5765</v>
      </c>
      <c r="C1761" s="13" t="s">
        <v>5766</v>
      </c>
      <c r="D1761" t="s">
        <v>1751</v>
      </c>
      <c r="E1761" s="26" t="s">
        <v>5767</v>
      </c>
      <c r="F1761" s="36">
        <v>73</v>
      </c>
      <c r="G1761" s="36">
        <v>73.052446000000003</v>
      </c>
      <c r="H1761" s="52">
        <v>73</v>
      </c>
      <c r="I1761" s="38">
        <v>0</v>
      </c>
      <c r="J1761" s="63">
        <v>7.0000000000000007E-2</v>
      </c>
      <c r="K1761" s="52" t="s">
        <v>861</v>
      </c>
      <c r="L1761" s="48">
        <v>1</v>
      </c>
      <c r="M1761" s="48">
        <v>1</v>
      </c>
      <c r="N1761" s="48">
        <v>1</v>
      </c>
      <c r="O1761" s="48">
        <v>1</v>
      </c>
      <c r="P1761" s="48">
        <v>0</v>
      </c>
      <c r="Q1761" s="48">
        <v>1</v>
      </c>
      <c r="R1761" s="48">
        <v>1</v>
      </c>
      <c r="S1761" s="48">
        <v>1</v>
      </c>
      <c r="T1761" s="48">
        <v>1</v>
      </c>
      <c r="U1761" s="48">
        <v>1</v>
      </c>
      <c r="V1761" s="48" t="s">
        <v>5677</v>
      </c>
      <c r="W1761" s="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61" s="48" t="str">
        <f>IF(cto1255AMCO3[[#This Row],[Calificacion]]=1,"Aprobado","Subsanar")</f>
        <v>Subsanar</v>
      </c>
    </row>
    <row r="1762" spans="1:24" customFormat="1" hidden="1">
      <c r="A1762">
        <v>1761</v>
      </c>
      <c r="B1762" t="s">
        <v>5768</v>
      </c>
      <c r="C1762" s="13" t="s">
        <v>5769</v>
      </c>
      <c r="D1762" t="s">
        <v>1751</v>
      </c>
      <c r="E1762" s="26" t="s">
        <v>5770</v>
      </c>
      <c r="F1762" s="40">
        <v>72</v>
      </c>
      <c r="G1762" s="40">
        <v>72.412468000000004</v>
      </c>
      <c r="H1762" s="50">
        <v>72</v>
      </c>
      <c r="I1762" s="42">
        <v>0</v>
      </c>
      <c r="J1762" s="61">
        <v>7.0000000000000007E-2</v>
      </c>
      <c r="K1762" s="50" t="s">
        <v>861</v>
      </c>
      <c r="L1762" s="51">
        <v>1</v>
      </c>
      <c r="M1762" s="51">
        <v>1</v>
      </c>
      <c r="N1762" s="51">
        <v>1</v>
      </c>
      <c r="O1762" s="51">
        <v>1</v>
      </c>
      <c r="P1762" s="51">
        <v>0</v>
      </c>
      <c r="Q1762" s="51">
        <v>1</v>
      </c>
      <c r="R1762" s="51">
        <v>1</v>
      </c>
      <c r="S1762" s="51">
        <v>1</v>
      </c>
      <c r="T1762" s="51">
        <v>1</v>
      </c>
      <c r="U1762" s="51">
        <v>1</v>
      </c>
      <c r="V1762" s="51" t="s">
        <v>5677</v>
      </c>
      <c r="W1762" s="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62" s="51" t="str">
        <f>IF(cto1255AMCO3[[#This Row],[Calificacion]]=1,"Aprobado","Subsanar")</f>
        <v>Subsanar</v>
      </c>
    </row>
    <row r="1763" spans="1:24" customFormat="1" hidden="1">
      <c r="A1763">
        <v>1762</v>
      </c>
      <c r="B1763" t="s">
        <v>5771</v>
      </c>
      <c r="C1763" s="13" t="s">
        <v>5772</v>
      </c>
      <c r="D1763" t="s">
        <v>1751</v>
      </c>
      <c r="E1763" s="26" t="s">
        <v>5773</v>
      </c>
      <c r="F1763" s="36">
        <v>73</v>
      </c>
      <c r="G1763" s="36">
        <v>72.709061000000005</v>
      </c>
      <c r="H1763" s="52">
        <v>73</v>
      </c>
      <c r="I1763" s="38">
        <v>0</v>
      </c>
      <c r="J1763" s="63">
        <v>7.0000000000000007E-2</v>
      </c>
      <c r="K1763" s="52" t="s">
        <v>861</v>
      </c>
      <c r="L1763" s="48">
        <v>1</v>
      </c>
      <c r="M1763" s="48">
        <v>1</v>
      </c>
      <c r="N1763" s="48">
        <v>1</v>
      </c>
      <c r="O1763" s="48">
        <v>1</v>
      </c>
      <c r="P1763" s="48">
        <v>0</v>
      </c>
      <c r="Q1763" s="48">
        <v>1</v>
      </c>
      <c r="R1763" s="48">
        <v>1</v>
      </c>
      <c r="S1763" s="48">
        <v>1</v>
      </c>
      <c r="T1763" s="48">
        <v>1</v>
      </c>
      <c r="U1763" s="48">
        <v>1</v>
      </c>
      <c r="V1763" s="48" t="s">
        <v>5677</v>
      </c>
      <c r="W1763" s="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63" s="48" t="str">
        <f>IF(cto1255AMCO3[[#This Row],[Calificacion]]=1,"Aprobado","Subsanar")</f>
        <v>Subsanar</v>
      </c>
    </row>
    <row r="1764" spans="1:24" customFormat="1" hidden="1">
      <c r="A1764">
        <v>1763</v>
      </c>
      <c r="B1764" t="s">
        <v>5774</v>
      </c>
      <c r="C1764" s="13" t="s">
        <v>5775</v>
      </c>
      <c r="D1764" t="s">
        <v>1751</v>
      </c>
      <c r="E1764" s="26" t="s">
        <v>5776</v>
      </c>
      <c r="F1764" s="40">
        <v>71</v>
      </c>
      <c r="G1764" s="40">
        <v>71.168976000000001</v>
      </c>
      <c r="H1764" s="50">
        <v>71</v>
      </c>
      <c r="I1764" s="42">
        <v>0</v>
      </c>
      <c r="J1764" s="61">
        <v>7.0000000000000007E-2</v>
      </c>
      <c r="K1764" s="50" t="s">
        <v>861</v>
      </c>
      <c r="L1764" s="51">
        <v>1</v>
      </c>
      <c r="M1764" s="51">
        <v>1</v>
      </c>
      <c r="N1764" s="51">
        <v>1</v>
      </c>
      <c r="O1764" s="51">
        <v>1</v>
      </c>
      <c r="P1764" s="51">
        <v>0</v>
      </c>
      <c r="Q1764" s="51">
        <v>1</v>
      </c>
      <c r="R1764" s="51">
        <v>1</v>
      </c>
      <c r="S1764" s="51">
        <v>1</v>
      </c>
      <c r="T1764" s="51">
        <v>1</v>
      </c>
      <c r="U1764" s="51">
        <v>1</v>
      </c>
      <c r="V1764" s="51" t="s">
        <v>5677</v>
      </c>
      <c r="W1764" s="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64" s="51" t="str">
        <f>IF(cto1255AMCO3[[#This Row],[Calificacion]]=1,"Aprobado","Subsanar")</f>
        <v>Subsanar</v>
      </c>
    </row>
    <row r="1765" spans="1:24" customFormat="1" hidden="1">
      <c r="A1765">
        <v>1764</v>
      </c>
      <c r="B1765" t="s">
        <v>5777</v>
      </c>
      <c r="C1765" s="13" t="s">
        <v>5778</v>
      </c>
      <c r="D1765" t="s">
        <v>1751</v>
      </c>
      <c r="E1765" s="26" t="s">
        <v>5779</v>
      </c>
      <c r="F1765" s="36">
        <v>71</v>
      </c>
      <c r="G1765" s="36">
        <v>70.577595000000002</v>
      </c>
      <c r="H1765" s="52">
        <v>71</v>
      </c>
      <c r="I1765" s="38">
        <v>0</v>
      </c>
      <c r="J1765" s="63">
        <v>0.03</v>
      </c>
      <c r="K1765" s="52" t="s">
        <v>861</v>
      </c>
      <c r="L1765" s="48">
        <v>1</v>
      </c>
      <c r="M1765" s="48">
        <v>1</v>
      </c>
      <c r="N1765" s="48">
        <v>1</v>
      </c>
      <c r="O1765" s="48">
        <v>1</v>
      </c>
      <c r="P1765" s="48">
        <v>0</v>
      </c>
      <c r="Q1765" s="48">
        <v>1</v>
      </c>
      <c r="R1765" s="48">
        <v>1</v>
      </c>
      <c r="S1765" s="48">
        <v>1</v>
      </c>
      <c r="T1765" s="48">
        <v>1</v>
      </c>
      <c r="U1765" s="48">
        <v>1</v>
      </c>
      <c r="V1765" s="48" t="s">
        <v>5677</v>
      </c>
      <c r="W1765" s="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65" s="48" t="str">
        <f>IF(cto1255AMCO3[[#This Row],[Calificacion]]=1,"Aprobado","Subsanar")</f>
        <v>Subsanar</v>
      </c>
    </row>
    <row r="1766" spans="1:24" customFormat="1" hidden="1">
      <c r="A1766">
        <v>1765</v>
      </c>
      <c r="B1766" t="s">
        <v>5780</v>
      </c>
      <c r="C1766" s="13" t="s">
        <v>5781</v>
      </c>
      <c r="D1766" t="s">
        <v>1751</v>
      </c>
      <c r="E1766" s="26" t="s">
        <v>5782</v>
      </c>
      <c r="F1766" s="40">
        <v>73</v>
      </c>
      <c r="G1766" s="40">
        <v>72.527246000000005</v>
      </c>
      <c r="H1766" s="50">
        <v>73</v>
      </c>
      <c r="I1766" s="42">
        <v>0</v>
      </c>
      <c r="J1766" s="61">
        <v>7.0000000000000007E-2</v>
      </c>
      <c r="K1766" s="50" t="s">
        <v>861</v>
      </c>
      <c r="L1766" s="51">
        <v>1</v>
      </c>
      <c r="M1766" s="51">
        <v>1</v>
      </c>
      <c r="N1766" s="51">
        <v>1</v>
      </c>
      <c r="O1766" s="51">
        <v>1</v>
      </c>
      <c r="P1766" s="51">
        <v>0</v>
      </c>
      <c r="Q1766" s="51">
        <v>1</v>
      </c>
      <c r="R1766" s="51">
        <v>1</v>
      </c>
      <c r="S1766" s="51">
        <v>1</v>
      </c>
      <c r="T1766" s="51">
        <v>1</v>
      </c>
      <c r="U1766" s="51">
        <v>1</v>
      </c>
      <c r="V1766" s="51" t="s">
        <v>5677</v>
      </c>
      <c r="W1766" s="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66" s="51" t="str">
        <f>IF(cto1255AMCO3[[#This Row],[Calificacion]]=1,"Aprobado","Subsanar")</f>
        <v>Subsanar</v>
      </c>
    </row>
    <row r="1767" spans="1:24" customFormat="1" hidden="1">
      <c r="A1767">
        <v>1766</v>
      </c>
      <c r="B1767" t="s">
        <v>5783</v>
      </c>
      <c r="C1767" s="13" t="s">
        <v>5784</v>
      </c>
      <c r="D1767" t="s">
        <v>1751</v>
      </c>
      <c r="E1767" s="26" t="s">
        <v>5785</v>
      </c>
      <c r="F1767" s="36">
        <v>71</v>
      </c>
      <c r="G1767" s="36">
        <v>70.624143000000004</v>
      </c>
      <c r="H1767" s="52">
        <v>71</v>
      </c>
      <c r="I1767" s="38">
        <v>0</v>
      </c>
      <c r="J1767" s="63">
        <v>7.0000000000000007E-2</v>
      </c>
      <c r="K1767" s="52" t="s">
        <v>861</v>
      </c>
      <c r="L1767" s="48">
        <v>1</v>
      </c>
      <c r="M1767" s="48">
        <v>1</v>
      </c>
      <c r="N1767" s="48">
        <v>1</v>
      </c>
      <c r="O1767" s="48">
        <v>1</v>
      </c>
      <c r="P1767" s="48">
        <v>0</v>
      </c>
      <c r="Q1767" s="48">
        <v>1</v>
      </c>
      <c r="R1767" s="48">
        <v>1</v>
      </c>
      <c r="S1767" s="48">
        <v>1</v>
      </c>
      <c r="T1767" s="48">
        <v>1</v>
      </c>
      <c r="U1767" s="48">
        <v>1</v>
      </c>
      <c r="V1767" s="48" t="s">
        <v>5677</v>
      </c>
      <c r="W1767" s="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67" s="48" t="str">
        <f>IF(cto1255AMCO3[[#This Row],[Calificacion]]=1,"Aprobado","Subsanar")</f>
        <v>Subsanar</v>
      </c>
    </row>
    <row r="1768" spans="1:24" customFormat="1" hidden="1">
      <c r="A1768">
        <v>1767</v>
      </c>
      <c r="B1768" t="s">
        <v>5786</v>
      </c>
      <c r="C1768" s="13" t="s">
        <v>5787</v>
      </c>
      <c r="D1768" t="s">
        <v>1751</v>
      </c>
      <c r="E1768" s="26" t="s">
        <v>5788</v>
      </c>
      <c r="F1768" s="40">
        <v>72</v>
      </c>
      <c r="G1768" s="40">
        <v>72.475618999999995</v>
      </c>
      <c r="H1768" s="50">
        <v>72</v>
      </c>
      <c r="I1768" s="42">
        <v>0</v>
      </c>
      <c r="J1768" s="61">
        <v>7.0000000000000007E-2</v>
      </c>
      <c r="K1768" s="50" t="s">
        <v>861</v>
      </c>
      <c r="L1768" s="51">
        <v>1</v>
      </c>
      <c r="M1768" s="51">
        <v>1</v>
      </c>
      <c r="N1768" s="51">
        <v>1</v>
      </c>
      <c r="O1768" s="51">
        <v>1</v>
      </c>
      <c r="P1768" s="51">
        <v>0</v>
      </c>
      <c r="Q1768" s="51">
        <v>1</v>
      </c>
      <c r="R1768" s="51">
        <v>1</v>
      </c>
      <c r="S1768" s="51">
        <v>1</v>
      </c>
      <c r="T1768" s="51">
        <v>1</v>
      </c>
      <c r="U1768" s="51">
        <v>1</v>
      </c>
      <c r="V1768" s="51" t="s">
        <v>5677</v>
      </c>
      <c r="W1768" s="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68" s="51" t="str">
        <f>IF(cto1255AMCO3[[#This Row],[Calificacion]]=1,"Aprobado","Subsanar")</f>
        <v>Subsanar</v>
      </c>
    </row>
    <row r="1769" spans="1:24" customFormat="1" hidden="1">
      <c r="A1769">
        <v>1768</v>
      </c>
      <c r="B1769" t="s">
        <v>5789</v>
      </c>
      <c r="C1769" s="13" t="s">
        <v>5790</v>
      </c>
      <c r="D1769" t="s">
        <v>1751</v>
      </c>
      <c r="E1769" s="26" t="s">
        <v>5791</v>
      </c>
      <c r="F1769" s="36">
        <v>71</v>
      </c>
      <c r="G1769" s="36">
        <v>71.302357000000001</v>
      </c>
      <c r="H1769" s="52">
        <v>71</v>
      </c>
      <c r="I1769" s="38">
        <v>0</v>
      </c>
      <c r="J1769" s="63">
        <v>7.0000000000000007E-2</v>
      </c>
      <c r="K1769" s="52" t="s">
        <v>861</v>
      </c>
      <c r="L1769" s="48">
        <v>1</v>
      </c>
      <c r="M1769" s="48">
        <v>1</v>
      </c>
      <c r="N1769" s="48">
        <v>1</v>
      </c>
      <c r="O1769" s="48">
        <v>1</v>
      </c>
      <c r="P1769" s="48">
        <v>0</v>
      </c>
      <c r="Q1769" s="48">
        <v>1</v>
      </c>
      <c r="R1769" s="48">
        <v>1</v>
      </c>
      <c r="S1769" s="48">
        <v>1</v>
      </c>
      <c r="T1769" s="48">
        <v>1</v>
      </c>
      <c r="U1769" s="48">
        <v>1</v>
      </c>
      <c r="V1769" s="48" t="s">
        <v>5677</v>
      </c>
      <c r="W1769" s="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69" s="48" t="str">
        <f>IF(cto1255AMCO3[[#This Row],[Calificacion]]=1,"Aprobado","Subsanar")</f>
        <v>Subsanar</v>
      </c>
    </row>
    <row r="1770" spans="1:24" customFormat="1" hidden="1">
      <c r="A1770">
        <v>1769</v>
      </c>
      <c r="B1770" t="s">
        <v>5792</v>
      </c>
      <c r="C1770" s="13" t="s">
        <v>5793</v>
      </c>
      <c r="D1770" t="s">
        <v>1751</v>
      </c>
      <c r="E1770" s="26" t="s">
        <v>5794</v>
      </c>
      <c r="F1770" s="40">
        <v>73</v>
      </c>
      <c r="G1770" s="40">
        <v>73.247324000000006</v>
      </c>
      <c r="H1770" s="50">
        <v>73</v>
      </c>
      <c r="I1770" s="42">
        <v>0</v>
      </c>
      <c r="J1770" s="61">
        <v>0.03</v>
      </c>
      <c r="K1770" s="50" t="s">
        <v>861</v>
      </c>
      <c r="L1770" s="51">
        <v>1</v>
      </c>
      <c r="M1770" s="51">
        <v>1</v>
      </c>
      <c r="N1770" s="51">
        <v>1</v>
      </c>
      <c r="O1770" s="51">
        <v>1</v>
      </c>
      <c r="P1770" s="51">
        <v>0</v>
      </c>
      <c r="Q1770" s="51">
        <v>1</v>
      </c>
      <c r="R1770" s="51">
        <v>1</v>
      </c>
      <c r="S1770" s="51">
        <v>1</v>
      </c>
      <c r="T1770" s="51">
        <v>1</v>
      </c>
      <c r="U1770" s="51">
        <v>1</v>
      </c>
      <c r="V1770" s="51" t="s">
        <v>5677</v>
      </c>
      <c r="W1770" s="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70" s="51" t="str">
        <f>IF(cto1255AMCO3[[#This Row],[Calificacion]]=1,"Aprobado","Subsanar")</f>
        <v>Subsanar</v>
      </c>
    </row>
    <row r="1771" spans="1:24" customFormat="1" hidden="1">
      <c r="A1771">
        <v>1770</v>
      </c>
      <c r="B1771" t="s">
        <v>5795</v>
      </c>
      <c r="C1771" s="13" t="s">
        <v>5796</v>
      </c>
      <c r="D1771" t="s">
        <v>1751</v>
      </c>
      <c r="E1771" s="26" t="s">
        <v>5797</v>
      </c>
      <c r="F1771" s="36">
        <v>72</v>
      </c>
      <c r="G1771" s="36">
        <v>71.954746</v>
      </c>
      <c r="H1771" s="52">
        <v>72</v>
      </c>
      <c r="I1771" s="38">
        <v>0</v>
      </c>
      <c r="J1771" s="63">
        <v>7.0000000000000007E-2</v>
      </c>
      <c r="K1771" s="52" t="s">
        <v>861</v>
      </c>
      <c r="L1771" s="48">
        <v>1</v>
      </c>
      <c r="M1771" s="48">
        <v>1</v>
      </c>
      <c r="N1771" s="48">
        <v>1</v>
      </c>
      <c r="O1771" s="48">
        <v>1</v>
      </c>
      <c r="P1771" s="48">
        <v>0</v>
      </c>
      <c r="Q1771" s="48">
        <v>1</v>
      </c>
      <c r="R1771" s="48">
        <v>1</v>
      </c>
      <c r="S1771" s="48">
        <v>1</v>
      </c>
      <c r="T1771" s="48">
        <v>1</v>
      </c>
      <c r="U1771" s="48">
        <v>1</v>
      </c>
      <c r="V1771" s="48" t="s">
        <v>5677</v>
      </c>
      <c r="W1771" s="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71" s="48" t="str">
        <f>IF(cto1255AMCO3[[#This Row],[Calificacion]]=1,"Aprobado","Subsanar")</f>
        <v>Subsanar</v>
      </c>
    </row>
    <row r="1772" spans="1:24" customFormat="1" hidden="1">
      <c r="A1772">
        <v>1771</v>
      </c>
      <c r="B1772" t="s">
        <v>5798</v>
      </c>
      <c r="C1772" s="13" t="s">
        <v>5799</v>
      </c>
      <c r="D1772" t="s">
        <v>1751</v>
      </c>
      <c r="E1772" s="26" t="s">
        <v>5800</v>
      </c>
      <c r="F1772" s="40">
        <v>73</v>
      </c>
      <c r="G1772" s="40">
        <v>72.601429999999993</v>
      </c>
      <c r="H1772" s="50">
        <v>73</v>
      </c>
      <c r="I1772" s="42">
        <v>0</v>
      </c>
      <c r="J1772" s="61">
        <v>0.03</v>
      </c>
      <c r="K1772" s="50" t="s">
        <v>861</v>
      </c>
      <c r="L1772" s="51">
        <v>1</v>
      </c>
      <c r="M1772" s="51">
        <v>1</v>
      </c>
      <c r="N1772" s="51">
        <v>1</v>
      </c>
      <c r="O1772" s="51">
        <v>1</v>
      </c>
      <c r="P1772" s="51">
        <v>0</v>
      </c>
      <c r="Q1772" s="51">
        <v>1</v>
      </c>
      <c r="R1772" s="51">
        <v>1</v>
      </c>
      <c r="S1772" s="51">
        <v>1</v>
      </c>
      <c r="T1772" s="51">
        <v>1</v>
      </c>
      <c r="U1772" s="51">
        <v>1</v>
      </c>
      <c r="V1772" s="51" t="s">
        <v>5677</v>
      </c>
      <c r="W1772" s="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72" s="51" t="str">
        <f>IF(cto1255AMCO3[[#This Row],[Calificacion]]=1,"Aprobado","Subsanar")</f>
        <v>Subsanar</v>
      </c>
    </row>
    <row r="1773" spans="1:24" customFormat="1" hidden="1">
      <c r="A1773">
        <v>1772</v>
      </c>
      <c r="B1773" t="s">
        <v>5801</v>
      </c>
      <c r="C1773" s="13" t="s">
        <v>5802</v>
      </c>
      <c r="D1773" t="s">
        <v>1751</v>
      </c>
      <c r="E1773" s="26" t="s">
        <v>5803</v>
      </c>
      <c r="F1773" s="36">
        <v>69</v>
      </c>
      <c r="G1773" s="36">
        <v>69.489908999999997</v>
      </c>
      <c r="H1773" s="52">
        <v>69</v>
      </c>
      <c r="I1773" s="38">
        <v>0</v>
      </c>
      <c r="J1773" s="63">
        <v>7.0000000000000007E-2</v>
      </c>
      <c r="K1773" s="52" t="s">
        <v>861</v>
      </c>
      <c r="L1773" s="48">
        <v>1</v>
      </c>
      <c r="M1773" s="48">
        <v>1</v>
      </c>
      <c r="N1773" s="48">
        <v>1</v>
      </c>
      <c r="O1773" s="48">
        <v>1</v>
      </c>
      <c r="P1773" s="48">
        <v>0</v>
      </c>
      <c r="Q1773" s="48">
        <v>1</v>
      </c>
      <c r="R1773" s="48">
        <v>1</v>
      </c>
      <c r="S1773" s="48">
        <v>1</v>
      </c>
      <c r="T1773" s="48">
        <v>1</v>
      </c>
      <c r="U1773" s="48">
        <v>1</v>
      </c>
      <c r="V1773" s="48" t="s">
        <v>5677</v>
      </c>
      <c r="W1773" s="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73" s="48" t="str">
        <f>IF(cto1255AMCO3[[#This Row],[Calificacion]]=1,"Aprobado","Subsanar")</f>
        <v>Subsanar</v>
      </c>
    </row>
    <row r="1774" spans="1:24" customFormat="1" hidden="1">
      <c r="A1774">
        <v>1773</v>
      </c>
      <c r="B1774" t="s">
        <v>5804</v>
      </c>
      <c r="C1774" s="13" t="s">
        <v>5805</v>
      </c>
      <c r="D1774" t="s">
        <v>1751</v>
      </c>
      <c r="E1774" s="26" t="s">
        <v>5806</v>
      </c>
      <c r="F1774" s="40">
        <v>70</v>
      </c>
      <c r="G1774" s="40">
        <v>70.426424999999995</v>
      </c>
      <c r="H1774" s="50">
        <v>70</v>
      </c>
      <c r="I1774" s="42">
        <v>0</v>
      </c>
      <c r="J1774" s="61">
        <v>0.03</v>
      </c>
      <c r="K1774" s="50" t="s">
        <v>861</v>
      </c>
      <c r="L1774" s="51">
        <v>1</v>
      </c>
      <c r="M1774" s="51">
        <v>1</v>
      </c>
      <c r="N1774" s="51">
        <v>1</v>
      </c>
      <c r="O1774" s="51">
        <v>1</v>
      </c>
      <c r="P1774" s="51">
        <v>0</v>
      </c>
      <c r="Q1774" s="51">
        <v>1</v>
      </c>
      <c r="R1774" s="51">
        <v>1</v>
      </c>
      <c r="S1774" s="51">
        <v>1</v>
      </c>
      <c r="T1774" s="51">
        <v>1</v>
      </c>
      <c r="U1774" s="51">
        <v>1</v>
      </c>
      <c r="V1774" s="51" t="s">
        <v>5677</v>
      </c>
      <c r="W1774" s="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74" s="51" t="str">
        <f>IF(cto1255AMCO3[[#This Row],[Calificacion]]=1,"Aprobado","Subsanar")</f>
        <v>Subsanar</v>
      </c>
    </row>
    <row r="1775" spans="1:24" customFormat="1" hidden="1">
      <c r="A1775">
        <v>1774</v>
      </c>
      <c r="B1775" t="s">
        <v>5807</v>
      </c>
      <c r="C1775" s="13" t="s">
        <v>5808</v>
      </c>
      <c r="D1775" t="s">
        <v>1751</v>
      </c>
      <c r="E1775" s="26" t="s">
        <v>5809</v>
      </c>
      <c r="F1775" s="36">
        <v>70</v>
      </c>
      <c r="G1775" s="36">
        <v>70.063936999999996</v>
      </c>
      <c r="H1775" s="52">
        <v>70</v>
      </c>
      <c r="I1775" s="38">
        <v>0</v>
      </c>
      <c r="J1775" s="63">
        <v>7.0000000000000007E-2</v>
      </c>
      <c r="K1775" s="52" t="s">
        <v>861</v>
      </c>
      <c r="L1775" s="48">
        <v>1</v>
      </c>
      <c r="M1775" s="48">
        <v>1</v>
      </c>
      <c r="N1775" s="48">
        <v>1</v>
      </c>
      <c r="O1775" s="48">
        <v>1</v>
      </c>
      <c r="P1775" s="48">
        <v>0</v>
      </c>
      <c r="Q1775" s="48">
        <v>1</v>
      </c>
      <c r="R1775" s="48">
        <v>1</v>
      </c>
      <c r="S1775" s="48">
        <v>1</v>
      </c>
      <c r="T1775" s="48">
        <v>1</v>
      </c>
      <c r="U1775" s="48">
        <v>1</v>
      </c>
      <c r="V1775" s="48" t="s">
        <v>5677</v>
      </c>
      <c r="W1775" s="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75" s="48" t="str">
        <f>IF(cto1255AMCO3[[#This Row],[Calificacion]]=1,"Aprobado","Subsanar")</f>
        <v>Subsanar</v>
      </c>
    </row>
    <row r="1776" spans="1:24" customFormat="1" hidden="1">
      <c r="A1776">
        <v>1775</v>
      </c>
      <c r="B1776" t="s">
        <v>5810</v>
      </c>
      <c r="C1776" s="13" t="s">
        <v>5811</v>
      </c>
      <c r="D1776" t="s">
        <v>1751</v>
      </c>
      <c r="E1776" s="26" t="s">
        <v>5812</v>
      </c>
      <c r="F1776" s="40">
        <v>70</v>
      </c>
      <c r="G1776" s="40">
        <v>70.208342000000002</v>
      </c>
      <c r="H1776" s="50">
        <v>70</v>
      </c>
      <c r="I1776" s="42">
        <v>0</v>
      </c>
      <c r="J1776" s="61">
        <v>0.03</v>
      </c>
      <c r="K1776" s="50" t="s">
        <v>861</v>
      </c>
      <c r="L1776" s="51">
        <v>1</v>
      </c>
      <c r="M1776" s="51">
        <v>1</v>
      </c>
      <c r="N1776" s="51">
        <v>1</v>
      </c>
      <c r="O1776" s="51">
        <v>1</v>
      </c>
      <c r="P1776" s="51">
        <v>0</v>
      </c>
      <c r="Q1776" s="51">
        <v>1</v>
      </c>
      <c r="R1776" s="51">
        <v>1</v>
      </c>
      <c r="S1776" s="51">
        <v>1</v>
      </c>
      <c r="T1776" s="51">
        <v>1</v>
      </c>
      <c r="U1776" s="51">
        <v>1</v>
      </c>
      <c r="V1776" s="51" t="s">
        <v>5677</v>
      </c>
      <c r="W1776" s="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76" s="51" t="str">
        <f>IF(cto1255AMCO3[[#This Row],[Calificacion]]=1,"Aprobado","Subsanar")</f>
        <v>Subsanar</v>
      </c>
    </row>
    <row r="1777" spans="1:24" customFormat="1" hidden="1">
      <c r="A1777">
        <v>1776</v>
      </c>
      <c r="B1777" t="s">
        <v>5813</v>
      </c>
      <c r="C1777" s="13" t="s">
        <v>5814</v>
      </c>
      <c r="D1777" t="s">
        <v>1751</v>
      </c>
      <c r="E1777" s="26" t="s">
        <v>5815</v>
      </c>
      <c r="F1777" s="36">
        <v>72</v>
      </c>
      <c r="G1777" s="36">
        <v>72.322295999999994</v>
      </c>
      <c r="H1777" s="52">
        <v>72</v>
      </c>
      <c r="I1777" s="38">
        <v>0</v>
      </c>
      <c r="J1777" s="63">
        <v>7.0000000000000007E-2</v>
      </c>
      <c r="K1777" s="52" t="s">
        <v>861</v>
      </c>
      <c r="L1777" s="48">
        <v>1</v>
      </c>
      <c r="M1777" s="48">
        <v>1</v>
      </c>
      <c r="N1777" s="48">
        <v>1</v>
      </c>
      <c r="O1777" s="48">
        <v>1</v>
      </c>
      <c r="P1777" s="48">
        <v>0</v>
      </c>
      <c r="Q1777" s="48">
        <v>1</v>
      </c>
      <c r="R1777" s="48">
        <v>1</v>
      </c>
      <c r="S1777" s="48">
        <v>1</v>
      </c>
      <c r="T1777" s="48">
        <v>1</v>
      </c>
      <c r="U1777" s="48">
        <v>1</v>
      </c>
      <c r="V1777" s="48" t="s">
        <v>5677</v>
      </c>
      <c r="W1777" s="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77" s="48" t="str">
        <f>IF(cto1255AMCO3[[#This Row],[Calificacion]]=1,"Aprobado","Subsanar")</f>
        <v>Subsanar</v>
      </c>
    </row>
    <row r="1778" spans="1:24" customFormat="1" hidden="1">
      <c r="A1778">
        <v>1777</v>
      </c>
      <c r="B1778" t="s">
        <v>5816</v>
      </c>
      <c r="C1778" s="13" t="s">
        <v>5817</v>
      </c>
      <c r="D1778" t="s">
        <v>1751</v>
      </c>
      <c r="E1778" s="26" t="s">
        <v>5818</v>
      </c>
      <c r="F1778" s="40">
        <v>71</v>
      </c>
      <c r="G1778" s="40">
        <v>71.348903000000007</v>
      </c>
      <c r="H1778" s="50">
        <v>71</v>
      </c>
      <c r="I1778" s="42">
        <v>0</v>
      </c>
      <c r="J1778" s="61">
        <v>7.0000000000000007E-2</v>
      </c>
      <c r="K1778" s="50" t="s">
        <v>861</v>
      </c>
      <c r="L1778" s="51">
        <v>1</v>
      </c>
      <c r="M1778" s="51">
        <v>1</v>
      </c>
      <c r="N1778" s="51">
        <v>1</v>
      </c>
      <c r="O1778" s="51">
        <v>1</v>
      </c>
      <c r="P1778" s="51">
        <v>0</v>
      </c>
      <c r="Q1778" s="51">
        <v>1</v>
      </c>
      <c r="R1778" s="51">
        <v>1</v>
      </c>
      <c r="S1778" s="51">
        <v>1</v>
      </c>
      <c r="T1778" s="51">
        <v>1</v>
      </c>
      <c r="U1778" s="51">
        <v>1</v>
      </c>
      <c r="V1778" s="51" t="s">
        <v>5677</v>
      </c>
      <c r="W1778" s="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78" s="51" t="str">
        <f>IF(cto1255AMCO3[[#This Row],[Calificacion]]=1,"Aprobado","Subsanar")</f>
        <v>Subsanar</v>
      </c>
    </row>
    <row r="1779" spans="1:24" customFormat="1" hidden="1">
      <c r="A1779">
        <v>1778</v>
      </c>
      <c r="B1779" t="s">
        <v>5819</v>
      </c>
      <c r="C1779" s="13" t="s">
        <v>5820</v>
      </c>
      <c r="D1779" t="s">
        <v>1751</v>
      </c>
      <c r="E1779" s="26" t="s">
        <v>5821</v>
      </c>
      <c r="F1779" s="36">
        <v>72</v>
      </c>
      <c r="G1779" s="36">
        <v>72.026741000000001</v>
      </c>
      <c r="H1779" s="52">
        <v>72</v>
      </c>
      <c r="I1779" s="38">
        <v>0</v>
      </c>
      <c r="J1779" s="63">
        <v>7.0000000000000007E-2</v>
      </c>
      <c r="K1779" s="52" t="s">
        <v>861</v>
      </c>
      <c r="L1779" s="48">
        <v>1</v>
      </c>
      <c r="M1779" s="48">
        <v>1</v>
      </c>
      <c r="N1779" s="48">
        <v>1</v>
      </c>
      <c r="O1779" s="48">
        <v>1</v>
      </c>
      <c r="P1779" s="48">
        <v>0</v>
      </c>
      <c r="Q1779" s="48">
        <v>1</v>
      </c>
      <c r="R1779" s="48">
        <v>1</v>
      </c>
      <c r="S1779" s="48">
        <v>1</v>
      </c>
      <c r="T1779" s="48">
        <v>1</v>
      </c>
      <c r="U1779" s="48">
        <v>1</v>
      </c>
      <c r="V1779" s="48" t="s">
        <v>5677</v>
      </c>
      <c r="W1779" s="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79" s="48" t="str">
        <f>IF(cto1255AMCO3[[#This Row],[Calificacion]]=1,"Aprobado","Subsanar")</f>
        <v>Subsanar</v>
      </c>
    </row>
    <row r="1780" spans="1:24" customFormat="1" hidden="1">
      <c r="A1780">
        <v>1779</v>
      </c>
      <c r="B1780" t="s">
        <v>5822</v>
      </c>
      <c r="C1780" s="13" t="s">
        <v>5823</v>
      </c>
      <c r="D1780" t="s">
        <v>1751</v>
      </c>
      <c r="E1780" s="26" t="s">
        <v>5824</v>
      </c>
      <c r="F1780" s="40">
        <v>73</v>
      </c>
      <c r="G1780" s="40">
        <v>72.721378999999999</v>
      </c>
      <c r="H1780" s="50">
        <v>73</v>
      </c>
      <c r="I1780" s="42">
        <v>0</v>
      </c>
      <c r="J1780" s="61">
        <v>7.0000000000000007E-2</v>
      </c>
      <c r="K1780" s="50" t="s">
        <v>861</v>
      </c>
      <c r="L1780" s="51">
        <v>1</v>
      </c>
      <c r="M1780" s="51">
        <v>1</v>
      </c>
      <c r="N1780" s="51">
        <v>1</v>
      </c>
      <c r="O1780" s="51">
        <v>1</v>
      </c>
      <c r="P1780" s="51">
        <v>0</v>
      </c>
      <c r="Q1780" s="51">
        <v>1</v>
      </c>
      <c r="R1780" s="51">
        <v>1</v>
      </c>
      <c r="S1780" s="51">
        <v>1</v>
      </c>
      <c r="T1780" s="51">
        <v>1</v>
      </c>
      <c r="U1780" s="51">
        <v>1</v>
      </c>
      <c r="V1780" s="51" t="s">
        <v>5677</v>
      </c>
      <c r="W1780" s="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80" s="51" t="str">
        <f>IF(cto1255AMCO3[[#This Row],[Calificacion]]=1,"Aprobado","Subsanar")</f>
        <v>Subsanar</v>
      </c>
    </row>
    <row r="1781" spans="1:24" customFormat="1" hidden="1">
      <c r="A1781">
        <v>1780</v>
      </c>
      <c r="B1781" t="s">
        <v>5825</v>
      </c>
      <c r="C1781" s="13" t="s">
        <v>5826</v>
      </c>
      <c r="D1781" t="s">
        <v>1751</v>
      </c>
      <c r="E1781" s="26" t="s">
        <v>5827</v>
      </c>
      <c r="F1781" s="36">
        <v>71</v>
      </c>
      <c r="G1781" s="36">
        <v>71.180141000000006</v>
      </c>
      <c r="H1781" s="52">
        <v>71</v>
      </c>
      <c r="I1781" s="38">
        <v>0</v>
      </c>
      <c r="J1781" s="63">
        <v>7.0000000000000007E-2</v>
      </c>
      <c r="K1781" s="52" t="s">
        <v>861</v>
      </c>
      <c r="L1781" s="48">
        <v>1</v>
      </c>
      <c r="M1781" s="48">
        <v>1</v>
      </c>
      <c r="N1781" s="48">
        <v>1</v>
      </c>
      <c r="O1781" s="48">
        <v>1</v>
      </c>
      <c r="P1781" s="48">
        <v>0</v>
      </c>
      <c r="Q1781" s="48">
        <v>1</v>
      </c>
      <c r="R1781" s="48">
        <v>1</v>
      </c>
      <c r="S1781" s="48">
        <v>1</v>
      </c>
      <c r="T1781" s="48">
        <v>1</v>
      </c>
      <c r="U1781" s="48">
        <v>1</v>
      </c>
      <c r="V1781" s="48" t="s">
        <v>5677</v>
      </c>
      <c r="W1781" s="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81" s="48" t="str">
        <f>IF(cto1255AMCO3[[#This Row],[Calificacion]]=1,"Aprobado","Subsanar")</f>
        <v>Subsanar</v>
      </c>
    </row>
    <row r="1782" spans="1:24" customFormat="1" hidden="1">
      <c r="A1782">
        <v>1781</v>
      </c>
      <c r="B1782" t="s">
        <v>5828</v>
      </c>
      <c r="C1782" s="13" t="s">
        <v>5829</v>
      </c>
      <c r="D1782" t="s">
        <v>1751</v>
      </c>
      <c r="E1782" s="26" t="s">
        <v>5830</v>
      </c>
      <c r="F1782" s="40">
        <v>73</v>
      </c>
      <c r="G1782" s="40">
        <v>72.576258999999993</v>
      </c>
      <c r="H1782" s="50">
        <v>73</v>
      </c>
      <c r="I1782" s="42">
        <v>0</v>
      </c>
      <c r="J1782" s="61">
        <v>7.0000000000000007E-2</v>
      </c>
      <c r="K1782" s="50" t="s">
        <v>861</v>
      </c>
      <c r="L1782" s="51">
        <v>1</v>
      </c>
      <c r="M1782" s="51">
        <v>1</v>
      </c>
      <c r="N1782" s="51">
        <v>1</v>
      </c>
      <c r="O1782" s="51">
        <v>1</v>
      </c>
      <c r="P1782" s="51">
        <v>0</v>
      </c>
      <c r="Q1782" s="51">
        <v>1</v>
      </c>
      <c r="R1782" s="51">
        <v>1</v>
      </c>
      <c r="S1782" s="51">
        <v>1</v>
      </c>
      <c r="T1782" s="51">
        <v>1</v>
      </c>
      <c r="U1782" s="51">
        <v>1</v>
      </c>
      <c r="V1782" s="51" t="s">
        <v>5677</v>
      </c>
      <c r="W1782" s="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82" s="51" t="str">
        <f>IF(cto1255AMCO3[[#This Row],[Calificacion]]=1,"Aprobado","Subsanar")</f>
        <v>Subsanar</v>
      </c>
    </row>
    <row r="1783" spans="1:24" customFormat="1" hidden="1">
      <c r="A1783">
        <v>1782</v>
      </c>
      <c r="B1783" t="s">
        <v>5831</v>
      </c>
      <c r="C1783" s="13" t="s">
        <v>5832</v>
      </c>
      <c r="D1783" t="s">
        <v>1751</v>
      </c>
      <c r="E1783" s="26" t="s">
        <v>5833</v>
      </c>
      <c r="F1783" s="36">
        <v>72</v>
      </c>
      <c r="G1783" s="36">
        <v>72.280049000000005</v>
      </c>
      <c r="H1783" s="52">
        <v>72</v>
      </c>
      <c r="I1783" s="38">
        <v>0</v>
      </c>
      <c r="J1783" s="63">
        <v>7.0000000000000007E-2</v>
      </c>
      <c r="K1783" s="52" t="s">
        <v>861</v>
      </c>
      <c r="L1783" s="48">
        <v>1</v>
      </c>
      <c r="M1783" s="48">
        <v>1</v>
      </c>
      <c r="N1783" s="48">
        <v>1</v>
      </c>
      <c r="O1783" s="48">
        <v>1</v>
      </c>
      <c r="P1783" s="48">
        <v>0</v>
      </c>
      <c r="Q1783" s="48">
        <v>1</v>
      </c>
      <c r="R1783" s="48">
        <v>1</v>
      </c>
      <c r="S1783" s="48">
        <v>1</v>
      </c>
      <c r="T1783" s="48">
        <v>1</v>
      </c>
      <c r="U1783" s="48">
        <v>1</v>
      </c>
      <c r="V1783" s="48" t="s">
        <v>5677</v>
      </c>
      <c r="W1783" s="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83" s="48" t="str">
        <f>IF(cto1255AMCO3[[#This Row],[Calificacion]]=1,"Aprobado","Subsanar")</f>
        <v>Subsanar</v>
      </c>
    </row>
    <row r="1784" spans="1:24" customFormat="1" hidden="1">
      <c r="A1784">
        <v>1783</v>
      </c>
      <c r="B1784" t="s">
        <v>5834</v>
      </c>
      <c r="C1784" s="13" t="s">
        <v>5835</v>
      </c>
      <c r="D1784" t="s">
        <v>1751</v>
      </c>
      <c r="E1784" s="26" t="s">
        <v>5836</v>
      </c>
      <c r="F1784" s="40">
        <v>69</v>
      </c>
      <c r="G1784" s="40">
        <v>69.105759000000006</v>
      </c>
      <c r="H1784" s="50">
        <v>69</v>
      </c>
      <c r="I1784" s="42">
        <v>0</v>
      </c>
      <c r="J1784" s="61">
        <v>7.0000000000000007E-2</v>
      </c>
      <c r="K1784" s="50" t="s">
        <v>861</v>
      </c>
      <c r="L1784" s="51">
        <v>1</v>
      </c>
      <c r="M1784" s="51">
        <v>1</v>
      </c>
      <c r="N1784" s="51">
        <v>1</v>
      </c>
      <c r="O1784" s="51">
        <v>1</v>
      </c>
      <c r="P1784" s="51">
        <v>0</v>
      </c>
      <c r="Q1784" s="51">
        <v>1</v>
      </c>
      <c r="R1784" s="51">
        <v>1</v>
      </c>
      <c r="S1784" s="51">
        <v>1</v>
      </c>
      <c r="T1784" s="51">
        <v>1</v>
      </c>
      <c r="U1784" s="51">
        <v>1</v>
      </c>
      <c r="V1784" s="51" t="s">
        <v>5677</v>
      </c>
      <c r="W1784" s="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84" s="51" t="str">
        <f>IF(cto1255AMCO3[[#This Row],[Calificacion]]=1,"Aprobado","Subsanar")</f>
        <v>Subsanar</v>
      </c>
    </row>
    <row r="1785" spans="1:24" customFormat="1" hidden="1">
      <c r="A1785">
        <v>1784</v>
      </c>
      <c r="B1785" t="s">
        <v>5837</v>
      </c>
      <c r="C1785" s="13" t="s">
        <v>5838</v>
      </c>
      <c r="D1785" t="s">
        <v>1751</v>
      </c>
      <c r="E1785" s="26" t="s">
        <v>5839</v>
      </c>
      <c r="F1785" s="36">
        <v>71</v>
      </c>
      <c r="G1785" s="36">
        <v>71.116719000000003</v>
      </c>
      <c r="H1785" s="52">
        <v>71</v>
      </c>
      <c r="I1785" s="38">
        <v>0</v>
      </c>
      <c r="J1785" s="63">
        <v>7.0000000000000007E-2</v>
      </c>
      <c r="K1785" s="52" t="s">
        <v>861</v>
      </c>
      <c r="L1785" s="48">
        <v>1</v>
      </c>
      <c r="M1785" s="48">
        <v>1</v>
      </c>
      <c r="N1785" s="48">
        <v>1</v>
      </c>
      <c r="O1785" s="48">
        <v>1</v>
      </c>
      <c r="P1785" s="48">
        <v>0</v>
      </c>
      <c r="Q1785" s="48">
        <v>1</v>
      </c>
      <c r="R1785" s="48">
        <v>1</v>
      </c>
      <c r="S1785" s="48">
        <v>1</v>
      </c>
      <c r="T1785" s="48">
        <v>1</v>
      </c>
      <c r="U1785" s="48">
        <v>1</v>
      </c>
      <c r="V1785" s="48" t="s">
        <v>5677</v>
      </c>
      <c r="W1785" s="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85" s="48" t="str">
        <f>IF(cto1255AMCO3[[#This Row],[Calificacion]]=1,"Aprobado","Subsanar")</f>
        <v>Subsanar</v>
      </c>
    </row>
    <row r="1786" spans="1:24" customFormat="1" hidden="1">
      <c r="A1786">
        <v>1785</v>
      </c>
      <c r="B1786" t="s">
        <v>5840</v>
      </c>
      <c r="C1786" s="13" t="s">
        <v>5841</v>
      </c>
      <c r="D1786" t="s">
        <v>1751</v>
      </c>
      <c r="E1786" s="26" t="s">
        <v>5842</v>
      </c>
      <c r="F1786" s="40">
        <v>72</v>
      </c>
      <c r="G1786" s="40">
        <v>72.295872000000003</v>
      </c>
      <c r="H1786" s="50">
        <v>72</v>
      </c>
      <c r="I1786" s="42">
        <v>0</v>
      </c>
      <c r="J1786" s="61">
        <v>7.0000000000000007E-2</v>
      </c>
      <c r="K1786" s="50" t="s">
        <v>861</v>
      </c>
      <c r="L1786" s="51">
        <v>1</v>
      </c>
      <c r="M1786" s="51">
        <v>1</v>
      </c>
      <c r="N1786" s="51">
        <v>1</v>
      </c>
      <c r="O1786" s="51">
        <v>1</v>
      </c>
      <c r="P1786" s="51">
        <v>0</v>
      </c>
      <c r="Q1786" s="51">
        <v>1</v>
      </c>
      <c r="R1786" s="51">
        <v>1</v>
      </c>
      <c r="S1786" s="51">
        <v>1</v>
      </c>
      <c r="T1786" s="51">
        <v>1</v>
      </c>
      <c r="U1786" s="51">
        <v>1</v>
      </c>
      <c r="V1786" s="51" t="s">
        <v>5677</v>
      </c>
      <c r="W1786" s="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86" s="51" t="str">
        <f>IF(cto1255AMCO3[[#This Row],[Calificacion]]=1,"Aprobado","Subsanar")</f>
        <v>Subsanar</v>
      </c>
    </row>
    <row r="1787" spans="1:24" customFormat="1" hidden="1">
      <c r="A1787">
        <v>1786</v>
      </c>
      <c r="B1787" t="s">
        <v>5843</v>
      </c>
      <c r="C1787" s="13" t="s">
        <v>5844</v>
      </c>
      <c r="D1787" t="s">
        <v>1751</v>
      </c>
      <c r="E1787" s="26" t="s">
        <v>5845</v>
      </c>
      <c r="F1787" s="36">
        <v>72</v>
      </c>
      <c r="G1787" s="36">
        <v>71.972678000000002</v>
      </c>
      <c r="H1787" s="52">
        <v>72</v>
      </c>
      <c r="I1787" s="38">
        <v>0</v>
      </c>
      <c r="J1787" s="63">
        <v>7.0000000000000007E-2</v>
      </c>
      <c r="K1787" s="52" t="s">
        <v>861</v>
      </c>
      <c r="L1787" s="48">
        <v>1</v>
      </c>
      <c r="M1787" s="48">
        <v>1</v>
      </c>
      <c r="N1787" s="48">
        <v>1</v>
      </c>
      <c r="O1787" s="48">
        <v>1</v>
      </c>
      <c r="P1787" s="48">
        <v>0</v>
      </c>
      <c r="Q1787" s="48">
        <v>1</v>
      </c>
      <c r="R1787" s="48">
        <v>1</v>
      </c>
      <c r="S1787" s="48">
        <v>1</v>
      </c>
      <c r="T1787" s="48">
        <v>1</v>
      </c>
      <c r="U1787" s="48">
        <v>1</v>
      </c>
      <c r="V1787" s="48" t="s">
        <v>5677</v>
      </c>
      <c r="W1787" s="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87" s="48" t="str">
        <f>IF(cto1255AMCO3[[#This Row],[Calificacion]]=1,"Aprobado","Subsanar")</f>
        <v>Subsanar</v>
      </c>
    </row>
    <row r="1788" spans="1:24" customFormat="1" hidden="1">
      <c r="A1788">
        <v>1787</v>
      </c>
      <c r="B1788" t="s">
        <v>5846</v>
      </c>
      <c r="C1788" s="13" t="s">
        <v>5847</v>
      </c>
      <c r="D1788" t="s">
        <v>1751</v>
      </c>
      <c r="E1788" s="26" t="s">
        <v>5848</v>
      </c>
      <c r="F1788" s="40">
        <v>73</v>
      </c>
      <c r="G1788" s="40">
        <v>73.442464000000001</v>
      </c>
      <c r="H1788" s="50">
        <v>73</v>
      </c>
      <c r="I1788" s="42">
        <v>0</v>
      </c>
      <c r="J1788" s="61">
        <v>0.03</v>
      </c>
      <c r="K1788" s="50" t="s">
        <v>861</v>
      </c>
      <c r="L1788" s="51">
        <v>1</v>
      </c>
      <c r="M1788" s="51">
        <v>1</v>
      </c>
      <c r="N1788" s="51">
        <v>1</v>
      </c>
      <c r="O1788" s="51">
        <v>1</v>
      </c>
      <c r="P1788" s="51">
        <v>0</v>
      </c>
      <c r="Q1788" s="51">
        <v>1</v>
      </c>
      <c r="R1788" s="51">
        <v>1</v>
      </c>
      <c r="S1788" s="51">
        <v>1</v>
      </c>
      <c r="T1788" s="51">
        <v>1</v>
      </c>
      <c r="U1788" s="51">
        <v>1</v>
      </c>
      <c r="V1788" s="51" t="s">
        <v>5677</v>
      </c>
      <c r="W1788" s="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88" s="51" t="str">
        <f>IF(cto1255AMCO3[[#This Row],[Calificacion]]=1,"Aprobado","Subsanar")</f>
        <v>Subsanar</v>
      </c>
    </row>
    <row r="1789" spans="1:24" customFormat="1" hidden="1">
      <c r="A1789">
        <v>1788</v>
      </c>
      <c r="B1789" t="s">
        <v>5849</v>
      </c>
      <c r="C1789" s="13" t="s">
        <v>5850</v>
      </c>
      <c r="D1789" t="s">
        <v>1751</v>
      </c>
      <c r="E1789" s="26" t="s">
        <v>5851</v>
      </c>
      <c r="F1789" s="36">
        <v>69</v>
      </c>
      <c r="G1789" s="36">
        <v>69.466927999999996</v>
      </c>
      <c r="H1789" s="52">
        <v>69</v>
      </c>
      <c r="I1789" s="38">
        <v>0</v>
      </c>
      <c r="J1789" s="63">
        <v>0.03</v>
      </c>
      <c r="K1789" s="52" t="s">
        <v>861</v>
      </c>
      <c r="L1789" s="48">
        <v>1</v>
      </c>
      <c r="M1789" s="48">
        <v>1</v>
      </c>
      <c r="N1789" s="48">
        <v>1</v>
      </c>
      <c r="O1789" s="48">
        <v>1</v>
      </c>
      <c r="P1789" s="48">
        <v>0</v>
      </c>
      <c r="Q1789" s="48">
        <v>1</v>
      </c>
      <c r="R1789" s="48">
        <v>1</v>
      </c>
      <c r="S1789" s="48">
        <v>1</v>
      </c>
      <c r="T1789" s="48">
        <v>1</v>
      </c>
      <c r="U1789" s="48">
        <v>1</v>
      </c>
      <c r="V1789" s="48" t="s">
        <v>5677</v>
      </c>
      <c r="W1789" s="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89" s="48" t="str">
        <f>IF(cto1255AMCO3[[#This Row],[Calificacion]]=1,"Aprobado","Subsanar")</f>
        <v>Subsanar</v>
      </c>
    </row>
    <row r="1790" spans="1:24" customFormat="1" hidden="1">
      <c r="A1790">
        <v>1789</v>
      </c>
      <c r="B1790" t="s">
        <v>5852</v>
      </c>
      <c r="C1790" s="13" t="s">
        <v>5853</v>
      </c>
      <c r="D1790" t="s">
        <v>1751</v>
      </c>
      <c r="E1790" s="26" t="s">
        <v>5854</v>
      </c>
      <c r="F1790" s="40">
        <v>72</v>
      </c>
      <c r="G1790" s="40">
        <v>72.225701999999998</v>
      </c>
      <c r="H1790" s="50">
        <v>72</v>
      </c>
      <c r="I1790" s="42">
        <v>0</v>
      </c>
      <c r="J1790" s="61">
        <v>7.0000000000000007E-2</v>
      </c>
      <c r="K1790" s="50" t="s">
        <v>861</v>
      </c>
      <c r="L1790" s="51">
        <v>1</v>
      </c>
      <c r="M1790" s="51">
        <v>1</v>
      </c>
      <c r="N1790" s="51">
        <v>1</v>
      </c>
      <c r="O1790" s="51">
        <v>1</v>
      </c>
      <c r="P1790" s="51">
        <v>0</v>
      </c>
      <c r="Q1790" s="51">
        <v>1</v>
      </c>
      <c r="R1790" s="51">
        <v>1</v>
      </c>
      <c r="S1790" s="51">
        <v>1</v>
      </c>
      <c r="T1790" s="51">
        <v>1</v>
      </c>
      <c r="U1790" s="51">
        <v>1</v>
      </c>
      <c r="V1790" s="51" t="s">
        <v>5677</v>
      </c>
      <c r="W1790" s="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90" s="51" t="str">
        <f>IF(cto1255AMCO3[[#This Row],[Calificacion]]=1,"Aprobado","Subsanar")</f>
        <v>Subsanar</v>
      </c>
    </row>
    <row r="1791" spans="1:24" customFormat="1" hidden="1">
      <c r="A1791">
        <v>1790</v>
      </c>
      <c r="B1791" t="s">
        <v>5855</v>
      </c>
      <c r="C1791" s="13" t="s">
        <v>5856</v>
      </c>
      <c r="D1791" t="s">
        <v>1751</v>
      </c>
      <c r="E1791" s="26" t="s">
        <v>5857</v>
      </c>
      <c r="F1791" s="36">
        <v>74</v>
      </c>
      <c r="G1791" s="36">
        <v>74.183063000000004</v>
      </c>
      <c r="H1791" s="52">
        <v>74</v>
      </c>
      <c r="I1791" s="38">
        <v>0</v>
      </c>
      <c r="J1791" s="63">
        <v>0.03</v>
      </c>
      <c r="K1791" s="52" t="s">
        <v>861</v>
      </c>
      <c r="L1791" s="48">
        <v>1</v>
      </c>
      <c r="M1791" s="48">
        <v>1</v>
      </c>
      <c r="N1791" s="48">
        <v>1</v>
      </c>
      <c r="O1791" s="48">
        <v>1</v>
      </c>
      <c r="P1791" s="48">
        <v>0</v>
      </c>
      <c r="Q1791" s="48">
        <v>1</v>
      </c>
      <c r="R1791" s="48">
        <v>1</v>
      </c>
      <c r="S1791" s="48">
        <v>1</v>
      </c>
      <c r="T1791" s="48">
        <v>1</v>
      </c>
      <c r="U1791" s="48">
        <v>1</v>
      </c>
      <c r="V1791" s="48" t="s">
        <v>5677</v>
      </c>
      <c r="W1791" s="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91" s="48" t="str">
        <f>IF(cto1255AMCO3[[#This Row],[Calificacion]]=1,"Aprobado","Subsanar")</f>
        <v>Subsanar</v>
      </c>
    </row>
    <row r="1792" spans="1:24" customFormat="1" hidden="1">
      <c r="A1792">
        <v>1791</v>
      </c>
      <c r="B1792" t="s">
        <v>5858</v>
      </c>
      <c r="C1792" s="13" t="s">
        <v>5859</v>
      </c>
      <c r="D1792" t="s">
        <v>1751</v>
      </c>
      <c r="E1792" s="26" t="s">
        <v>5860</v>
      </c>
      <c r="F1792" s="40">
        <v>71</v>
      </c>
      <c r="G1792" s="40">
        <v>70.995778000000001</v>
      </c>
      <c r="H1792" s="50">
        <v>71</v>
      </c>
      <c r="I1792" s="42">
        <v>0</v>
      </c>
      <c r="J1792" s="61">
        <v>7.0000000000000007E-2</v>
      </c>
      <c r="K1792" s="50" t="s">
        <v>861</v>
      </c>
      <c r="L1792" s="51">
        <v>1</v>
      </c>
      <c r="M1792" s="51">
        <v>1</v>
      </c>
      <c r="N1792" s="51">
        <v>1</v>
      </c>
      <c r="O1792" s="51">
        <v>1</v>
      </c>
      <c r="P1792" s="51">
        <v>0</v>
      </c>
      <c r="Q1792" s="51">
        <v>1</v>
      </c>
      <c r="R1792" s="51">
        <v>1</v>
      </c>
      <c r="S1792" s="51">
        <v>1</v>
      </c>
      <c r="T1792" s="51">
        <v>1</v>
      </c>
      <c r="U1792" s="51">
        <v>1</v>
      </c>
      <c r="V1792" s="51" t="s">
        <v>5677</v>
      </c>
      <c r="W1792" s="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92" s="51" t="str">
        <f>IF(cto1255AMCO3[[#This Row],[Calificacion]]=1,"Aprobado","Subsanar")</f>
        <v>Subsanar</v>
      </c>
    </row>
    <row r="1793" spans="1:24" customFormat="1" hidden="1">
      <c r="A1793">
        <v>1792</v>
      </c>
      <c r="B1793" t="s">
        <v>5861</v>
      </c>
      <c r="C1793" s="13" t="s">
        <v>5862</v>
      </c>
      <c r="D1793" t="s">
        <v>1751</v>
      </c>
      <c r="E1793" s="26" t="s">
        <v>5863</v>
      </c>
      <c r="F1793" s="36">
        <v>70</v>
      </c>
      <c r="G1793" s="36">
        <v>70.493277000000006</v>
      </c>
      <c r="H1793" s="52">
        <v>70</v>
      </c>
      <c r="I1793" s="38">
        <v>0</v>
      </c>
      <c r="J1793" s="63">
        <v>7.0000000000000007E-2</v>
      </c>
      <c r="K1793" s="52" t="s">
        <v>861</v>
      </c>
      <c r="L1793" s="48">
        <v>1</v>
      </c>
      <c r="M1793" s="48">
        <v>1</v>
      </c>
      <c r="N1793" s="48">
        <v>1</v>
      </c>
      <c r="O1793" s="48">
        <v>1</v>
      </c>
      <c r="P1793" s="48">
        <v>0</v>
      </c>
      <c r="Q1793" s="48">
        <v>1</v>
      </c>
      <c r="R1793" s="48">
        <v>1</v>
      </c>
      <c r="S1793" s="48">
        <v>1</v>
      </c>
      <c r="T1793" s="48">
        <v>1</v>
      </c>
      <c r="U1793" s="48">
        <v>1</v>
      </c>
      <c r="V1793" s="48" t="s">
        <v>5677</v>
      </c>
      <c r="W1793" s="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93" s="48" t="str">
        <f>IF(cto1255AMCO3[[#This Row],[Calificacion]]=1,"Aprobado","Subsanar")</f>
        <v>Subsanar</v>
      </c>
    </row>
    <row r="1794" spans="1:24" customFormat="1" hidden="1">
      <c r="A1794">
        <v>1793</v>
      </c>
      <c r="B1794" t="s">
        <v>5864</v>
      </c>
      <c r="C1794" s="13" t="s">
        <v>5865</v>
      </c>
      <c r="D1794" t="s">
        <v>1751</v>
      </c>
      <c r="E1794" s="26" t="s">
        <v>5866</v>
      </c>
      <c r="F1794" s="40">
        <v>75</v>
      </c>
      <c r="G1794" s="40">
        <v>75.160169999999994</v>
      </c>
      <c r="H1794" s="50">
        <v>75</v>
      </c>
      <c r="I1794" s="42">
        <v>0</v>
      </c>
      <c r="J1794" s="61">
        <v>7.0000000000000007E-2</v>
      </c>
      <c r="K1794" s="50" t="s">
        <v>861</v>
      </c>
      <c r="L1794" s="51">
        <v>1</v>
      </c>
      <c r="M1794" s="51">
        <v>1</v>
      </c>
      <c r="N1794" s="51">
        <v>1</v>
      </c>
      <c r="O1794" s="51">
        <v>1</v>
      </c>
      <c r="P1794" s="51">
        <v>0</v>
      </c>
      <c r="Q1794" s="51">
        <v>1</v>
      </c>
      <c r="R1794" s="51">
        <v>1</v>
      </c>
      <c r="S1794" s="51">
        <v>1</v>
      </c>
      <c r="T1794" s="51">
        <v>1</v>
      </c>
      <c r="U1794" s="51">
        <v>1</v>
      </c>
      <c r="V1794" s="51" t="s">
        <v>5677</v>
      </c>
      <c r="W1794" s="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94" s="51" t="str">
        <f>IF(cto1255AMCO3[[#This Row],[Calificacion]]=1,"Aprobado","Subsanar")</f>
        <v>Subsanar</v>
      </c>
    </row>
    <row r="1795" spans="1:24" customFormat="1" hidden="1">
      <c r="A1795">
        <v>1794</v>
      </c>
      <c r="B1795" t="s">
        <v>5867</v>
      </c>
      <c r="C1795" s="13" t="s">
        <v>5868</v>
      </c>
      <c r="D1795" t="s">
        <v>1751</v>
      </c>
      <c r="E1795" s="26" t="s">
        <v>5869</v>
      </c>
      <c r="F1795" s="36">
        <v>68</v>
      </c>
      <c r="G1795" s="36">
        <v>68.136965000000004</v>
      </c>
      <c r="H1795" s="52">
        <v>68</v>
      </c>
      <c r="I1795" s="38">
        <v>0</v>
      </c>
      <c r="J1795" s="63">
        <v>7.0000000000000007E-2</v>
      </c>
      <c r="K1795" s="52" t="s">
        <v>861</v>
      </c>
      <c r="L1795" s="48">
        <v>1</v>
      </c>
      <c r="M1795" s="48">
        <v>1</v>
      </c>
      <c r="N1795" s="48">
        <v>1</v>
      </c>
      <c r="O1795" s="48">
        <v>1</v>
      </c>
      <c r="P1795" s="48">
        <v>0</v>
      </c>
      <c r="Q1795" s="48">
        <v>1</v>
      </c>
      <c r="R1795" s="48">
        <v>1</v>
      </c>
      <c r="S1795" s="48">
        <v>1</v>
      </c>
      <c r="T1795" s="48">
        <v>1</v>
      </c>
      <c r="U1795" s="48">
        <v>1</v>
      </c>
      <c r="V1795" s="48" t="s">
        <v>5677</v>
      </c>
      <c r="W1795" s="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95" s="48" t="str">
        <f>IF(cto1255AMCO3[[#This Row],[Calificacion]]=1,"Aprobado","Subsanar")</f>
        <v>Subsanar</v>
      </c>
    </row>
    <row r="1796" spans="1:24" customFormat="1" hidden="1">
      <c r="A1796">
        <v>1795</v>
      </c>
      <c r="B1796" t="s">
        <v>5870</v>
      </c>
      <c r="C1796" s="13" t="s">
        <v>5871</v>
      </c>
      <c r="D1796" t="s">
        <v>1751</v>
      </c>
      <c r="E1796" s="26" t="s">
        <v>5872</v>
      </c>
      <c r="F1796" s="40">
        <v>71</v>
      </c>
      <c r="G1796" s="40">
        <v>71.380105999999998</v>
      </c>
      <c r="H1796" s="50">
        <v>71</v>
      </c>
      <c r="I1796" s="42">
        <v>0</v>
      </c>
      <c r="J1796" s="61">
        <v>7.0000000000000007E-2</v>
      </c>
      <c r="K1796" s="50" t="s">
        <v>861</v>
      </c>
      <c r="L1796" s="51">
        <v>1</v>
      </c>
      <c r="M1796" s="51">
        <v>1</v>
      </c>
      <c r="N1796" s="51">
        <v>1</v>
      </c>
      <c r="O1796" s="51">
        <v>1</v>
      </c>
      <c r="P1796" s="51">
        <v>0</v>
      </c>
      <c r="Q1796" s="51">
        <v>1</v>
      </c>
      <c r="R1796" s="51">
        <v>1</v>
      </c>
      <c r="S1796" s="51">
        <v>1</v>
      </c>
      <c r="T1796" s="51">
        <v>1</v>
      </c>
      <c r="U1796" s="51">
        <v>1</v>
      </c>
      <c r="V1796" s="51" t="s">
        <v>5677</v>
      </c>
      <c r="W1796" s="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96" s="51" t="str">
        <f>IF(cto1255AMCO3[[#This Row],[Calificacion]]=1,"Aprobado","Subsanar")</f>
        <v>Subsanar</v>
      </c>
    </row>
    <row r="1797" spans="1:24" customFormat="1" hidden="1">
      <c r="A1797">
        <v>1796</v>
      </c>
      <c r="B1797" t="s">
        <v>5873</v>
      </c>
      <c r="C1797" s="13" t="s">
        <v>5874</v>
      </c>
      <c r="D1797" t="s">
        <v>1751</v>
      </c>
      <c r="E1797" s="26" t="s">
        <v>5875</v>
      </c>
      <c r="F1797" s="36">
        <v>72</v>
      </c>
      <c r="G1797" s="36">
        <v>71.931594000000004</v>
      </c>
      <c r="H1797" s="52">
        <v>72</v>
      </c>
      <c r="I1797" s="38">
        <v>0</v>
      </c>
      <c r="J1797" s="63">
        <v>0.03</v>
      </c>
      <c r="K1797" s="52" t="s">
        <v>861</v>
      </c>
      <c r="L1797" s="48">
        <v>1</v>
      </c>
      <c r="M1797" s="48">
        <v>1</v>
      </c>
      <c r="N1797" s="48">
        <v>1</v>
      </c>
      <c r="O1797" s="48">
        <v>1</v>
      </c>
      <c r="P1797" s="48">
        <v>0</v>
      </c>
      <c r="Q1797" s="48">
        <v>1</v>
      </c>
      <c r="R1797" s="48">
        <v>1</v>
      </c>
      <c r="S1797" s="48">
        <v>1</v>
      </c>
      <c r="T1797" s="48">
        <v>1</v>
      </c>
      <c r="U1797" s="48">
        <v>1</v>
      </c>
      <c r="V1797" s="48" t="s">
        <v>5677</v>
      </c>
      <c r="W1797" s="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97" s="48" t="str">
        <f>IF(cto1255AMCO3[[#This Row],[Calificacion]]=1,"Aprobado","Subsanar")</f>
        <v>Subsanar</v>
      </c>
    </row>
    <row r="1798" spans="1:24" customFormat="1" hidden="1">
      <c r="A1798">
        <v>1797</v>
      </c>
      <c r="B1798" t="s">
        <v>5876</v>
      </c>
      <c r="C1798" s="13" t="s">
        <v>5877</v>
      </c>
      <c r="D1798" t="s">
        <v>1751</v>
      </c>
      <c r="E1798" s="26" t="s">
        <v>5878</v>
      </c>
      <c r="F1798" s="40">
        <v>72</v>
      </c>
      <c r="G1798" s="40">
        <v>71.880482000000001</v>
      </c>
      <c r="H1798" s="50">
        <v>72</v>
      </c>
      <c r="I1798" s="42">
        <v>0</v>
      </c>
      <c r="J1798" s="61">
        <v>7.0000000000000007E-2</v>
      </c>
      <c r="K1798" s="50" t="s">
        <v>861</v>
      </c>
      <c r="L1798" s="51">
        <v>1</v>
      </c>
      <c r="M1798" s="51">
        <v>1</v>
      </c>
      <c r="N1798" s="51">
        <v>1</v>
      </c>
      <c r="O1798" s="51">
        <v>1</v>
      </c>
      <c r="P1798" s="51">
        <v>0</v>
      </c>
      <c r="Q1798" s="51">
        <v>1</v>
      </c>
      <c r="R1798" s="51">
        <v>1</v>
      </c>
      <c r="S1798" s="51">
        <v>1</v>
      </c>
      <c r="T1798" s="51">
        <v>1</v>
      </c>
      <c r="U1798" s="51">
        <v>1</v>
      </c>
      <c r="V1798" s="51" t="s">
        <v>5677</v>
      </c>
      <c r="W1798" s="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98" s="51" t="str">
        <f>IF(cto1255AMCO3[[#This Row],[Calificacion]]=1,"Aprobado","Subsanar")</f>
        <v>Subsanar</v>
      </c>
    </row>
    <row r="1799" spans="1:24" customFormat="1" hidden="1">
      <c r="A1799">
        <v>1798</v>
      </c>
      <c r="B1799" t="s">
        <v>5879</v>
      </c>
      <c r="C1799" s="13" t="s">
        <v>5880</v>
      </c>
      <c r="D1799" t="s">
        <v>1751</v>
      </c>
      <c r="E1799" s="26" t="s">
        <v>5881</v>
      </c>
      <c r="F1799" s="36">
        <v>70</v>
      </c>
      <c r="G1799" s="36">
        <v>70.256005999999999</v>
      </c>
      <c r="H1799" s="52">
        <v>70</v>
      </c>
      <c r="I1799" s="38">
        <v>0</v>
      </c>
      <c r="J1799" s="63">
        <v>7.0000000000000007E-2</v>
      </c>
      <c r="K1799" s="52" t="s">
        <v>861</v>
      </c>
      <c r="L1799" s="48">
        <v>1</v>
      </c>
      <c r="M1799" s="48">
        <v>1</v>
      </c>
      <c r="N1799" s="48">
        <v>1</v>
      </c>
      <c r="O1799" s="48">
        <v>1</v>
      </c>
      <c r="P1799" s="48">
        <v>0</v>
      </c>
      <c r="Q1799" s="48">
        <v>1</v>
      </c>
      <c r="R1799" s="48">
        <v>1</v>
      </c>
      <c r="S1799" s="48">
        <v>1</v>
      </c>
      <c r="T1799" s="48">
        <v>1</v>
      </c>
      <c r="U1799" s="48">
        <v>1</v>
      </c>
      <c r="V1799" s="48" t="s">
        <v>5677</v>
      </c>
      <c r="W1799" s="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799" s="48" t="str">
        <f>IF(cto1255AMCO3[[#This Row],[Calificacion]]=1,"Aprobado","Subsanar")</f>
        <v>Subsanar</v>
      </c>
    </row>
    <row r="1800" spans="1:24" customFormat="1" hidden="1">
      <c r="A1800">
        <v>1799</v>
      </c>
      <c r="B1800" t="s">
        <v>5882</v>
      </c>
      <c r="C1800" s="13" t="s">
        <v>5883</v>
      </c>
      <c r="D1800" t="s">
        <v>1751</v>
      </c>
      <c r="E1800" s="26" t="s">
        <v>5884</v>
      </c>
      <c r="F1800" s="40">
        <v>72</v>
      </c>
      <c r="G1800" s="40">
        <v>71.796400000000006</v>
      </c>
      <c r="H1800" s="50">
        <v>72</v>
      </c>
      <c r="I1800" s="42">
        <v>0</v>
      </c>
      <c r="J1800" s="61">
        <v>7.0000000000000007E-2</v>
      </c>
      <c r="K1800" s="50" t="s">
        <v>861</v>
      </c>
      <c r="L1800" s="51">
        <v>1</v>
      </c>
      <c r="M1800" s="51">
        <v>1</v>
      </c>
      <c r="N1800" s="51">
        <v>1</v>
      </c>
      <c r="O1800" s="51">
        <v>1</v>
      </c>
      <c r="P1800" s="51">
        <v>0</v>
      </c>
      <c r="Q1800" s="51">
        <v>1</v>
      </c>
      <c r="R1800" s="51">
        <v>1</v>
      </c>
      <c r="S1800" s="51">
        <v>1</v>
      </c>
      <c r="T1800" s="51">
        <v>1</v>
      </c>
      <c r="U1800" s="51">
        <v>1</v>
      </c>
      <c r="V1800" s="51" t="s">
        <v>5677</v>
      </c>
      <c r="W1800" s="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800" s="51" t="str">
        <f>IF(cto1255AMCO3[[#This Row],[Calificacion]]=1,"Aprobado","Subsanar")</f>
        <v>Subsanar</v>
      </c>
    </row>
    <row r="1801" spans="1:24" customFormat="1" hidden="1">
      <c r="A1801">
        <v>1800</v>
      </c>
      <c r="B1801" t="s">
        <v>5885</v>
      </c>
      <c r="C1801" s="13" t="s">
        <v>5886</v>
      </c>
      <c r="D1801" t="s">
        <v>1751</v>
      </c>
      <c r="E1801" s="26" t="s">
        <v>5887</v>
      </c>
      <c r="F1801" s="36">
        <v>71</v>
      </c>
      <c r="G1801" s="36">
        <v>71.393557999999999</v>
      </c>
      <c r="H1801" s="52">
        <v>71</v>
      </c>
      <c r="I1801" s="38">
        <v>0</v>
      </c>
      <c r="J1801" s="63">
        <v>7.0000000000000007E-2</v>
      </c>
      <c r="K1801" s="52" t="s">
        <v>861</v>
      </c>
      <c r="L1801" s="48">
        <v>1</v>
      </c>
      <c r="M1801" s="48">
        <v>1</v>
      </c>
      <c r="N1801" s="48">
        <v>1</v>
      </c>
      <c r="O1801" s="48">
        <v>1</v>
      </c>
      <c r="P1801" s="48">
        <v>0</v>
      </c>
      <c r="Q1801" s="48">
        <v>1</v>
      </c>
      <c r="R1801" s="48">
        <v>1</v>
      </c>
      <c r="S1801" s="48">
        <v>1</v>
      </c>
      <c r="T1801" s="48">
        <v>1</v>
      </c>
      <c r="U1801" s="48">
        <v>1</v>
      </c>
      <c r="V1801" s="48" t="s">
        <v>5677</v>
      </c>
      <c r="W1801" s="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801" s="48" t="str">
        <f>IF(cto1255AMCO3[[#This Row],[Calificacion]]=1,"Aprobado","Subsanar")</f>
        <v>Subsanar</v>
      </c>
    </row>
    <row r="1802" spans="1:24" customFormat="1" hidden="1">
      <c r="A1802">
        <v>1801</v>
      </c>
      <c r="B1802" t="s">
        <v>5888</v>
      </c>
      <c r="C1802" s="13" t="s">
        <v>5889</v>
      </c>
      <c r="D1802" t="s">
        <v>1751</v>
      </c>
      <c r="E1802" s="26" t="s">
        <v>5890</v>
      </c>
      <c r="F1802" s="40">
        <v>72</v>
      </c>
      <c r="G1802" s="40">
        <v>72.226303000000001</v>
      </c>
      <c r="H1802" s="50">
        <v>72</v>
      </c>
      <c r="I1802" s="42">
        <v>0</v>
      </c>
      <c r="J1802" s="61">
        <v>7.0000000000000007E-2</v>
      </c>
      <c r="K1802" s="50" t="s">
        <v>861</v>
      </c>
      <c r="L1802" s="51">
        <v>1</v>
      </c>
      <c r="M1802" s="51">
        <v>1</v>
      </c>
      <c r="N1802" s="51">
        <v>1</v>
      </c>
      <c r="O1802" s="51">
        <v>1</v>
      </c>
      <c r="P1802" s="51">
        <v>0</v>
      </c>
      <c r="Q1802" s="51">
        <v>1</v>
      </c>
      <c r="R1802" s="51">
        <v>1</v>
      </c>
      <c r="S1802" s="51">
        <v>1</v>
      </c>
      <c r="T1802" s="51">
        <v>1</v>
      </c>
      <c r="U1802" s="51">
        <v>1</v>
      </c>
      <c r="V1802" s="51" t="s">
        <v>5677</v>
      </c>
      <c r="W1802" s="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802" s="51" t="str">
        <f>IF(cto1255AMCO3[[#This Row],[Calificacion]]=1,"Aprobado","Subsanar")</f>
        <v>Subsanar</v>
      </c>
    </row>
    <row r="1803" spans="1:24" customFormat="1" hidden="1">
      <c r="A1803">
        <v>1802</v>
      </c>
      <c r="B1803" t="s">
        <v>5891</v>
      </c>
      <c r="C1803" s="13" t="s">
        <v>5892</v>
      </c>
      <c r="D1803" t="s">
        <v>1751</v>
      </c>
      <c r="E1803" s="26" t="s">
        <v>5893</v>
      </c>
      <c r="F1803" s="36">
        <v>72</v>
      </c>
      <c r="G1803" s="36">
        <v>72.006134000000003</v>
      </c>
      <c r="H1803" s="52">
        <v>72</v>
      </c>
      <c r="I1803" s="38">
        <v>0</v>
      </c>
      <c r="J1803" s="63">
        <v>7.0000000000000007E-2</v>
      </c>
      <c r="K1803" s="52" t="s">
        <v>861</v>
      </c>
      <c r="L1803" s="48">
        <v>1</v>
      </c>
      <c r="M1803" s="48">
        <v>1</v>
      </c>
      <c r="N1803" s="48">
        <v>1</v>
      </c>
      <c r="O1803" s="48">
        <v>1</v>
      </c>
      <c r="P1803" s="48">
        <v>0</v>
      </c>
      <c r="Q1803" s="48">
        <v>1</v>
      </c>
      <c r="R1803" s="48">
        <v>1</v>
      </c>
      <c r="S1803" s="48">
        <v>1</v>
      </c>
      <c r="T1803" s="48">
        <v>1</v>
      </c>
      <c r="U1803" s="48">
        <v>1</v>
      </c>
      <c r="V1803" s="48" t="s">
        <v>5677</v>
      </c>
      <c r="W1803" s="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803" s="48" t="str">
        <f>IF(cto1255AMCO3[[#This Row],[Calificacion]]=1,"Aprobado","Subsanar")</f>
        <v>Subsanar</v>
      </c>
    </row>
    <row r="1804" spans="1:24" customFormat="1" hidden="1">
      <c r="A1804">
        <v>1803</v>
      </c>
      <c r="B1804" t="s">
        <v>5894</v>
      </c>
      <c r="C1804" s="13" t="s">
        <v>5895</v>
      </c>
      <c r="D1804" t="s">
        <v>1751</v>
      </c>
      <c r="E1804" s="26" t="s">
        <v>5896</v>
      </c>
      <c r="F1804" s="40">
        <v>73</v>
      </c>
      <c r="G1804" s="40">
        <v>73.057766999999998</v>
      </c>
      <c r="H1804" s="50">
        <v>73</v>
      </c>
      <c r="I1804" s="42">
        <v>0</v>
      </c>
      <c r="J1804" s="61">
        <v>7.0000000000000007E-2</v>
      </c>
      <c r="K1804" s="50" t="s">
        <v>861</v>
      </c>
      <c r="L1804" s="51">
        <v>1</v>
      </c>
      <c r="M1804" s="51">
        <v>1</v>
      </c>
      <c r="N1804" s="51">
        <v>1</v>
      </c>
      <c r="O1804" s="51">
        <v>1</v>
      </c>
      <c r="P1804" s="51">
        <v>0</v>
      </c>
      <c r="Q1804" s="51">
        <v>1</v>
      </c>
      <c r="R1804" s="51">
        <v>1</v>
      </c>
      <c r="S1804" s="51">
        <v>1</v>
      </c>
      <c r="T1804" s="51">
        <v>1</v>
      </c>
      <c r="U1804" s="51">
        <v>1</v>
      </c>
      <c r="V1804" s="51" t="s">
        <v>5677</v>
      </c>
      <c r="W1804" s="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804" s="51" t="str">
        <f>IF(cto1255AMCO3[[#This Row],[Calificacion]]=1,"Aprobado","Subsanar")</f>
        <v>Subsanar</v>
      </c>
    </row>
    <row r="1805" spans="1:24" customFormat="1" hidden="1">
      <c r="A1805">
        <v>1804</v>
      </c>
      <c r="B1805" t="s">
        <v>5897</v>
      </c>
      <c r="C1805" s="13" t="s">
        <v>5898</v>
      </c>
      <c r="D1805" t="s">
        <v>1751</v>
      </c>
      <c r="E1805" s="26" t="s">
        <v>5899</v>
      </c>
      <c r="F1805" s="36">
        <v>72</v>
      </c>
      <c r="G1805" s="36">
        <v>72.335560999999998</v>
      </c>
      <c r="H1805" s="52">
        <v>72</v>
      </c>
      <c r="I1805" s="38">
        <v>0</v>
      </c>
      <c r="J1805" s="63">
        <v>0.03</v>
      </c>
      <c r="K1805" s="52" t="s">
        <v>861</v>
      </c>
      <c r="L1805" s="48">
        <v>1</v>
      </c>
      <c r="M1805" s="48">
        <v>1</v>
      </c>
      <c r="N1805" s="48">
        <v>1</v>
      </c>
      <c r="O1805" s="48">
        <v>1</v>
      </c>
      <c r="P1805" s="48">
        <v>0</v>
      </c>
      <c r="Q1805" s="48">
        <v>1</v>
      </c>
      <c r="R1805" s="48">
        <v>1</v>
      </c>
      <c r="S1805" s="48">
        <v>1</v>
      </c>
      <c r="T1805" s="48">
        <v>1</v>
      </c>
      <c r="U1805" s="48">
        <v>1</v>
      </c>
      <c r="V1805" s="48" t="s">
        <v>5677</v>
      </c>
      <c r="W1805" s="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805" s="48" t="str">
        <f>IF(cto1255AMCO3[[#This Row],[Calificacion]]=1,"Aprobado","Subsanar")</f>
        <v>Subsanar</v>
      </c>
    </row>
    <row r="1806" spans="1:24" customFormat="1" hidden="1">
      <c r="A1806">
        <v>1805</v>
      </c>
      <c r="B1806" t="s">
        <v>5900</v>
      </c>
      <c r="C1806" s="13" t="s">
        <v>5901</v>
      </c>
      <c r="D1806" t="s">
        <v>1751</v>
      </c>
      <c r="E1806" s="26" t="s">
        <v>5902</v>
      </c>
      <c r="F1806" s="40">
        <v>75</v>
      </c>
      <c r="G1806" s="40">
        <v>74.514527000000001</v>
      </c>
      <c r="H1806" s="50">
        <v>75</v>
      </c>
      <c r="I1806" s="42">
        <v>0</v>
      </c>
      <c r="J1806" s="61">
        <v>7.0000000000000007E-2</v>
      </c>
      <c r="K1806" s="50" t="s">
        <v>861</v>
      </c>
      <c r="L1806" s="51">
        <v>1</v>
      </c>
      <c r="M1806" s="51">
        <v>1</v>
      </c>
      <c r="N1806" s="51">
        <v>1</v>
      </c>
      <c r="O1806" s="51">
        <v>1</v>
      </c>
      <c r="P1806" s="51">
        <v>0</v>
      </c>
      <c r="Q1806" s="51">
        <v>1</v>
      </c>
      <c r="R1806" s="51">
        <v>1</v>
      </c>
      <c r="S1806" s="51">
        <v>1</v>
      </c>
      <c r="T1806" s="51">
        <v>1</v>
      </c>
      <c r="U1806" s="51">
        <v>1</v>
      </c>
      <c r="V1806" s="51" t="s">
        <v>5677</v>
      </c>
      <c r="W1806" s="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806" s="51" t="str">
        <f>IF(cto1255AMCO3[[#This Row],[Calificacion]]=1,"Aprobado","Subsanar")</f>
        <v>Subsanar</v>
      </c>
    </row>
    <row r="1807" spans="1:24" customFormat="1" hidden="1">
      <c r="A1807">
        <v>1806</v>
      </c>
      <c r="B1807" t="s">
        <v>5903</v>
      </c>
      <c r="C1807" s="13" t="s">
        <v>5904</v>
      </c>
      <c r="D1807" t="s">
        <v>1751</v>
      </c>
      <c r="E1807" s="26" t="s">
        <v>5905</v>
      </c>
      <c r="F1807" s="36">
        <v>75</v>
      </c>
      <c r="G1807" s="36">
        <v>74.620310000000003</v>
      </c>
      <c r="H1807" s="52">
        <v>75</v>
      </c>
      <c r="I1807" s="38">
        <v>0</v>
      </c>
      <c r="J1807" s="63">
        <v>7.0000000000000007E-2</v>
      </c>
      <c r="K1807" s="52" t="s">
        <v>861</v>
      </c>
      <c r="L1807" s="48">
        <v>1</v>
      </c>
      <c r="M1807" s="48">
        <v>1</v>
      </c>
      <c r="N1807" s="48">
        <v>1</v>
      </c>
      <c r="O1807" s="48">
        <v>1</v>
      </c>
      <c r="P1807" s="48">
        <v>0</v>
      </c>
      <c r="Q1807" s="48">
        <v>1</v>
      </c>
      <c r="R1807" s="48">
        <v>1</v>
      </c>
      <c r="S1807" s="48">
        <v>1</v>
      </c>
      <c r="T1807" s="48">
        <v>1</v>
      </c>
      <c r="U1807" s="48">
        <v>1</v>
      </c>
      <c r="V1807" s="48" t="s">
        <v>5677</v>
      </c>
      <c r="W1807" s="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807" s="48" t="str">
        <f>IF(cto1255AMCO3[[#This Row],[Calificacion]]=1,"Aprobado","Subsanar")</f>
        <v>Subsanar</v>
      </c>
    </row>
    <row r="1808" spans="1:24" customFormat="1" hidden="1">
      <c r="A1808">
        <v>1807</v>
      </c>
      <c r="B1808" t="s">
        <v>5906</v>
      </c>
      <c r="C1808" s="13" t="s">
        <v>5907</v>
      </c>
      <c r="D1808" t="s">
        <v>1751</v>
      </c>
      <c r="E1808" s="26" t="s">
        <v>5908</v>
      </c>
      <c r="F1808" s="40">
        <v>72</v>
      </c>
      <c r="G1808" s="40">
        <v>72.462153000000001</v>
      </c>
      <c r="H1808" s="50">
        <v>72</v>
      </c>
      <c r="I1808" s="42">
        <v>0</v>
      </c>
      <c r="J1808" s="61">
        <v>7.0000000000000007E-2</v>
      </c>
      <c r="K1808" s="50" t="s">
        <v>861</v>
      </c>
      <c r="L1808" s="51">
        <v>1</v>
      </c>
      <c r="M1808" s="51">
        <v>1</v>
      </c>
      <c r="N1808" s="51">
        <v>1</v>
      </c>
      <c r="O1808" s="51">
        <v>1</v>
      </c>
      <c r="P1808" s="51">
        <v>0</v>
      </c>
      <c r="Q1808" s="51">
        <v>1</v>
      </c>
      <c r="R1808" s="51">
        <v>1</v>
      </c>
      <c r="S1808" s="51">
        <v>1</v>
      </c>
      <c r="T1808" s="51">
        <v>1</v>
      </c>
      <c r="U1808" s="51">
        <v>1</v>
      </c>
      <c r="V1808" s="51" t="s">
        <v>5677</v>
      </c>
      <c r="W1808" s="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808" s="51" t="str">
        <f>IF(cto1255AMCO3[[#This Row],[Calificacion]]=1,"Aprobado","Subsanar")</f>
        <v>Subsanar</v>
      </c>
    </row>
    <row r="1809" spans="1:24" customFormat="1" hidden="1">
      <c r="A1809">
        <v>1808</v>
      </c>
      <c r="B1809" t="s">
        <v>5909</v>
      </c>
      <c r="C1809" s="13" t="s">
        <v>5910</v>
      </c>
      <c r="D1809" t="s">
        <v>1751</v>
      </c>
      <c r="E1809" s="26" t="s">
        <v>5911</v>
      </c>
      <c r="F1809" s="36">
        <v>72</v>
      </c>
      <c r="G1809" s="36">
        <v>71.957762000000002</v>
      </c>
      <c r="H1809" s="52">
        <v>72</v>
      </c>
      <c r="I1809" s="38">
        <v>0</v>
      </c>
      <c r="J1809" s="63">
        <v>7.0000000000000007E-2</v>
      </c>
      <c r="K1809" s="52" t="s">
        <v>861</v>
      </c>
      <c r="L1809" s="48">
        <v>1</v>
      </c>
      <c r="M1809" s="48">
        <v>1</v>
      </c>
      <c r="N1809" s="48">
        <v>1</v>
      </c>
      <c r="O1809" s="48">
        <v>1</v>
      </c>
      <c r="P1809" s="48">
        <v>0</v>
      </c>
      <c r="Q1809" s="48">
        <v>1</v>
      </c>
      <c r="R1809" s="48">
        <v>1</v>
      </c>
      <c r="S1809" s="48">
        <v>1</v>
      </c>
      <c r="T1809" s="48">
        <v>1</v>
      </c>
      <c r="U1809" s="48">
        <v>1</v>
      </c>
      <c r="V1809" s="48" t="s">
        <v>5677</v>
      </c>
      <c r="W1809" s="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809" s="48" t="str">
        <f>IF(cto1255AMCO3[[#This Row],[Calificacion]]=1,"Aprobado","Subsanar")</f>
        <v>Subsanar</v>
      </c>
    </row>
    <row r="1810" spans="1:24" customFormat="1" hidden="1">
      <c r="A1810">
        <v>1809</v>
      </c>
      <c r="B1810" t="s">
        <v>5912</v>
      </c>
      <c r="C1810" s="13" t="s">
        <v>5913</v>
      </c>
      <c r="D1810" t="s">
        <v>1751</v>
      </c>
      <c r="E1810" s="26" t="s">
        <v>5914</v>
      </c>
      <c r="F1810" s="40">
        <v>71</v>
      </c>
      <c r="G1810" s="40">
        <v>70.671918000000005</v>
      </c>
      <c r="H1810" s="50">
        <v>71</v>
      </c>
      <c r="I1810" s="42">
        <v>0</v>
      </c>
      <c r="J1810" s="61">
        <v>7.0000000000000007E-2</v>
      </c>
      <c r="K1810" s="50" t="s">
        <v>861</v>
      </c>
      <c r="L1810" s="51">
        <v>1</v>
      </c>
      <c r="M1810" s="51">
        <v>1</v>
      </c>
      <c r="N1810" s="51">
        <v>1</v>
      </c>
      <c r="O1810" s="51">
        <v>1</v>
      </c>
      <c r="P1810" s="51">
        <v>0</v>
      </c>
      <c r="Q1810" s="51">
        <v>1</v>
      </c>
      <c r="R1810" s="51">
        <v>1</v>
      </c>
      <c r="S1810" s="51">
        <v>1</v>
      </c>
      <c r="T1810" s="51">
        <v>1</v>
      </c>
      <c r="U1810" s="51">
        <v>1</v>
      </c>
      <c r="V1810" s="51" t="s">
        <v>5677</v>
      </c>
      <c r="W1810" s="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810" s="51" t="str">
        <f>IF(cto1255AMCO3[[#This Row],[Calificacion]]=1,"Aprobado","Subsanar")</f>
        <v>Subsanar</v>
      </c>
    </row>
    <row r="1811" spans="1:24" customFormat="1" hidden="1">
      <c r="A1811">
        <v>1810</v>
      </c>
      <c r="B1811" t="s">
        <v>5915</v>
      </c>
      <c r="C1811" s="13" t="s">
        <v>5916</v>
      </c>
      <c r="D1811" t="s">
        <v>1751</v>
      </c>
      <c r="E1811" s="26" t="s">
        <v>5917</v>
      </c>
      <c r="F1811" s="36">
        <v>71</v>
      </c>
      <c r="G1811" s="36">
        <v>71.431482000000003</v>
      </c>
      <c r="H1811" s="52">
        <v>71</v>
      </c>
      <c r="I1811" s="38">
        <v>0</v>
      </c>
      <c r="J1811" s="63">
        <v>7.0000000000000007E-2</v>
      </c>
      <c r="K1811" s="52" t="s">
        <v>861</v>
      </c>
      <c r="L1811" s="48">
        <v>1</v>
      </c>
      <c r="M1811" s="48">
        <v>1</v>
      </c>
      <c r="N1811" s="48">
        <v>1</v>
      </c>
      <c r="O1811" s="48">
        <v>1</v>
      </c>
      <c r="P1811" s="48">
        <v>0</v>
      </c>
      <c r="Q1811" s="48">
        <v>1</v>
      </c>
      <c r="R1811" s="48">
        <v>1</v>
      </c>
      <c r="S1811" s="48">
        <v>1</v>
      </c>
      <c r="T1811" s="48">
        <v>1</v>
      </c>
      <c r="U1811" s="48">
        <v>1</v>
      </c>
      <c r="V1811" s="48" t="s">
        <v>5677</v>
      </c>
      <c r="W1811" s="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811" s="48" t="str">
        <f>IF(cto1255AMCO3[[#This Row],[Calificacion]]=1,"Aprobado","Subsanar")</f>
        <v>Subsanar</v>
      </c>
    </row>
    <row r="1812" spans="1:24" customFormat="1" hidden="1">
      <c r="A1812">
        <v>1811</v>
      </c>
      <c r="B1812" t="s">
        <v>5918</v>
      </c>
      <c r="C1812" s="13" t="s">
        <v>5919</v>
      </c>
      <c r="D1812" t="s">
        <v>1751</v>
      </c>
      <c r="E1812" s="26" t="s">
        <v>5920</v>
      </c>
      <c r="F1812" s="40">
        <v>72</v>
      </c>
      <c r="G1812" s="40">
        <v>71.782902000000007</v>
      </c>
      <c r="H1812" s="50">
        <v>72</v>
      </c>
      <c r="I1812" s="42">
        <v>0</v>
      </c>
      <c r="J1812" s="61">
        <v>0.03</v>
      </c>
      <c r="K1812" s="50" t="s">
        <v>861</v>
      </c>
      <c r="L1812" s="51">
        <v>1</v>
      </c>
      <c r="M1812" s="51">
        <v>1</v>
      </c>
      <c r="N1812" s="51">
        <v>1</v>
      </c>
      <c r="O1812" s="51">
        <v>1</v>
      </c>
      <c r="P1812" s="51">
        <v>0</v>
      </c>
      <c r="Q1812" s="51">
        <v>1</v>
      </c>
      <c r="R1812" s="51">
        <v>1</v>
      </c>
      <c r="S1812" s="51">
        <v>1</v>
      </c>
      <c r="T1812" s="51">
        <v>1</v>
      </c>
      <c r="U1812" s="51">
        <v>1</v>
      </c>
      <c r="V1812" s="51" t="s">
        <v>5677</v>
      </c>
      <c r="W1812" s="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812" s="51" t="str">
        <f>IF(cto1255AMCO3[[#This Row],[Calificacion]]=1,"Aprobado","Subsanar")</f>
        <v>Subsanar</v>
      </c>
    </row>
    <row r="1813" spans="1:24" customFormat="1" hidden="1">
      <c r="A1813">
        <v>1812</v>
      </c>
      <c r="B1813" t="s">
        <v>5921</v>
      </c>
      <c r="C1813" s="13" t="s">
        <v>5922</v>
      </c>
      <c r="D1813" t="s">
        <v>1751</v>
      </c>
      <c r="E1813" s="26" t="s">
        <v>5923</v>
      </c>
      <c r="F1813" s="36">
        <v>72</v>
      </c>
      <c r="G1813" s="36">
        <v>71.647431999999995</v>
      </c>
      <c r="H1813" s="52">
        <v>72</v>
      </c>
      <c r="I1813" s="38">
        <v>0</v>
      </c>
      <c r="J1813" s="63">
        <v>7.0000000000000007E-2</v>
      </c>
      <c r="K1813" s="52" t="s">
        <v>861</v>
      </c>
      <c r="L1813" s="48">
        <v>1</v>
      </c>
      <c r="M1813" s="48">
        <v>1</v>
      </c>
      <c r="N1813" s="48">
        <v>1</v>
      </c>
      <c r="O1813" s="48">
        <v>1</v>
      </c>
      <c r="P1813" s="48">
        <v>0</v>
      </c>
      <c r="Q1813" s="48">
        <v>1</v>
      </c>
      <c r="R1813" s="48">
        <v>1</v>
      </c>
      <c r="S1813" s="48">
        <v>1</v>
      </c>
      <c r="T1813" s="48">
        <v>1</v>
      </c>
      <c r="U1813" s="48">
        <v>1</v>
      </c>
      <c r="V1813" s="48" t="s">
        <v>5677</v>
      </c>
      <c r="W1813" s="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813" s="48" t="str">
        <f>IF(cto1255AMCO3[[#This Row],[Calificacion]]=1,"Aprobado","Subsanar")</f>
        <v>Subsanar</v>
      </c>
    </row>
    <row r="1814" spans="1:24" customFormat="1" hidden="1">
      <c r="A1814">
        <v>1813</v>
      </c>
      <c r="B1814" t="s">
        <v>5924</v>
      </c>
      <c r="C1814" s="13" t="s">
        <v>5925</v>
      </c>
      <c r="D1814" t="s">
        <v>1751</v>
      </c>
      <c r="E1814" s="26" t="s">
        <v>5926</v>
      </c>
      <c r="F1814" s="40">
        <v>73</v>
      </c>
      <c r="G1814" s="40">
        <v>72.735641000000001</v>
      </c>
      <c r="H1814" s="50">
        <v>73</v>
      </c>
      <c r="I1814" s="42">
        <v>0</v>
      </c>
      <c r="J1814" s="61">
        <v>7.0000000000000007E-2</v>
      </c>
      <c r="K1814" s="50" t="s">
        <v>861</v>
      </c>
      <c r="L1814" s="51">
        <v>1</v>
      </c>
      <c r="M1814" s="51">
        <v>1</v>
      </c>
      <c r="N1814" s="51">
        <v>1</v>
      </c>
      <c r="O1814" s="51">
        <v>1</v>
      </c>
      <c r="P1814" s="51">
        <v>0</v>
      </c>
      <c r="Q1814" s="51">
        <v>1</v>
      </c>
      <c r="R1814" s="51">
        <v>1</v>
      </c>
      <c r="S1814" s="51">
        <v>1</v>
      </c>
      <c r="T1814" s="51">
        <v>1</v>
      </c>
      <c r="U1814" s="51">
        <v>1</v>
      </c>
      <c r="V1814" s="51" t="s">
        <v>5677</v>
      </c>
      <c r="W1814" s="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814" s="51" t="str">
        <f>IF(cto1255AMCO3[[#This Row],[Calificacion]]=1,"Aprobado","Subsanar")</f>
        <v>Subsanar</v>
      </c>
    </row>
    <row r="1815" spans="1:24" customFormat="1" hidden="1">
      <c r="A1815">
        <v>1814</v>
      </c>
      <c r="B1815" t="s">
        <v>5927</v>
      </c>
      <c r="C1815" s="13" t="s">
        <v>5928</v>
      </c>
      <c r="D1815" t="s">
        <v>1751</v>
      </c>
      <c r="E1815" s="26" t="s">
        <v>5929</v>
      </c>
      <c r="F1815" s="36">
        <v>71</v>
      </c>
      <c r="G1815" s="36">
        <v>71.440814000000003</v>
      </c>
      <c r="H1815" s="52">
        <v>71</v>
      </c>
      <c r="I1815" s="38">
        <v>0</v>
      </c>
      <c r="J1815" s="63">
        <v>7.0000000000000007E-2</v>
      </c>
      <c r="K1815" s="52" t="s">
        <v>861</v>
      </c>
      <c r="L1815" s="48">
        <v>1</v>
      </c>
      <c r="M1815" s="48">
        <v>1</v>
      </c>
      <c r="N1815" s="48">
        <v>1</v>
      </c>
      <c r="O1815" s="48">
        <v>1</v>
      </c>
      <c r="P1815" s="48">
        <v>0</v>
      </c>
      <c r="Q1815" s="48">
        <v>1</v>
      </c>
      <c r="R1815" s="48">
        <v>1</v>
      </c>
      <c r="S1815" s="48">
        <v>1</v>
      </c>
      <c r="T1815" s="48">
        <v>1</v>
      </c>
      <c r="U1815" s="48">
        <v>1</v>
      </c>
      <c r="V1815" s="48" t="s">
        <v>5677</v>
      </c>
      <c r="W1815" s="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815" s="48" t="str">
        <f>IF(cto1255AMCO3[[#This Row],[Calificacion]]=1,"Aprobado","Subsanar")</f>
        <v>Subsanar</v>
      </c>
    </row>
    <row r="1816" spans="1:24" customFormat="1" hidden="1">
      <c r="A1816">
        <v>1815</v>
      </c>
      <c r="B1816" t="s">
        <v>5930</v>
      </c>
      <c r="C1816" s="13" t="s">
        <v>5931</v>
      </c>
      <c r="D1816" t="s">
        <v>1751</v>
      </c>
      <c r="E1816" s="26" t="s">
        <v>5932</v>
      </c>
      <c r="F1816" s="40">
        <v>74</v>
      </c>
      <c r="G1816" s="40">
        <v>73.600209000000007</v>
      </c>
      <c r="H1816" s="50">
        <v>74</v>
      </c>
      <c r="I1816" s="42">
        <v>0</v>
      </c>
      <c r="J1816" s="61">
        <v>7.0000000000000007E-2</v>
      </c>
      <c r="K1816" s="50" t="s">
        <v>861</v>
      </c>
      <c r="L1816" s="51">
        <v>1</v>
      </c>
      <c r="M1816" s="51">
        <v>1</v>
      </c>
      <c r="N1816" s="51">
        <v>1</v>
      </c>
      <c r="O1816" s="51">
        <v>1</v>
      </c>
      <c r="P1816" s="51">
        <v>0</v>
      </c>
      <c r="Q1816" s="51">
        <v>1</v>
      </c>
      <c r="R1816" s="51">
        <v>1</v>
      </c>
      <c r="S1816" s="51">
        <v>1</v>
      </c>
      <c r="T1816" s="51">
        <v>1</v>
      </c>
      <c r="U1816" s="51">
        <v>1</v>
      </c>
      <c r="V1816" s="51" t="s">
        <v>5677</v>
      </c>
      <c r="W1816" s="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816" s="51" t="str">
        <f>IF(cto1255AMCO3[[#This Row],[Calificacion]]=1,"Aprobado","Subsanar")</f>
        <v>Subsanar</v>
      </c>
    </row>
    <row r="1817" spans="1:24" customFormat="1" hidden="1">
      <c r="A1817">
        <v>1816</v>
      </c>
      <c r="B1817" t="s">
        <v>5933</v>
      </c>
      <c r="C1817" s="13" t="s">
        <v>5934</v>
      </c>
      <c r="D1817" t="s">
        <v>1751</v>
      </c>
      <c r="E1817" s="26" t="s">
        <v>5935</v>
      </c>
      <c r="F1817" s="36">
        <v>74</v>
      </c>
      <c r="G1817" s="36">
        <v>73.623652000000007</v>
      </c>
      <c r="H1817" s="52">
        <v>74</v>
      </c>
      <c r="I1817" s="38">
        <v>0</v>
      </c>
      <c r="J1817" s="63">
        <v>7.0000000000000007E-2</v>
      </c>
      <c r="K1817" s="52" t="s">
        <v>861</v>
      </c>
      <c r="L1817" s="48">
        <v>1</v>
      </c>
      <c r="M1817" s="48">
        <v>1</v>
      </c>
      <c r="N1817" s="48">
        <v>1</v>
      </c>
      <c r="O1817" s="48">
        <v>1</v>
      </c>
      <c r="P1817" s="48">
        <v>0</v>
      </c>
      <c r="Q1817" s="48">
        <v>1</v>
      </c>
      <c r="R1817" s="48">
        <v>1</v>
      </c>
      <c r="S1817" s="48">
        <v>1</v>
      </c>
      <c r="T1817" s="48">
        <v>1</v>
      </c>
      <c r="U1817" s="48">
        <v>1</v>
      </c>
      <c r="V1817" s="48" t="s">
        <v>5677</v>
      </c>
      <c r="W1817" s="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817" s="48" t="str">
        <f>IF(cto1255AMCO3[[#This Row],[Calificacion]]=1,"Aprobado","Subsanar")</f>
        <v>Subsanar</v>
      </c>
    </row>
    <row r="1818" spans="1:24" customFormat="1" hidden="1">
      <c r="A1818">
        <v>1817</v>
      </c>
      <c r="B1818" t="s">
        <v>5936</v>
      </c>
      <c r="C1818" s="13" t="s">
        <v>5937</v>
      </c>
      <c r="D1818" t="s">
        <v>1751</v>
      </c>
      <c r="E1818" s="26" t="s">
        <v>5938</v>
      </c>
      <c r="F1818" s="40">
        <v>72</v>
      </c>
      <c r="G1818" s="40">
        <v>69.608384000000001</v>
      </c>
      <c r="H1818" s="50">
        <v>72</v>
      </c>
      <c r="I1818" s="42">
        <v>0</v>
      </c>
      <c r="J1818" s="61">
        <v>7.0000000000000007E-2</v>
      </c>
      <c r="K1818" s="50" t="s">
        <v>861</v>
      </c>
      <c r="L1818" s="51">
        <v>1</v>
      </c>
      <c r="M1818" s="51">
        <v>1</v>
      </c>
      <c r="N1818" s="51">
        <v>1</v>
      </c>
      <c r="O1818" s="51">
        <v>1</v>
      </c>
      <c r="P1818" s="51">
        <v>0</v>
      </c>
      <c r="Q1818" s="51">
        <v>1</v>
      </c>
      <c r="R1818" s="51">
        <v>1</v>
      </c>
      <c r="S1818" s="51">
        <v>1</v>
      </c>
      <c r="T1818" s="51">
        <v>1</v>
      </c>
      <c r="U1818" s="51">
        <v>1</v>
      </c>
      <c r="V1818" s="51" t="s">
        <v>5677</v>
      </c>
      <c r="W1818" s="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818" s="51" t="str">
        <f>IF(cto1255AMCO3[[#This Row],[Calificacion]]=1,"Aprobado","Subsanar")</f>
        <v>Subsanar</v>
      </c>
    </row>
    <row r="1819" spans="1:24" customFormat="1" hidden="1">
      <c r="A1819">
        <v>1818</v>
      </c>
      <c r="B1819" t="s">
        <v>5939</v>
      </c>
      <c r="C1819" s="13" t="s">
        <v>5940</v>
      </c>
      <c r="D1819" t="s">
        <v>1751</v>
      </c>
      <c r="E1819" s="26" t="s">
        <v>5941</v>
      </c>
      <c r="F1819" s="36">
        <v>72</v>
      </c>
      <c r="G1819" s="36">
        <v>71.982682999999994</v>
      </c>
      <c r="H1819" s="52">
        <v>72</v>
      </c>
      <c r="I1819" s="38">
        <v>0</v>
      </c>
      <c r="J1819" s="63">
        <v>7.0000000000000007E-2</v>
      </c>
      <c r="K1819" s="52" t="s">
        <v>861</v>
      </c>
      <c r="L1819" s="48">
        <v>1</v>
      </c>
      <c r="M1819" s="48">
        <v>1</v>
      </c>
      <c r="N1819" s="48">
        <v>1</v>
      </c>
      <c r="O1819" s="48">
        <v>1</v>
      </c>
      <c r="P1819" s="48">
        <v>0</v>
      </c>
      <c r="Q1819" s="48">
        <v>1</v>
      </c>
      <c r="R1819" s="48">
        <v>1</v>
      </c>
      <c r="S1819" s="48">
        <v>1</v>
      </c>
      <c r="T1819" s="48">
        <v>1</v>
      </c>
      <c r="U1819" s="48">
        <v>1</v>
      </c>
      <c r="V1819" s="48" t="s">
        <v>5677</v>
      </c>
      <c r="W1819" s="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819" s="48" t="str">
        <f>IF(cto1255AMCO3[[#This Row],[Calificacion]]=1,"Aprobado","Subsanar")</f>
        <v>Subsanar</v>
      </c>
    </row>
    <row r="1820" spans="1:24" customFormat="1" hidden="1">
      <c r="A1820">
        <v>1819</v>
      </c>
      <c r="B1820" t="s">
        <v>5942</v>
      </c>
      <c r="C1820" s="13" t="s">
        <v>5943</v>
      </c>
      <c r="D1820" t="s">
        <v>1751</v>
      </c>
      <c r="E1820" s="26" t="s">
        <v>5944</v>
      </c>
      <c r="F1820" s="40">
        <v>71</v>
      </c>
      <c r="G1820" s="40">
        <v>71.188558</v>
      </c>
      <c r="H1820" s="50">
        <v>71</v>
      </c>
      <c r="I1820" s="42">
        <v>0</v>
      </c>
      <c r="J1820" s="61">
        <v>0.03</v>
      </c>
      <c r="K1820" s="50" t="s">
        <v>861</v>
      </c>
      <c r="L1820" s="51">
        <v>1</v>
      </c>
      <c r="M1820" s="51">
        <v>1</v>
      </c>
      <c r="N1820" s="51">
        <v>1</v>
      </c>
      <c r="O1820" s="51">
        <v>1</v>
      </c>
      <c r="P1820" s="51">
        <v>0</v>
      </c>
      <c r="Q1820" s="51">
        <v>1</v>
      </c>
      <c r="R1820" s="51">
        <v>1</v>
      </c>
      <c r="S1820" s="51">
        <v>1</v>
      </c>
      <c r="T1820" s="51">
        <v>1</v>
      </c>
      <c r="U1820" s="51">
        <v>1</v>
      </c>
      <c r="V1820" s="51" t="s">
        <v>5677</v>
      </c>
      <c r="W1820" s="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820" s="51" t="str">
        <f>IF(cto1255AMCO3[[#This Row],[Calificacion]]=1,"Aprobado","Subsanar")</f>
        <v>Subsanar</v>
      </c>
    </row>
    <row r="1821" spans="1:24" customFormat="1" hidden="1">
      <c r="A1821">
        <v>1820</v>
      </c>
      <c r="B1821" t="s">
        <v>5945</v>
      </c>
      <c r="C1821" s="13" t="s">
        <v>5946</v>
      </c>
      <c r="D1821" t="s">
        <v>1751</v>
      </c>
      <c r="E1821" s="26" t="s">
        <v>5947</v>
      </c>
      <c r="F1821" s="36">
        <v>72</v>
      </c>
      <c r="G1821" s="36">
        <v>71.768125999999995</v>
      </c>
      <c r="H1821" s="52">
        <v>72</v>
      </c>
      <c r="I1821" s="38">
        <v>0</v>
      </c>
      <c r="J1821" s="63">
        <v>0.03</v>
      </c>
      <c r="K1821" s="52" t="s">
        <v>861</v>
      </c>
      <c r="L1821" s="48">
        <v>1</v>
      </c>
      <c r="M1821" s="48">
        <v>1</v>
      </c>
      <c r="N1821" s="48">
        <v>1</v>
      </c>
      <c r="O1821" s="48">
        <v>1</v>
      </c>
      <c r="P1821" s="48">
        <v>0</v>
      </c>
      <c r="Q1821" s="48">
        <v>1</v>
      </c>
      <c r="R1821" s="48">
        <v>1</v>
      </c>
      <c r="S1821" s="48">
        <v>1</v>
      </c>
      <c r="T1821" s="48">
        <v>1</v>
      </c>
      <c r="U1821" s="48">
        <v>1</v>
      </c>
      <c r="V1821" s="48" t="s">
        <v>5677</v>
      </c>
      <c r="W1821" s="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821" s="48" t="str">
        <f>IF(cto1255AMCO3[[#This Row],[Calificacion]]=1,"Aprobado","Subsanar")</f>
        <v>Subsanar</v>
      </c>
    </row>
    <row r="1822" spans="1:24" customFormat="1" hidden="1">
      <c r="A1822">
        <v>1821</v>
      </c>
      <c r="B1822" t="s">
        <v>5948</v>
      </c>
      <c r="C1822" s="13" t="s">
        <v>5949</v>
      </c>
      <c r="D1822" t="s">
        <v>1751</v>
      </c>
      <c r="E1822" s="26" t="s">
        <v>5950</v>
      </c>
      <c r="F1822" s="40">
        <v>72</v>
      </c>
      <c r="G1822" s="40">
        <v>72.357812999999993</v>
      </c>
      <c r="H1822" s="50">
        <v>72</v>
      </c>
      <c r="I1822" s="42">
        <v>0</v>
      </c>
      <c r="J1822" s="61">
        <v>7.0000000000000007E-2</v>
      </c>
      <c r="K1822" s="50" t="s">
        <v>861</v>
      </c>
      <c r="L1822" s="51">
        <v>1</v>
      </c>
      <c r="M1822" s="51">
        <v>1</v>
      </c>
      <c r="N1822" s="51">
        <v>1</v>
      </c>
      <c r="O1822" s="51">
        <v>1</v>
      </c>
      <c r="P1822" s="51">
        <v>0</v>
      </c>
      <c r="Q1822" s="51">
        <v>1</v>
      </c>
      <c r="R1822" s="51">
        <v>1</v>
      </c>
      <c r="S1822" s="51">
        <v>1</v>
      </c>
      <c r="T1822" s="51">
        <v>1</v>
      </c>
      <c r="U1822" s="51">
        <v>1</v>
      </c>
      <c r="V1822" s="51" t="s">
        <v>5677</v>
      </c>
      <c r="W1822" s="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822" s="51" t="str">
        <f>IF(cto1255AMCO3[[#This Row],[Calificacion]]=1,"Aprobado","Subsanar")</f>
        <v>Subsanar</v>
      </c>
    </row>
    <row r="1823" spans="1:24" customFormat="1" hidden="1">
      <c r="A1823">
        <v>1822</v>
      </c>
      <c r="B1823" t="s">
        <v>5951</v>
      </c>
      <c r="C1823" s="13" t="s">
        <v>5952</v>
      </c>
      <c r="D1823" t="s">
        <v>1751</v>
      </c>
      <c r="E1823" s="26" t="s">
        <v>5953</v>
      </c>
      <c r="F1823" s="36">
        <v>71</v>
      </c>
      <c r="G1823" s="36">
        <v>71.044242999999994</v>
      </c>
      <c r="H1823" s="52">
        <v>71</v>
      </c>
      <c r="I1823" s="38">
        <v>0</v>
      </c>
      <c r="J1823" s="63">
        <v>7.0000000000000007E-2</v>
      </c>
      <c r="K1823" s="52" t="s">
        <v>861</v>
      </c>
      <c r="L1823" s="48">
        <v>1</v>
      </c>
      <c r="M1823" s="48">
        <v>1</v>
      </c>
      <c r="N1823" s="48">
        <v>1</v>
      </c>
      <c r="O1823" s="48">
        <v>1</v>
      </c>
      <c r="P1823" s="48">
        <v>0</v>
      </c>
      <c r="Q1823" s="48">
        <v>1</v>
      </c>
      <c r="R1823" s="48">
        <v>1</v>
      </c>
      <c r="S1823" s="48">
        <v>1</v>
      </c>
      <c r="T1823" s="48">
        <v>1</v>
      </c>
      <c r="U1823" s="48">
        <v>1</v>
      </c>
      <c r="V1823" s="48" t="s">
        <v>5677</v>
      </c>
      <c r="W1823" s="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823" s="48" t="str">
        <f>IF(cto1255AMCO3[[#This Row],[Calificacion]]=1,"Aprobado","Subsanar")</f>
        <v>Subsanar</v>
      </c>
    </row>
    <row r="1824" spans="1:24" customFormat="1" hidden="1">
      <c r="A1824">
        <v>1823</v>
      </c>
      <c r="B1824" t="s">
        <v>5954</v>
      </c>
      <c r="C1824" s="13" t="s">
        <v>5955</v>
      </c>
      <c r="D1824" t="s">
        <v>1751</v>
      </c>
      <c r="E1824" s="26" t="s">
        <v>5956</v>
      </c>
      <c r="F1824" s="40">
        <v>71</v>
      </c>
      <c r="G1824" s="40">
        <v>70.911090999999999</v>
      </c>
      <c r="H1824" s="50">
        <v>71</v>
      </c>
      <c r="I1824" s="42">
        <v>0</v>
      </c>
      <c r="J1824" s="61">
        <v>7.0000000000000007E-2</v>
      </c>
      <c r="K1824" s="50" t="s">
        <v>861</v>
      </c>
      <c r="L1824" s="51">
        <v>1</v>
      </c>
      <c r="M1824" s="51">
        <v>1</v>
      </c>
      <c r="N1824" s="51">
        <v>1</v>
      </c>
      <c r="O1824" s="51">
        <v>1</v>
      </c>
      <c r="P1824" s="51">
        <v>0</v>
      </c>
      <c r="Q1824" s="51">
        <v>1</v>
      </c>
      <c r="R1824" s="51">
        <v>1</v>
      </c>
      <c r="S1824" s="51">
        <v>1</v>
      </c>
      <c r="T1824" s="51">
        <v>1</v>
      </c>
      <c r="U1824" s="51">
        <v>1</v>
      </c>
      <c r="V1824" s="51" t="s">
        <v>5677</v>
      </c>
      <c r="W1824" s="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824" s="51" t="str">
        <f>IF(cto1255AMCO3[[#This Row],[Calificacion]]=1,"Aprobado","Subsanar")</f>
        <v>Subsanar</v>
      </c>
    </row>
    <row r="1825" spans="1:24" customFormat="1" hidden="1">
      <c r="A1825">
        <v>1824</v>
      </c>
      <c r="B1825" t="s">
        <v>5957</v>
      </c>
      <c r="C1825" s="13" t="s">
        <v>5958</v>
      </c>
      <c r="D1825" t="s">
        <v>1751</v>
      </c>
      <c r="E1825" s="26" t="s">
        <v>5959</v>
      </c>
      <c r="F1825" s="36">
        <v>72</v>
      </c>
      <c r="G1825" s="36">
        <v>72.199606000000003</v>
      </c>
      <c r="H1825" s="52">
        <v>72</v>
      </c>
      <c r="I1825" s="38">
        <v>0</v>
      </c>
      <c r="J1825" s="63">
        <v>7.0000000000000007E-2</v>
      </c>
      <c r="K1825" s="52" t="s">
        <v>861</v>
      </c>
      <c r="L1825" s="48">
        <v>1</v>
      </c>
      <c r="M1825" s="48">
        <v>1</v>
      </c>
      <c r="N1825" s="48">
        <v>1</v>
      </c>
      <c r="O1825" s="48">
        <v>1</v>
      </c>
      <c r="P1825" s="48">
        <v>0</v>
      </c>
      <c r="Q1825" s="48">
        <v>1</v>
      </c>
      <c r="R1825" s="48">
        <v>1</v>
      </c>
      <c r="S1825" s="48">
        <v>1</v>
      </c>
      <c r="T1825" s="48">
        <v>1</v>
      </c>
      <c r="U1825" s="48">
        <v>1</v>
      </c>
      <c r="V1825" s="48" t="s">
        <v>5677</v>
      </c>
      <c r="W1825" s="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825" s="48" t="str">
        <f>IF(cto1255AMCO3[[#This Row],[Calificacion]]=1,"Aprobado","Subsanar")</f>
        <v>Subsanar</v>
      </c>
    </row>
    <row r="1826" spans="1:24" customFormat="1" hidden="1">
      <c r="A1826">
        <v>1825</v>
      </c>
      <c r="B1826" t="s">
        <v>5960</v>
      </c>
      <c r="C1826" s="13" t="s">
        <v>5961</v>
      </c>
      <c r="D1826" t="s">
        <v>1751</v>
      </c>
      <c r="E1826" s="26" t="s">
        <v>5962</v>
      </c>
      <c r="F1826" s="40">
        <v>70</v>
      </c>
      <c r="G1826" s="40">
        <v>70.257067000000006</v>
      </c>
      <c r="H1826" s="50">
        <v>70</v>
      </c>
      <c r="I1826" s="42">
        <v>0</v>
      </c>
      <c r="J1826" s="61">
        <v>7.0000000000000007E-2</v>
      </c>
      <c r="K1826" s="50" t="s">
        <v>861</v>
      </c>
      <c r="L1826" s="51">
        <v>1</v>
      </c>
      <c r="M1826" s="51">
        <v>1</v>
      </c>
      <c r="N1826" s="51">
        <v>1</v>
      </c>
      <c r="O1826" s="51">
        <v>1</v>
      </c>
      <c r="P1826" s="51">
        <v>0</v>
      </c>
      <c r="Q1826" s="51">
        <v>1</v>
      </c>
      <c r="R1826" s="51">
        <v>1</v>
      </c>
      <c r="S1826" s="51">
        <v>1</v>
      </c>
      <c r="T1826" s="51">
        <v>1</v>
      </c>
      <c r="U1826" s="51">
        <v>1</v>
      </c>
      <c r="V1826" s="51" t="s">
        <v>5677</v>
      </c>
      <c r="W1826" s="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826" s="51" t="str">
        <f>IF(cto1255AMCO3[[#This Row],[Calificacion]]=1,"Aprobado","Subsanar")</f>
        <v>Subsanar</v>
      </c>
    </row>
    <row r="1827" spans="1:24" customFormat="1" hidden="1">
      <c r="A1827">
        <v>1826</v>
      </c>
      <c r="B1827" t="s">
        <v>5963</v>
      </c>
      <c r="C1827" s="13" t="s">
        <v>5964</v>
      </c>
      <c r="D1827" t="s">
        <v>1751</v>
      </c>
      <c r="E1827" s="26" t="s">
        <v>5965</v>
      </c>
      <c r="F1827" s="36">
        <v>69</v>
      </c>
      <c r="G1827" s="36">
        <v>68.498669000000007</v>
      </c>
      <c r="H1827" s="52">
        <v>69</v>
      </c>
      <c r="I1827" s="38">
        <v>0</v>
      </c>
      <c r="J1827" s="63">
        <v>0.03</v>
      </c>
      <c r="K1827" s="52" t="s">
        <v>861</v>
      </c>
      <c r="L1827" s="48">
        <v>1</v>
      </c>
      <c r="M1827" s="48">
        <v>1</v>
      </c>
      <c r="N1827" s="48">
        <v>1</v>
      </c>
      <c r="O1827" s="48">
        <v>1</v>
      </c>
      <c r="P1827" s="48">
        <v>0</v>
      </c>
      <c r="Q1827" s="48">
        <v>1</v>
      </c>
      <c r="R1827" s="48">
        <v>1</v>
      </c>
      <c r="S1827" s="48">
        <v>1</v>
      </c>
      <c r="T1827" s="48">
        <v>1</v>
      </c>
      <c r="U1827" s="48">
        <v>1</v>
      </c>
      <c r="V1827" s="48" t="s">
        <v>5677</v>
      </c>
      <c r="W1827" s="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827" s="48" t="str">
        <f>IF(cto1255AMCO3[[#This Row],[Calificacion]]=1,"Aprobado","Subsanar")</f>
        <v>Subsanar</v>
      </c>
    </row>
    <row r="1828" spans="1:24" customFormat="1" hidden="1">
      <c r="A1828">
        <v>1827</v>
      </c>
      <c r="B1828" t="s">
        <v>5966</v>
      </c>
      <c r="C1828" s="13" t="s">
        <v>5967</v>
      </c>
      <c r="D1828" t="s">
        <v>1751</v>
      </c>
      <c r="E1828" s="26" t="s">
        <v>5968</v>
      </c>
      <c r="F1828" s="40">
        <v>71</v>
      </c>
      <c r="G1828" s="40">
        <v>71.377903000000003</v>
      </c>
      <c r="H1828" s="50">
        <v>71</v>
      </c>
      <c r="I1828" s="42">
        <v>0</v>
      </c>
      <c r="J1828" s="61">
        <v>7.0000000000000007E-2</v>
      </c>
      <c r="K1828" s="50" t="s">
        <v>861</v>
      </c>
      <c r="L1828" s="51">
        <v>1</v>
      </c>
      <c r="M1828" s="51">
        <v>1</v>
      </c>
      <c r="N1828" s="51">
        <v>1</v>
      </c>
      <c r="O1828" s="51">
        <v>1</v>
      </c>
      <c r="P1828" s="51">
        <v>0</v>
      </c>
      <c r="Q1828" s="51">
        <v>1</v>
      </c>
      <c r="R1828" s="51">
        <v>1</v>
      </c>
      <c r="S1828" s="51">
        <v>1</v>
      </c>
      <c r="T1828" s="51">
        <v>1</v>
      </c>
      <c r="U1828" s="51">
        <v>1</v>
      </c>
      <c r="V1828" s="51" t="s">
        <v>5677</v>
      </c>
      <c r="W1828" s="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828" s="51" t="str">
        <f>IF(cto1255AMCO3[[#This Row],[Calificacion]]=1,"Aprobado","Subsanar")</f>
        <v>Subsanar</v>
      </c>
    </row>
    <row r="1829" spans="1:24" customFormat="1" hidden="1">
      <c r="A1829">
        <v>1828</v>
      </c>
      <c r="B1829" t="s">
        <v>5969</v>
      </c>
      <c r="C1829" s="13" t="s">
        <v>5970</v>
      </c>
      <c r="D1829" t="s">
        <v>1751</v>
      </c>
      <c r="E1829" s="26" t="s">
        <v>5971</v>
      </c>
      <c r="F1829" s="36">
        <v>73</v>
      </c>
      <c r="G1829" s="36">
        <v>72.824413000000007</v>
      </c>
      <c r="H1829" s="52">
        <v>73</v>
      </c>
      <c r="I1829" s="38">
        <v>0</v>
      </c>
      <c r="J1829" s="63">
        <v>7.0000000000000007E-2</v>
      </c>
      <c r="K1829" s="52" t="s">
        <v>861</v>
      </c>
      <c r="L1829" s="48">
        <v>1</v>
      </c>
      <c r="M1829" s="48">
        <v>1</v>
      </c>
      <c r="N1829" s="48">
        <v>1</v>
      </c>
      <c r="O1829" s="48">
        <v>1</v>
      </c>
      <c r="P1829" s="48">
        <v>0</v>
      </c>
      <c r="Q1829" s="48">
        <v>1</v>
      </c>
      <c r="R1829" s="48">
        <v>1</v>
      </c>
      <c r="S1829" s="48">
        <v>1</v>
      </c>
      <c r="T1829" s="48">
        <v>1</v>
      </c>
      <c r="U1829" s="48">
        <v>1</v>
      </c>
      <c r="V1829" s="48" t="s">
        <v>5677</v>
      </c>
      <c r="W1829" s="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829" s="48" t="str">
        <f>IF(cto1255AMCO3[[#This Row],[Calificacion]]=1,"Aprobado","Subsanar")</f>
        <v>Subsanar</v>
      </c>
    </row>
    <row r="1830" spans="1:24" customFormat="1" hidden="1">
      <c r="A1830">
        <v>1829</v>
      </c>
      <c r="B1830" t="s">
        <v>5972</v>
      </c>
      <c r="C1830" s="13" t="s">
        <v>5973</v>
      </c>
      <c r="D1830" t="s">
        <v>1751</v>
      </c>
      <c r="E1830" s="26" t="s">
        <v>5974</v>
      </c>
      <c r="F1830" s="40">
        <v>74</v>
      </c>
      <c r="G1830" s="40">
        <v>74.133921000000001</v>
      </c>
      <c r="H1830" s="50">
        <v>74</v>
      </c>
      <c r="I1830" s="42">
        <v>0</v>
      </c>
      <c r="J1830" s="61">
        <v>7.0000000000000007E-2</v>
      </c>
      <c r="K1830" s="50" t="s">
        <v>861</v>
      </c>
      <c r="L1830" s="51">
        <v>1</v>
      </c>
      <c r="M1830" s="51">
        <v>1</v>
      </c>
      <c r="N1830" s="51">
        <v>1</v>
      </c>
      <c r="O1830" s="51">
        <v>1</v>
      </c>
      <c r="P1830" s="51">
        <v>0</v>
      </c>
      <c r="Q1830" s="51">
        <v>1</v>
      </c>
      <c r="R1830" s="51">
        <v>1</v>
      </c>
      <c r="S1830" s="51">
        <v>1</v>
      </c>
      <c r="T1830" s="51">
        <v>1</v>
      </c>
      <c r="U1830" s="51">
        <v>1</v>
      </c>
      <c r="V1830" s="51" t="s">
        <v>5677</v>
      </c>
      <c r="W1830" s="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830" s="51" t="str">
        <f>IF(cto1255AMCO3[[#This Row],[Calificacion]]=1,"Aprobado","Subsanar")</f>
        <v>Subsanar</v>
      </c>
    </row>
    <row r="1831" spans="1:24" customFormat="1" hidden="1">
      <c r="A1831">
        <v>1830</v>
      </c>
      <c r="B1831" t="s">
        <v>5975</v>
      </c>
      <c r="C1831" s="13" t="s">
        <v>5976</v>
      </c>
      <c r="D1831" t="s">
        <v>1751</v>
      </c>
      <c r="E1831" s="26" t="s">
        <v>5977</v>
      </c>
      <c r="F1831" s="36">
        <v>75</v>
      </c>
      <c r="G1831" s="36">
        <v>75.309887000000003</v>
      </c>
      <c r="H1831" s="52">
        <v>75</v>
      </c>
      <c r="I1831" s="38">
        <v>0</v>
      </c>
      <c r="J1831" s="63">
        <v>0.03</v>
      </c>
      <c r="K1831" s="52" t="s">
        <v>861</v>
      </c>
      <c r="L1831" s="48">
        <v>1</v>
      </c>
      <c r="M1831" s="48">
        <v>1</v>
      </c>
      <c r="N1831" s="48">
        <v>1</v>
      </c>
      <c r="O1831" s="48">
        <v>1</v>
      </c>
      <c r="P1831" s="48">
        <v>0</v>
      </c>
      <c r="Q1831" s="48">
        <v>1</v>
      </c>
      <c r="R1831" s="48">
        <v>1</v>
      </c>
      <c r="S1831" s="48">
        <v>1</v>
      </c>
      <c r="T1831" s="48">
        <v>1</v>
      </c>
      <c r="U1831" s="48">
        <v>1</v>
      </c>
      <c r="V1831" s="48" t="s">
        <v>5677</v>
      </c>
      <c r="W1831" s="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831" s="48" t="str">
        <f>IF(cto1255AMCO3[[#This Row],[Calificacion]]=1,"Aprobado","Subsanar")</f>
        <v>Subsanar</v>
      </c>
    </row>
    <row r="1832" spans="1:24" customFormat="1" hidden="1">
      <c r="A1832">
        <v>1831</v>
      </c>
      <c r="B1832" t="s">
        <v>5978</v>
      </c>
      <c r="C1832" s="13" t="s">
        <v>5979</v>
      </c>
      <c r="D1832" t="s">
        <v>1751</v>
      </c>
      <c r="E1832" s="26" t="s">
        <v>5980</v>
      </c>
      <c r="F1832" s="40">
        <v>44</v>
      </c>
      <c r="G1832" s="40">
        <v>44.220593999999998</v>
      </c>
      <c r="H1832" s="50">
        <v>44</v>
      </c>
      <c r="I1832" s="42">
        <v>0</v>
      </c>
      <c r="J1832" s="61">
        <v>7.0000000000000007E-2</v>
      </c>
      <c r="K1832" s="50" t="s">
        <v>861</v>
      </c>
      <c r="L1832" s="51">
        <v>1</v>
      </c>
      <c r="M1832" s="51">
        <v>1</v>
      </c>
      <c r="N1832" s="51">
        <v>1</v>
      </c>
      <c r="O1832" s="51">
        <v>1</v>
      </c>
      <c r="P1832" s="51">
        <v>0</v>
      </c>
      <c r="Q1832" s="51">
        <v>1</v>
      </c>
      <c r="R1832" s="51">
        <v>1</v>
      </c>
      <c r="S1832" s="51">
        <v>1</v>
      </c>
      <c r="T1832" s="51">
        <v>1</v>
      </c>
      <c r="U1832" s="51">
        <v>1</v>
      </c>
      <c r="V1832" s="51" t="s">
        <v>5677</v>
      </c>
      <c r="W1832" s="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832" s="51" t="str">
        <f>IF(cto1255AMCO3[[#This Row],[Calificacion]]=1,"Aprobado","Subsanar")</f>
        <v>Subsanar</v>
      </c>
    </row>
    <row r="1833" spans="1:24" customFormat="1" hidden="1">
      <c r="A1833">
        <v>1832</v>
      </c>
      <c r="B1833" t="s">
        <v>5981</v>
      </c>
      <c r="C1833" s="13" t="s">
        <v>5982</v>
      </c>
      <c r="D1833" t="s">
        <v>1751</v>
      </c>
      <c r="E1833" s="26" t="s">
        <v>5983</v>
      </c>
      <c r="F1833" s="36">
        <v>73</v>
      </c>
      <c r="G1833" s="36">
        <v>72.621911999999995</v>
      </c>
      <c r="H1833" s="52">
        <v>73</v>
      </c>
      <c r="I1833" s="38">
        <v>0</v>
      </c>
      <c r="J1833" s="63">
        <v>7.0000000000000007E-2</v>
      </c>
      <c r="K1833" s="52" t="s">
        <v>861</v>
      </c>
      <c r="L1833" s="48">
        <v>1</v>
      </c>
      <c r="M1833" s="48">
        <v>1</v>
      </c>
      <c r="N1833" s="48">
        <v>1</v>
      </c>
      <c r="O1833" s="48">
        <v>1</v>
      </c>
      <c r="P1833" s="48">
        <v>0</v>
      </c>
      <c r="Q1833" s="48">
        <v>1</v>
      </c>
      <c r="R1833" s="48">
        <v>1</v>
      </c>
      <c r="S1833" s="48">
        <v>1</v>
      </c>
      <c r="T1833" s="48">
        <v>1</v>
      </c>
      <c r="U1833" s="48">
        <v>1</v>
      </c>
      <c r="V1833" s="48" t="s">
        <v>5677</v>
      </c>
      <c r="W1833" s="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833" s="48" t="str">
        <f>IF(cto1255AMCO3[[#This Row],[Calificacion]]=1,"Aprobado","Subsanar")</f>
        <v>Subsanar</v>
      </c>
    </row>
    <row r="1834" spans="1:24" customFormat="1" hidden="1">
      <c r="A1834">
        <v>1833</v>
      </c>
      <c r="B1834" t="s">
        <v>5984</v>
      </c>
      <c r="C1834" s="13" t="s">
        <v>5985</v>
      </c>
      <c r="D1834" t="s">
        <v>1751</v>
      </c>
      <c r="E1834" s="26" t="s">
        <v>5986</v>
      </c>
      <c r="F1834" s="40">
        <v>71</v>
      </c>
      <c r="G1834" s="40">
        <v>71.227932999999993</v>
      </c>
      <c r="H1834" s="50">
        <v>71</v>
      </c>
      <c r="I1834" s="42">
        <v>0</v>
      </c>
      <c r="J1834" s="61">
        <v>7.0000000000000007E-2</v>
      </c>
      <c r="K1834" s="50" t="s">
        <v>861</v>
      </c>
      <c r="L1834" s="51">
        <v>1</v>
      </c>
      <c r="M1834" s="51">
        <v>1</v>
      </c>
      <c r="N1834" s="51">
        <v>1</v>
      </c>
      <c r="O1834" s="51">
        <v>1</v>
      </c>
      <c r="P1834" s="51">
        <v>0</v>
      </c>
      <c r="Q1834" s="51">
        <v>1</v>
      </c>
      <c r="R1834" s="51">
        <v>1</v>
      </c>
      <c r="S1834" s="51">
        <v>1</v>
      </c>
      <c r="T1834" s="51">
        <v>1</v>
      </c>
      <c r="U1834" s="51">
        <v>1</v>
      </c>
      <c r="V1834" s="68" t="s">
        <v>5677</v>
      </c>
      <c r="W1834" s="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834" s="51" t="str">
        <f>IF(cto1255AMCO3[[#This Row],[Calificacion]]=1,"Aprobado","Subsanar")</f>
        <v>Subsanar</v>
      </c>
    </row>
    <row r="1835" spans="1:24" customFormat="1" hidden="1">
      <c r="A1835">
        <v>1834</v>
      </c>
      <c r="B1835" t="s">
        <v>5987</v>
      </c>
      <c r="C1835" s="13" t="s">
        <v>5988</v>
      </c>
      <c r="D1835" t="s">
        <v>1751</v>
      </c>
      <c r="E1835" s="26" t="s">
        <v>5989</v>
      </c>
      <c r="F1835" s="20">
        <v>72</v>
      </c>
      <c r="G1835" s="20">
        <v>71.771379999999994</v>
      </c>
      <c r="H1835" s="52">
        <v>72</v>
      </c>
      <c r="I1835" s="38">
        <v>0</v>
      </c>
      <c r="J1835" s="63">
        <v>7.0000000000000007E-2</v>
      </c>
      <c r="K1835" s="52" t="s">
        <v>861</v>
      </c>
      <c r="L1835" s="66">
        <v>1</v>
      </c>
      <c r="M1835" s="66">
        <v>1</v>
      </c>
      <c r="N1835" s="66">
        <v>1</v>
      </c>
      <c r="O1835" s="66">
        <v>1</v>
      </c>
      <c r="P1835" s="66">
        <v>0</v>
      </c>
      <c r="Q1835" s="66">
        <v>1</v>
      </c>
      <c r="R1835" s="66">
        <v>1</v>
      </c>
      <c r="S1835" s="66">
        <v>1</v>
      </c>
      <c r="T1835" s="66">
        <v>1</v>
      </c>
      <c r="U1835" s="66">
        <v>1</v>
      </c>
      <c r="V1835" s="70" t="s">
        <v>5677</v>
      </c>
      <c r="W183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835" t="str">
        <f>IF(cto1255AMCO3[[#This Row],[Calificacion]]=1,"Aprobado","Subsanar")</f>
        <v>Subsanar</v>
      </c>
    </row>
    <row r="1836" spans="1:24" customFormat="1" hidden="1">
      <c r="A1836">
        <v>1835</v>
      </c>
      <c r="B1836" t="s">
        <v>5990</v>
      </c>
      <c r="C1836" s="13" t="s">
        <v>5991</v>
      </c>
      <c r="D1836" t="s">
        <v>1751</v>
      </c>
      <c r="E1836" s="26" t="s">
        <v>5992</v>
      </c>
      <c r="F1836" s="20">
        <v>72</v>
      </c>
      <c r="G1836" s="20">
        <v>72.300703999999996</v>
      </c>
      <c r="H1836" s="50">
        <v>72</v>
      </c>
      <c r="I1836" s="42">
        <v>0</v>
      </c>
      <c r="J1836" s="61">
        <v>7.0000000000000007E-2</v>
      </c>
      <c r="K1836" s="50" t="s">
        <v>861</v>
      </c>
      <c r="L1836" s="65">
        <v>1</v>
      </c>
      <c r="M1836" s="65">
        <v>1</v>
      </c>
      <c r="N1836" s="65">
        <v>1</v>
      </c>
      <c r="O1836" s="65">
        <v>1</v>
      </c>
      <c r="P1836" s="65">
        <v>0</v>
      </c>
      <c r="Q1836" s="65">
        <v>1</v>
      </c>
      <c r="R1836" s="65">
        <v>1</v>
      </c>
      <c r="S1836" s="65">
        <v>1</v>
      </c>
      <c r="T1836" s="65">
        <v>1</v>
      </c>
      <c r="U1836" s="65">
        <v>1</v>
      </c>
      <c r="V1836" s="68" t="s">
        <v>5677</v>
      </c>
      <c r="W183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836" t="str">
        <f>IF(cto1255AMCO3[[#This Row],[Calificacion]]=1,"Aprobado","Subsanar")</f>
        <v>Subsanar</v>
      </c>
    </row>
    <row r="1837" spans="1:24" customFormat="1" hidden="1">
      <c r="A1837">
        <v>1836</v>
      </c>
      <c r="B1837" t="s">
        <v>5993</v>
      </c>
      <c r="C1837" s="13" t="s">
        <v>5994</v>
      </c>
      <c r="D1837" t="s">
        <v>1751</v>
      </c>
      <c r="E1837" s="26" t="s">
        <v>5995</v>
      </c>
      <c r="F1837" s="20" t="s">
        <v>5422</v>
      </c>
      <c r="G1837" s="20" t="s">
        <v>5996</v>
      </c>
      <c r="H1837" s="52">
        <v>72</v>
      </c>
      <c r="I1837" s="38">
        <v>0</v>
      </c>
      <c r="J1837" s="63">
        <v>0.03</v>
      </c>
      <c r="K1837" s="52" t="s">
        <v>861</v>
      </c>
      <c r="L1837" s="66">
        <v>1</v>
      </c>
      <c r="M1837" s="66">
        <v>1</v>
      </c>
      <c r="N1837" s="66">
        <v>1</v>
      </c>
      <c r="O1837" s="66">
        <v>1</v>
      </c>
      <c r="P1837" s="66">
        <v>0</v>
      </c>
      <c r="Q1837" s="66">
        <v>1</v>
      </c>
      <c r="R1837" s="66">
        <v>1</v>
      </c>
      <c r="S1837" s="66">
        <v>1</v>
      </c>
      <c r="T1837" s="66">
        <v>1</v>
      </c>
      <c r="U1837" s="66">
        <v>1</v>
      </c>
      <c r="V1837" s="70" t="s">
        <v>5677</v>
      </c>
      <c r="W183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837" t="str">
        <f>IF(cto1255AMCO3[[#This Row],[Calificacion]]=1,"Aprobado","Subsanar")</f>
        <v>Subsanar</v>
      </c>
    </row>
    <row r="1838" spans="1:24" customFormat="1" hidden="1">
      <c r="A1838">
        <v>1837</v>
      </c>
      <c r="B1838" t="s">
        <v>5997</v>
      </c>
      <c r="C1838" s="13" t="s">
        <v>5998</v>
      </c>
      <c r="D1838" t="s">
        <v>1751</v>
      </c>
      <c r="E1838" s="26" t="s">
        <v>5999</v>
      </c>
      <c r="F1838" s="20">
        <v>72</v>
      </c>
      <c r="G1838" s="20">
        <v>71.528085000000004</v>
      </c>
      <c r="H1838" s="50">
        <v>72</v>
      </c>
      <c r="I1838" s="42">
        <v>0</v>
      </c>
      <c r="J1838" s="61">
        <v>7.0000000000000007E-2</v>
      </c>
      <c r="K1838" s="50" t="s">
        <v>861</v>
      </c>
      <c r="L1838" s="65">
        <v>1</v>
      </c>
      <c r="M1838" s="65">
        <v>1</v>
      </c>
      <c r="N1838" s="65">
        <v>1</v>
      </c>
      <c r="O1838" s="65">
        <v>1</v>
      </c>
      <c r="P1838" s="65">
        <v>0</v>
      </c>
      <c r="Q1838" s="65">
        <v>1</v>
      </c>
      <c r="R1838" s="65">
        <v>1</v>
      </c>
      <c r="S1838" s="65">
        <v>1</v>
      </c>
      <c r="T1838" s="65">
        <v>1</v>
      </c>
      <c r="U1838" s="65">
        <v>1</v>
      </c>
      <c r="V1838" s="68" t="s">
        <v>5677</v>
      </c>
      <c r="W183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838" t="str">
        <f>IF(cto1255AMCO3[[#This Row],[Calificacion]]=1,"Aprobado","Subsanar")</f>
        <v>Subsanar</v>
      </c>
    </row>
    <row r="1839" spans="1:24" customFormat="1" hidden="1">
      <c r="A1839">
        <v>1838</v>
      </c>
      <c r="B1839" t="s">
        <v>6000</v>
      </c>
      <c r="C1839" s="13" t="s">
        <v>6001</v>
      </c>
      <c r="D1839" t="s">
        <v>1751</v>
      </c>
      <c r="E1839" s="26" t="s">
        <v>6002</v>
      </c>
      <c r="F1839" s="20">
        <v>71</v>
      </c>
      <c r="G1839" s="20">
        <v>71.241039999999998</v>
      </c>
      <c r="H1839" s="52">
        <v>71</v>
      </c>
      <c r="I1839" s="38">
        <v>0</v>
      </c>
      <c r="J1839" s="63">
        <v>7.0000000000000007E-2</v>
      </c>
      <c r="K1839" s="52" t="s">
        <v>861</v>
      </c>
      <c r="L1839" s="66">
        <v>1</v>
      </c>
      <c r="M1839" s="66">
        <v>1</v>
      </c>
      <c r="N1839" s="66">
        <v>1</v>
      </c>
      <c r="O1839" s="66">
        <v>1</v>
      </c>
      <c r="P1839" s="66">
        <v>0</v>
      </c>
      <c r="Q1839" s="66">
        <v>1</v>
      </c>
      <c r="R1839" s="66">
        <v>1</v>
      </c>
      <c r="S1839" s="66">
        <v>1</v>
      </c>
      <c r="T1839" s="66">
        <v>1</v>
      </c>
      <c r="U1839" s="66">
        <v>1</v>
      </c>
      <c r="V1839" s="70" t="s">
        <v>5677</v>
      </c>
      <c r="W183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839" t="str">
        <f>IF(cto1255AMCO3[[#This Row],[Calificacion]]=1,"Aprobado","Subsanar")</f>
        <v>Subsanar</v>
      </c>
    </row>
    <row r="1840" spans="1:24" customFormat="1" hidden="1">
      <c r="A1840">
        <v>1839</v>
      </c>
      <c r="B1840" t="s">
        <v>6003</v>
      </c>
      <c r="C1840" s="13" t="s">
        <v>6004</v>
      </c>
      <c r="D1840" t="s">
        <v>1751</v>
      </c>
      <c r="E1840" s="26" t="s">
        <v>6005</v>
      </c>
      <c r="F1840" s="20" t="s">
        <v>6006</v>
      </c>
      <c r="G1840" s="20" t="s">
        <v>6007</v>
      </c>
      <c r="H1840" s="50">
        <v>90</v>
      </c>
      <c r="I1840" s="42">
        <v>0</v>
      </c>
      <c r="J1840" s="61">
        <v>0.06</v>
      </c>
      <c r="K1840" s="50" t="s">
        <v>861</v>
      </c>
      <c r="L1840" s="65">
        <v>1</v>
      </c>
      <c r="M1840" s="65">
        <v>1</v>
      </c>
      <c r="N1840" s="65">
        <v>1</v>
      </c>
      <c r="O1840" s="65">
        <v>1</v>
      </c>
      <c r="P1840" s="65">
        <v>0</v>
      </c>
      <c r="Q1840" s="65">
        <v>1</v>
      </c>
      <c r="R1840" s="65">
        <v>1</v>
      </c>
      <c r="S1840" s="65">
        <v>1</v>
      </c>
      <c r="T1840" s="65">
        <v>1</v>
      </c>
      <c r="U1840" s="65">
        <v>1</v>
      </c>
      <c r="V1840" s="68" t="s">
        <v>5677</v>
      </c>
      <c r="W184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840" t="str">
        <f>IF(cto1255AMCO3[[#This Row],[Calificacion]]=1,"Aprobado","Subsanar")</f>
        <v>Subsanar</v>
      </c>
    </row>
    <row r="1841" spans="1:24" customFormat="1" hidden="1">
      <c r="A1841">
        <v>1840</v>
      </c>
      <c r="B1841" t="s">
        <v>6008</v>
      </c>
      <c r="C1841" s="13" t="s">
        <v>6009</v>
      </c>
      <c r="D1841" t="s">
        <v>1751</v>
      </c>
      <c r="E1841" s="26" t="s">
        <v>6010</v>
      </c>
      <c r="F1841" s="20">
        <v>90</v>
      </c>
      <c r="G1841" s="20">
        <v>90.351338999999996</v>
      </c>
      <c r="H1841" s="52">
        <v>90</v>
      </c>
      <c r="I1841" s="38">
        <v>0</v>
      </c>
      <c r="J1841" s="63">
        <v>0.06</v>
      </c>
      <c r="K1841" s="52" t="s">
        <v>861</v>
      </c>
      <c r="L1841" s="66">
        <v>1</v>
      </c>
      <c r="M1841" s="66">
        <v>1</v>
      </c>
      <c r="N1841" s="66">
        <v>1</v>
      </c>
      <c r="O1841" s="66">
        <v>1</v>
      </c>
      <c r="P1841" s="66">
        <v>0</v>
      </c>
      <c r="Q1841" s="66">
        <v>1</v>
      </c>
      <c r="R1841" s="66">
        <v>1</v>
      </c>
      <c r="S1841" s="66">
        <v>1</v>
      </c>
      <c r="T1841" s="66">
        <v>1</v>
      </c>
      <c r="U1841" s="66">
        <v>1</v>
      </c>
      <c r="V1841" s="70" t="s">
        <v>5677</v>
      </c>
      <c r="W184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841" t="str">
        <f>IF(cto1255AMCO3[[#This Row],[Calificacion]]=1,"Aprobado","Subsanar")</f>
        <v>Subsanar</v>
      </c>
    </row>
    <row r="1842" spans="1:24" customFormat="1" hidden="1">
      <c r="A1842">
        <v>1841</v>
      </c>
      <c r="B1842" t="s">
        <v>6011</v>
      </c>
      <c r="C1842" s="13" t="s">
        <v>6012</v>
      </c>
      <c r="D1842" t="s">
        <v>1751</v>
      </c>
      <c r="E1842" s="26" t="s">
        <v>6013</v>
      </c>
      <c r="F1842" s="20">
        <v>90</v>
      </c>
      <c r="G1842" s="20">
        <v>90.271882000000005</v>
      </c>
      <c r="H1842" s="50">
        <v>90</v>
      </c>
      <c r="I1842" s="42">
        <v>0</v>
      </c>
      <c r="J1842" s="61">
        <v>0.06</v>
      </c>
      <c r="K1842" s="50" t="s">
        <v>861</v>
      </c>
      <c r="L1842" s="65">
        <v>1</v>
      </c>
      <c r="M1842" s="65">
        <v>1</v>
      </c>
      <c r="N1842" s="65">
        <v>1</v>
      </c>
      <c r="O1842" s="65">
        <v>1</v>
      </c>
      <c r="P1842" s="65">
        <v>0</v>
      </c>
      <c r="Q1842" s="65">
        <v>1</v>
      </c>
      <c r="R1842" s="65">
        <v>1</v>
      </c>
      <c r="S1842" s="65">
        <v>1</v>
      </c>
      <c r="T1842" s="65">
        <v>1</v>
      </c>
      <c r="U1842" s="65">
        <v>1</v>
      </c>
      <c r="V1842" s="68" t="s">
        <v>5677</v>
      </c>
      <c r="W184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842" t="str">
        <f>IF(cto1255AMCO3[[#This Row],[Calificacion]]=1,"Aprobado","Subsanar")</f>
        <v>Subsanar</v>
      </c>
    </row>
    <row r="1843" spans="1:24" customFormat="1" hidden="1">
      <c r="A1843">
        <v>1842</v>
      </c>
      <c r="B1843" t="s">
        <v>6014</v>
      </c>
      <c r="C1843" s="13" t="s">
        <v>6015</v>
      </c>
      <c r="D1843" t="s">
        <v>1751</v>
      </c>
      <c r="E1843" s="26" t="s">
        <v>6016</v>
      </c>
      <c r="F1843" s="20">
        <v>90</v>
      </c>
      <c r="G1843" s="20">
        <v>89.958370000000002</v>
      </c>
      <c r="H1843" s="52">
        <v>90</v>
      </c>
      <c r="I1843" s="38">
        <v>0</v>
      </c>
      <c r="J1843" s="63">
        <v>0.06</v>
      </c>
      <c r="K1843" s="52" t="s">
        <v>861</v>
      </c>
      <c r="L1843" s="66">
        <v>1</v>
      </c>
      <c r="M1843" s="66">
        <v>1</v>
      </c>
      <c r="N1843" s="66">
        <v>1</v>
      </c>
      <c r="O1843" s="66">
        <v>1</v>
      </c>
      <c r="P1843" s="66">
        <v>0</v>
      </c>
      <c r="Q1843" s="66">
        <v>1</v>
      </c>
      <c r="R1843" s="66">
        <v>1</v>
      </c>
      <c r="S1843" s="66">
        <v>1</v>
      </c>
      <c r="T1843" s="66">
        <v>1</v>
      </c>
      <c r="U1843" s="66">
        <v>1</v>
      </c>
      <c r="V1843" s="70" t="s">
        <v>5677</v>
      </c>
      <c r="W184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843" t="str">
        <f>IF(cto1255AMCO3[[#This Row],[Calificacion]]=1,"Aprobado","Subsanar")</f>
        <v>Subsanar</v>
      </c>
    </row>
    <row r="1844" spans="1:24" customFormat="1" hidden="1">
      <c r="A1844">
        <v>1843</v>
      </c>
      <c r="B1844" t="s">
        <v>6017</v>
      </c>
      <c r="C1844" s="13" t="s">
        <v>6018</v>
      </c>
      <c r="D1844" t="s">
        <v>1751</v>
      </c>
      <c r="E1844" s="26" t="s">
        <v>6019</v>
      </c>
      <c r="F1844" s="20">
        <v>91</v>
      </c>
      <c r="G1844" s="20">
        <v>90.959328999999997</v>
      </c>
      <c r="H1844" s="50">
        <v>91</v>
      </c>
      <c r="I1844" s="42">
        <v>0</v>
      </c>
      <c r="J1844" s="61">
        <v>0.06</v>
      </c>
      <c r="K1844" s="50" t="s">
        <v>861</v>
      </c>
      <c r="L1844" s="65">
        <v>1</v>
      </c>
      <c r="M1844" s="65">
        <v>1</v>
      </c>
      <c r="N1844" s="65">
        <v>1</v>
      </c>
      <c r="O1844" s="65">
        <v>1</v>
      </c>
      <c r="P1844" s="65">
        <v>0</v>
      </c>
      <c r="Q1844" s="65">
        <v>1</v>
      </c>
      <c r="R1844" s="65">
        <v>1</v>
      </c>
      <c r="S1844" s="65">
        <v>1</v>
      </c>
      <c r="T1844" s="65">
        <v>1</v>
      </c>
      <c r="U1844" s="65">
        <v>1</v>
      </c>
      <c r="V1844" s="68" t="s">
        <v>5677</v>
      </c>
      <c r="W184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844" t="str">
        <f>IF(cto1255AMCO3[[#This Row],[Calificacion]]=1,"Aprobado","Subsanar")</f>
        <v>Subsanar</v>
      </c>
    </row>
    <row r="1845" spans="1:24" customFormat="1" hidden="1">
      <c r="A1845">
        <v>1844</v>
      </c>
      <c r="B1845" t="s">
        <v>6020</v>
      </c>
      <c r="C1845" s="13" t="s">
        <v>6021</v>
      </c>
      <c r="D1845" t="s">
        <v>1751</v>
      </c>
      <c r="E1845" s="26" t="s">
        <v>6022</v>
      </c>
      <c r="F1845" s="20">
        <v>89</v>
      </c>
      <c r="G1845" s="20">
        <v>88.502375999999998</v>
      </c>
      <c r="H1845" s="52">
        <v>89</v>
      </c>
      <c r="I1845" s="38">
        <v>0</v>
      </c>
      <c r="J1845" s="63">
        <v>0.06</v>
      </c>
      <c r="K1845" s="52" t="s">
        <v>861</v>
      </c>
      <c r="L1845" s="66">
        <v>1</v>
      </c>
      <c r="M1845" s="66">
        <v>1</v>
      </c>
      <c r="N1845" s="66">
        <v>1</v>
      </c>
      <c r="O1845" s="66">
        <v>1</v>
      </c>
      <c r="P1845" s="66">
        <v>0</v>
      </c>
      <c r="Q1845" s="66">
        <v>1</v>
      </c>
      <c r="R1845" s="66">
        <v>1</v>
      </c>
      <c r="S1845" s="66">
        <v>1</v>
      </c>
      <c r="T1845" s="66">
        <v>1</v>
      </c>
      <c r="U1845" s="66">
        <v>1</v>
      </c>
      <c r="V1845" s="70" t="s">
        <v>5677</v>
      </c>
      <c r="W184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845" t="str">
        <f>IF(cto1255AMCO3[[#This Row],[Calificacion]]=1,"Aprobado","Subsanar")</f>
        <v>Subsanar</v>
      </c>
    </row>
    <row r="1846" spans="1:24" customFormat="1" hidden="1">
      <c r="A1846">
        <v>1845</v>
      </c>
      <c r="B1846" t="s">
        <v>6023</v>
      </c>
      <c r="C1846" s="13" t="s">
        <v>6024</v>
      </c>
      <c r="D1846" t="s">
        <v>1751</v>
      </c>
      <c r="E1846" s="26" t="s">
        <v>6025</v>
      </c>
      <c r="F1846" s="20">
        <v>89</v>
      </c>
      <c r="G1846" s="20">
        <v>88.519900000000007</v>
      </c>
      <c r="H1846" s="50">
        <v>89</v>
      </c>
      <c r="I1846" s="42">
        <v>0</v>
      </c>
      <c r="J1846" s="61">
        <v>0.06</v>
      </c>
      <c r="K1846" s="50" t="s">
        <v>861</v>
      </c>
      <c r="L1846" s="65">
        <v>1</v>
      </c>
      <c r="M1846" s="65">
        <v>1</v>
      </c>
      <c r="N1846" s="65">
        <v>1</v>
      </c>
      <c r="O1846" s="65">
        <v>1</v>
      </c>
      <c r="P1846" s="65">
        <v>0</v>
      </c>
      <c r="Q1846" s="65">
        <v>1</v>
      </c>
      <c r="R1846" s="65">
        <v>1</v>
      </c>
      <c r="S1846" s="65">
        <v>1</v>
      </c>
      <c r="T1846" s="65">
        <v>1</v>
      </c>
      <c r="U1846" s="65">
        <v>1</v>
      </c>
      <c r="V1846" s="68" t="s">
        <v>5677</v>
      </c>
      <c r="W184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846" t="str">
        <f>IF(cto1255AMCO3[[#This Row],[Calificacion]]=1,"Aprobado","Subsanar")</f>
        <v>Subsanar</v>
      </c>
    </row>
    <row r="1847" spans="1:24" customFormat="1" hidden="1">
      <c r="A1847">
        <v>1846</v>
      </c>
      <c r="B1847" t="s">
        <v>6026</v>
      </c>
      <c r="C1847" s="13" t="s">
        <v>6027</v>
      </c>
      <c r="D1847" t="s">
        <v>1751</v>
      </c>
      <c r="E1847" s="26" t="s">
        <v>6028</v>
      </c>
      <c r="F1847" s="20">
        <v>89</v>
      </c>
      <c r="G1847" s="20">
        <v>89.201909000000001</v>
      </c>
      <c r="H1847" s="52">
        <v>89</v>
      </c>
      <c r="I1847" s="38">
        <v>0</v>
      </c>
      <c r="J1847" s="63">
        <v>0.06</v>
      </c>
      <c r="K1847" s="52" t="s">
        <v>861</v>
      </c>
      <c r="L1847" s="66">
        <v>1</v>
      </c>
      <c r="M1847" s="66">
        <v>1</v>
      </c>
      <c r="N1847" s="66">
        <v>1</v>
      </c>
      <c r="O1847" s="66">
        <v>1</v>
      </c>
      <c r="P1847" s="66">
        <v>0</v>
      </c>
      <c r="Q1847" s="66">
        <v>1</v>
      </c>
      <c r="R1847" s="66">
        <v>1</v>
      </c>
      <c r="S1847" s="66">
        <v>1</v>
      </c>
      <c r="T1847" s="66">
        <v>1</v>
      </c>
      <c r="U1847" s="66">
        <v>1</v>
      </c>
      <c r="V1847" s="70" t="s">
        <v>5677</v>
      </c>
      <c r="W184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847" t="str">
        <f>IF(cto1255AMCO3[[#This Row],[Calificacion]]=1,"Aprobado","Subsanar")</f>
        <v>Subsanar</v>
      </c>
    </row>
    <row r="1848" spans="1:24" customFormat="1" hidden="1">
      <c r="A1848">
        <v>1847</v>
      </c>
      <c r="B1848" t="s">
        <v>6029</v>
      </c>
      <c r="C1848" s="13" t="s">
        <v>6030</v>
      </c>
      <c r="D1848" t="s">
        <v>1751</v>
      </c>
      <c r="E1848" s="26" t="s">
        <v>6031</v>
      </c>
      <c r="F1848" s="20" t="s">
        <v>6032</v>
      </c>
      <c r="G1848" s="20" t="s">
        <v>6033</v>
      </c>
      <c r="H1848" s="50">
        <v>89</v>
      </c>
      <c r="I1848" s="42">
        <v>0</v>
      </c>
      <c r="J1848" s="61">
        <v>0.03</v>
      </c>
      <c r="K1848" s="50" t="s">
        <v>861</v>
      </c>
      <c r="L1848" s="65">
        <v>1</v>
      </c>
      <c r="M1848" s="65">
        <v>1</v>
      </c>
      <c r="N1848" s="65">
        <v>1</v>
      </c>
      <c r="O1848" s="65">
        <v>1</v>
      </c>
      <c r="P1848" s="65">
        <v>0</v>
      </c>
      <c r="Q1848" s="65">
        <v>1</v>
      </c>
      <c r="R1848" s="65">
        <v>1</v>
      </c>
      <c r="S1848" s="65">
        <v>1</v>
      </c>
      <c r="T1848" s="65">
        <v>1</v>
      </c>
      <c r="U1848" s="65">
        <v>1</v>
      </c>
      <c r="V1848" s="68" t="s">
        <v>5677</v>
      </c>
      <c r="W18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848" t="str">
        <f>IF(cto1255AMCO3[[#This Row],[Calificacion]]=1,"Aprobado","Subsanar")</f>
        <v>Subsanar</v>
      </c>
    </row>
    <row r="1849" spans="1:24" customFormat="1" hidden="1">
      <c r="A1849">
        <v>1848</v>
      </c>
      <c r="B1849" t="s">
        <v>6034</v>
      </c>
      <c r="C1849" s="13" t="s">
        <v>6035</v>
      </c>
      <c r="D1849" t="s">
        <v>1751</v>
      </c>
      <c r="E1849" s="26" t="s">
        <v>6036</v>
      </c>
      <c r="F1849" s="20">
        <v>88</v>
      </c>
      <c r="G1849" s="20">
        <v>88.002082999999999</v>
      </c>
      <c r="H1849" s="52">
        <v>88</v>
      </c>
      <c r="I1849" s="38">
        <v>0</v>
      </c>
      <c r="J1849" s="63">
        <v>0.06</v>
      </c>
      <c r="K1849" s="52" t="s">
        <v>861</v>
      </c>
      <c r="L1849" s="66">
        <v>1</v>
      </c>
      <c r="M1849" s="66">
        <v>1</v>
      </c>
      <c r="N1849" s="66">
        <v>1</v>
      </c>
      <c r="O1849" s="66">
        <v>1</v>
      </c>
      <c r="P1849" s="66">
        <v>0</v>
      </c>
      <c r="Q1849" s="66">
        <v>1</v>
      </c>
      <c r="R1849" s="66">
        <v>1</v>
      </c>
      <c r="S1849" s="66">
        <v>1</v>
      </c>
      <c r="T1849" s="66">
        <v>1</v>
      </c>
      <c r="U1849" s="66">
        <v>1</v>
      </c>
      <c r="V1849" s="70" t="s">
        <v>5677</v>
      </c>
      <c r="W18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849" t="str">
        <f>IF(cto1255AMCO3[[#This Row],[Calificacion]]=1,"Aprobado","Subsanar")</f>
        <v>Subsanar</v>
      </c>
    </row>
    <row r="1850" spans="1:24" customFormat="1" hidden="1">
      <c r="A1850">
        <v>1849</v>
      </c>
      <c r="B1850" t="s">
        <v>6037</v>
      </c>
      <c r="C1850" s="13" t="s">
        <v>6038</v>
      </c>
      <c r="D1850" t="s">
        <v>1751</v>
      </c>
      <c r="E1850" s="26" t="s">
        <v>6039</v>
      </c>
      <c r="F1850" s="20">
        <v>90</v>
      </c>
      <c r="G1850" s="20">
        <v>90.051517000000004</v>
      </c>
      <c r="H1850" s="50">
        <v>90</v>
      </c>
      <c r="I1850" s="42">
        <v>0</v>
      </c>
      <c r="J1850" s="61">
        <v>0.06</v>
      </c>
      <c r="K1850" s="50" t="s">
        <v>861</v>
      </c>
      <c r="L1850" s="65">
        <v>1</v>
      </c>
      <c r="M1850" s="65">
        <v>1</v>
      </c>
      <c r="N1850" s="65">
        <v>1</v>
      </c>
      <c r="O1850" s="65">
        <v>1</v>
      </c>
      <c r="P1850" s="65">
        <v>0</v>
      </c>
      <c r="Q1850" s="65">
        <v>1</v>
      </c>
      <c r="R1850" s="65">
        <v>1</v>
      </c>
      <c r="S1850" s="65">
        <v>1</v>
      </c>
      <c r="T1850" s="65">
        <v>1</v>
      </c>
      <c r="U1850" s="65">
        <v>1</v>
      </c>
      <c r="V1850" s="68" t="s">
        <v>5677</v>
      </c>
      <c r="W185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850" t="str">
        <f>IF(cto1255AMCO3[[#This Row],[Calificacion]]=1,"Aprobado","Subsanar")</f>
        <v>Subsanar</v>
      </c>
    </row>
    <row r="1851" spans="1:24" customFormat="1" hidden="1">
      <c r="A1851">
        <v>1850</v>
      </c>
      <c r="B1851" t="s">
        <v>6040</v>
      </c>
      <c r="C1851" s="13" t="s">
        <v>6041</v>
      </c>
      <c r="D1851" t="s">
        <v>1751</v>
      </c>
      <c r="E1851" s="26" t="s">
        <v>6042</v>
      </c>
      <c r="F1851" s="20">
        <v>89</v>
      </c>
      <c r="G1851" s="20">
        <v>89.142936000000006</v>
      </c>
      <c r="H1851" s="52">
        <v>89</v>
      </c>
      <c r="I1851" s="38">
        <v>0</v>
      </c>
      <c r="J1851" s="63">
        <v>0.06</v>
      </c>
      <c r="K1851" s="52" t="s">
        <v>861</v>
      </c>
      <c r="L1851" s="66">
        <v>1</v>
      </c>
      <c r="M1851" s="66">
        <v>1</v>
      </c>
      <c r="N1851" s="66">
        <v>1</v>
      </c>
      <c r="O1851" s="66">
        <v>1</v>
      </c>
      <c r="P1851" s="66">
        <v>0</v>
      </c>
      <c r="Q1851" s="66">
        <v>1</v>
      </c>
      <c r="R1851" s="66">
        <v>1</v>
      </c>
      <c r="S1851" s="66">
        <v>1</v>
      </c>
      <c r="T1851" s="66">
        <v>1</v>
      </c>
      <c r="U1851" s="66">
        <v>1</v>
      </c>
      <c r="V1851" s="70" t="s">
        <v>5677</v>
      </c>
      <c r="W18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851" t="str">
        <f>IF(cto1255AMCO3[[#This Row],[Calificacion]]=1,"Aprobado","Subsanar")</f>
        <v>Subsanar</v>
      </c>
    </row>
    <row r="1852" spans="1:24" customFormat="1" hidden="1">
      <c r="A1852">
        <v>1851</v>
      </c>
      <c r="B1852" t="s">
        <v>6043</v>
      </c>
      <c r="C1852" s="13" t="s">
        <v>6044</v>
      </c>
      <c r="D1852" t="s">
        <v>1751</v>
      </c>
      <c r="E1852" s="26" t="s">
        <v>6045</v>
      </c>
      <c r="F1852" s="20">
        <v>92</v>
      </c>
      <c r="G1852" s="20">
        <v>91.995904999999993</v>
      </c>
      <c r="H1852" s="50">
        <v>92</v>
      </c>
      <c r="I1852" s="42">
        <v>0</v>
      </c>
      <c r="J1852" s="61">
        <v>0.06</v>
      </c>
      <c r="K1852" s="50" t="s">
        <v>861</v>
      </c>
      <c r="L1852" s="65">
        <v>1</v>
      </c>
      <c r="M1852" s="65">
        <v>1</v>
      </c>
      <c r="N1852" s="65">
        <v>1</v>
      </c>
      <c r="O1852" s="65">
        <v>1</v>
      </c>
      <c r="P1852" s="65">
        <v>0</v>
      </c>
      <c r="Q1852" s="65">
        <v>1</v>
      </c>
      <c r="R1852" s="65">
        <v>1</v>
      </c>
      <c r="S1852" s="65">
        <v>1</v>
      </c>
      <c r="T1852" s="65">
        <v>1</v>
      </c>
      <c r="U1852" s="65">
        <v>1</v>
      </c>
      <c r="V1852" s="68" t="s">
        <v>5677</v>
      </c>
      <c r="W185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1852" t="str">
        <f>IF(cto1255AMCO3[[#This Row],[Calificacion]]=1,"Aprobado","Subsanar")</f>
        <v>Subsanar</v>
      </c>
    </row>
    <row r="1853" spans="1:24" customFormat="1" hidden="1">
      <c r="A1853">
        <v>1852</v>
      </c>
      <c r="B1853" t="s">
        <v>6046</v>
      </c>
      <c r="C1853" s="13" t="s">
        <v>6047</v>
      </c>
      <c r="D1853" t="s">
        <v>6048</v>
      </c>
      <c r="E1853" s="26" t="s">
        <v>6049</v>
      </c>
      <c r="F1853" s="6" t="s">
        <v>6006</v>
      </c>
      <c r="G1853" s="6" t="s">
        <v>6050</v>
      </c>
      <c r="H1853">
        <v>90</v>
      </c>
      <c r="I1853" s="4">
        <f t="shared" ref="I1853:I1884" si="87">(((ABS(H1853-F1853))/F1853))</f>
        <v>0</v>
      </c>
      <c r="J1853" s="10">
        <f t="shared" ref="J1853:J1884" si="88">IF(H1853&lt;=80,0.07,IF(AND(H1853&gt;80,H1853&lt;=250),0.06,IF(AND(H1853&gt;250,H1853&lt;=500),0.04,IF(H1853&gt;500,0.03,0))))</f>
        <v>0.06</v>
      </c>
      <c r="K1853" t="str">
        <f t="shared" ref="K1853:K1884" si="89">IF(ABS(I1853)&lt;=J1853,"Dentro del rango","Supera el rango")</f>
        <v>Dentro del rango</v>
      </c>
      <c r="L1853">
        <v>1</v>
      </c>
      <c r="M1853">
        <v>1</v>
      </c>
      <c r="N1853">
        <v>1</v>
      </c>
      <c r="O1853">
        <v>1</v>
      </c>
      <c r="P1853">
        <v>0</v>
      </c>
      <c r="Q1853">
        <v>1</v>
      </c>
      <c r="R1853">
        <v>1</v>
      </c>
      <c r="S1853">
        <v>1</v>
      </c>
      <c r="T1853">
        <v>0</v>
      </c>
      <c r="U1853">
        <v>1</v>
      </c>
      <c r="V1853" s="26" t="s">
        <v>6051</v>
      </c>
      <c r="W185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853" t="str">
        <f>IF(cto1255AMCO3[[#This Row],[Calificacion]]=1,"Aprobado","Subsanar")</f>
        <v>Subsanar</v>
      </c>
    </row>
    <row r="1854" spans="1:24" customFormat="1" hidden="1">
      <c r="A1854">
        <v>1853</v>
      </c>
      <c r="B1854" t="s">
        <v>6052</v>
      </c>
      <c r="C1854" s="13" t="s">
        <v>6053</v>
      </c>
      <c r="D1854" t="s">
        <v>6048</v>
      </c>
      <c r="E1854" s="26" t="s">
        <v>6054</v>
      </c>
      <c r="F1854" s="6" t="s">
        <v>6006</v>
      </c>
      <c r="G1854" s="6" t="s">
        <v>6055</v>
      </c>
      <c r="H1854">
        <v>90</v>
      </c>
      <c r="I1854" s="4">
        <f t="shared" si="87"/>
        <v>0</v>
      </c>
      <c r="J1854" s="10">
        <f t="shared" si="88"/>
        <v>0.06</v>
      </c>
      <c r="K1854" t="str">
        <f t="shared" si="89"/>
        <v>Dentro del rango</v>
      </c>
      <c r="L1854">
        <v>1</v>
      </c>
      <c r="M1854">
        <v>1</v>
      </c>
      <c r="N1854">
        <v>1</v>
      </c>
      <c r="O1854">
        <v>1</v>
      </c>
      <c r="P1854">
        <v>0</v>
      </c>
      <c r="Q1854">
        <v>1</v>
      </c>
      <c r="R1854">
        <v>0</v>
      </c>
      <c r="S1854">
        <v>1</v>
      </c>
      <c r="T1854">
        <v>0</v>
      </c>
      <c r="U1854">
        <v>0</v>
      </c>
      <c r="V1854" t="s">
        <v>6056</v>
      </c>
      <c r="W185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0.6</v>
      </c>
      <c r="X1854" t="str">
        <f>IF(cto1255AMCO3[[#This Row],[Calificacion]]=1,"Aprobado","Subsanar")</f>
        <v>Subsanar</v>
      </c>
    </row>
    <row r="1855" spans="1:24" customFormat="1" hidden="1">
      <c r="A1855">
        <v>1854</v>
      </c>
      <c r="B1855" t="s">
        <v>6057</v>
      </c>
      <c r="C1855" s="13" t="s">
        <v>6058</v>
      </c>
      <c r="D1855" t="s">
        <v>6048</v>
      </c>
      <c r="E1855" s="26" t="s">
        <v>6059</v>
      </c>
      <c r="F1855" s="6">
        <v>92</v>
      </c>
      <c r="G1855" s="6">
        <v>93.395752999999999</v>
      </c>
      <c r="H1855">
        <v>92</v>
      </c>
      <c r="I1855" s="4">
        <f t="shared" si="87"/>
        <v>0</v>
      </c>
      <c r="J1855" s="10">
        <f t="shared" si="88"/>
        <v>0.06</v>
      </c>
      <c r="K1855" t="str">
        <f t="shared" si="89"/>
        <v>Dentro del rango</v>
      </c>
      <c r="L1855">
        <v>1</v>
      </c>
      <c r="M1855">
        <v>1</v>
      </c>
      <c r="N1855">
        <v>1</v>
      </c>
      <c r="O1855">
        <v>1</v>
      </c>
      <c r="P1855">
        <v>0</v>
      </c>
      <c r="Q1855">
        <v>1</v>
      </c>
      <c r="R1855">
        <v>1</v>
      </c>
      <c r="S1855">
        <v>1</v>
      </c>
      <c r="T1855">
        <v>0</v>
      </c>
      <c r="U1855">
        <v>1</v>
      </c>
      <c r="V1855" t="s">
        <v>6051</v>
      </c>
      <c r="W185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855" t="str">
        <f>IF(cto1255AMCO3[[#This Row],[Calificacion]]=1,"Aprobado","Subsanar")</f>
        <v>Subsanar</v>
      </c>
    </row>
    <row r="1856" spans="1:24" customFormat="1" hidden="1">
      <c r="A1856">
        <v>1855</v>
      </c>
      <c r="B1856" t="s">
        <v>6060</v>
      </c>
      <c r="C1856" s="13" t="s">
        <v>6061</v>
      </c>
      <c r="D1856" t="s">
        <v>6048</v>
      </c>
      <c r="E1856" s="26" t="s">
        <v>6062</v>
      </c>
      <c r="F1856" s="6">
        <v>90</v>
      </c>
      <c r="G1856" s="6">
        <v>90.421897999999999</v>
      </c>
      <c r="H1856">
        <v>90</v>
      </c>
      <c r="I1856" s="4">
        <f t="shared" si="87"/>
        <v>0</v>
      </c>
      <c r="J1856" s="10">
        <f t="shared" si="88"/>
        <v>0.06</v>
      </c>
      <c r="K1856" t="str">
        <f t="shared" si="89"/>
        <v>Dentro del rango</v>
      </c>
      <c r="L1856">
        <v>1</v>
      </c>
      <c r="M1856">
        <v>1</v>
      </c>
      <c r="N1856">
        <v>1</v>
      </c>
      <c r="O1856">
        <v>0</v>
      </c>
      <c r="P1856">
        <v>0</v>
      </c>
      <c r="Q1856">
        <v>1</v>
      </c>
      <c r="R1856">
        <v>1</v>
      </c>
      <c r="S1856">
        <v>1</v>
      </c>
      <c r="T1856">
        <v>0</v>
      </c>
      <c r="U1856">
        <v>1</v>
      </c>
      <c r="V1856" t="s">
        <v>6063</v>
      </c>
      <c r="W185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0.7</v>
      </c>
      <c r="X1856" t="str">
        <f>IF(cto1255AMCO3[[#This Row],[Calificacion]]=1,"Aprobado","Subsanar")</f>
        <v>Subsanar</v>
      </c>
    </row>
    <row r="1857" spans="1:24" customFormat="1" hidden="1">
      <c r="A1857">
        <v>1856</v>
      </c>
      <c r="B1857" t="s">
        <v>6064</v>
      </c>
      <c r="C1857" s="13" t="s">
        <v>6065</v>
      </c>
      <c r="D1857" t="s">
        <v>6048</v>
      </c>
      <c r="E1857" s="26" t="s">
        <v>6066</v>
      </c>
      <c r="F1857" s="6">
        <v>91</v>
      </c>
      <c r="G1857" s="6">
        <v>91.237853999999999</v>
      </c>
      <c r="H1857">
        <v>91</v>
      </c>
      <c r="I1857" s="4">
        <f t="shared" si="87"/>
        <v>0</v>
      </c>
      <c r="J1857" s="10">
        <f t="shared" si="88"/>
        <v>0.06</v>
      </c>
      <c r="K1857" t="str">
        <f t="shared" si="89"/>
        <v>Dentro del rango</v>
      </c>
      <c r="L1857">
        <v>1</v>
      </c>
      <c r="M1857">
        <v>1</v>
      </c>
      <c r="N1857">
        <v>1</v>
      </c>
      <c r="O1857">
        <v>0</v>
      </c>
      <c r="P1857">
        <v>0</v>
      </c>
      <c r="Q1857">
        <v>1</v>
      </c>
      <c r="R1857">
        <v>1</v>
      </c>
      <c r="S1857">
        <v>1</v>
      </c>
      <c r="T1857">
        <v>0</v>
      </c>
      <c r="U1857">
        <v>1</v>
      </c>
      <c r="V1857" t="s">
        <v>6063</v>
      </c>
      <c r="W185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0.7</v>
      </c>
      <c r="X1857" t="str">
        <f>IF(cto1255AMCO3[[#This Row],[Calificacion]]=1,"Aprobado","Subsanar")</f>
        <v>Subsanar</v>
      </c>
    </row>
    <row r="1858" spans="1:24" customFormat="1" hidden="1">
      <c r="A1858">
        <v>1857</v>
      </c>
      <c r="B1858" t="s">
        <v>6067</v>
      </c>
      <c r="C1858" s="13" t="s">
        <v>6068</v>
      </c>
      <c r="D1858" t="s">
        <v>6048</v>
      </c>
      <c r="E1858" s="26" t="s">
        <v>6069</v>
      </c>
      <c r="F1858" s="6" t="s">
        <v>6032</v>
      </c>
      <c r="G1858" s="6" t="s">
        <v>6070</v>
      </c>
      <c r="H1858">
        <v>89</v>
      </c>
      <c r="I1858" s="4">
        <f t="shared" si="87"/>
        <v>0</v>
      </c>
      <c r="J1858" s="10">
        <f t="shared" si="88"/>
        <v>0.06</v>
      </c>
      <c r="K1858" t="str">
        <f t="shared" si="89"/>
        <v>Dentro del rango</v>
      </c>
      <c r="L1858">
        <v>1</v>
      </c>
      <c r="M1858">
        <v>1</v>
      </c>
      <c r="N1858">
        <v>1</v>
      </c>
      <c r="O1858">
        <v>0</v>
      </c>
      <c r="P1858">
        <v>0</v>
      </c>
      <c r="Q1858">
        <v>1</v>
      </c>
      <c r="R1858">
        <v>1</v>
      </c>
      <c r="S1858">
        <v>1</v>
      </c>
      <c r="T1858">
        <v>0</v>
      </c>
      <c r="U1858">
        <v>1</v>
      </c>
      <c r="V1858" t="s">
        <v>6063</v>
      </c>
      <c r="W185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0.7</v>
      </c>
      <c r="X1858" t="str">
        <f>IF(cto1255AMCO3[[#This Row],[Calificacion]]=1,"Aprobado","Subsanar")</f>
        <v>Subsanar</v>
      </c>
    </row>
    <row r="1859" spans="1:24" customFormat="1" hidden="1">
      <c r="A1859">
        <v>1858</v>
      </c>
      <c r="B1859" t="s">
        <v>6071</v>
      </c>
      <c r="C1859" s="13" t="s">
        <v>6072</v>
      </c>
      <c r="D1859" t="s">
        <v>6048</v>
      </c>
      <c r="E1859" s="26" t="s">
        <v>6073</v>
      </c>
      <c r="F1859" s="6">
        <v>89</v>
      </c>
      <c r="G1859" s="6">
        <v>88.617783000000003</v>
      </c>
      <c r="H1859">
        <v>89</v>
      </c>
      <c r="I1859" s="4">
        <f t="shared" si="87"/>
        <v>0</v>
      </c>
      <c r="J1859" s="10">
        <f t="shared" si="88"/>
        <v>0.06</v>
      </c>
      <c r="K1859" t="str">
        <f t="shared" si="89"/>
        <v>Dentro del rango</v>
      </c>
      <c r="L1859">
        <v>1</v>
      </c>
      <c r="M1859">
        <v>1</v>
      </c>
      <c r="N1859">
        <v>1</v>
      </c>
      <c r="O1859">
        <v>1</v>
      </c>
      <c r="P1859">
        <v>0</v>
      </c>
      <c r="Q1859">
        <v>1</v>
      </c>
      <c r="R1859">
        <v>1</v>
      </c>
      <c r="S1859">
        <v>1</v>
      </c>
      <c r="T1859">
        <v>0</v>
      </c>
      <c r="U1859">
        <v>1</v>
      </c>
      <c r="V1859" t="s">
        <v>6051</v>
      </c>
      <c r="W185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859" t="str">
        <f>IF(cto1255AMCO3[[#This Row],[Calificacion]]=1,"Aprobado","Subsanar")</f>
        <v>Subsanar</v>
      </c>
    </row>
    <row r="1860" spans="1:24" customFormat="1" hidden="1">
      <c r="A1860">
        <v>1859</v>
      </c>
      <c r="B1860" t="s">
        <v>6074</v>
      </c>
      <c r="C1860" s="13" t="s">
        <v>6075</v>
      </c>
      <c r="D1860" t="s">
        <v>6048</v>
      </c>
      <c r="E1860" s="26" t="s">
        <v>6076</v>
      </c>
      <c r="F1860" s="6">
        <v>90</v>
      </c>
      <c r="G1860" s="6">
        <v>89.964656000000005</v>
      </c>
      <c r="H1860">
        <v>90</v>
      </c>
      <c r="I1860" s="4">
        <f t="shared" si="87"/>
        <v>0</v>
      </c>
      <c r="J1860" s="10">
        <f t="shared" si="88"/>
        <v>0.06</v>
      </c>
      <c r="K1860" t="str">
        <f t="shared" si="89"/>
        <v>Dentro del rango</v>
      </c>
      <c r="L1860">
        <v>1</v>
      </c>
      <c r="M1860">
        <v>1</v>
      </c>
      <c r="N1860">
        <v>1</v>
      </c>
      <c r="O1860">
        <v>0</v>
      </c>
      <c r="P1860">
        <v>0</v>
      </c>
      <c r="Q1860">
        <v>1</v>
      </c>
      <c r="R1860">
        <v>1</v>
      </c>
      <c r="S1860">
        <v>1</v>
      </c>
      <c r="T1860">
        <v>0</v>
      </c>
      <c r="U1860">
        <v>1</v>
      </c>
      <c r="V1860" t="s">
        <v>6063</v>
      </c>
      <c r="W186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0.7</v>
      </c>
      <c r="X1860" t="str">
        <f>IF(cto1255AMCO3[[#This Row],[Calificacion]]=1,"Aprobado","Subsanar")</f>
        <v>Subsanar</v>
      </c>
    </row>
    <row r="1861" spans="1:24" customFormat="1" hidden="1">
      <c r="A1861">
        <v>1860</v>
      </c>
      <c r="B1861" t="s">
        <v>6077</v>
      </c>
      <c r="C1861" s="13" t="s">
        <v>6078</v>
      </c>
      <c r="D1861" t="s">
        <v>6048</v>
      </c>
      <c r="E1861" s="26" t="s">
        <v>6079</v>
      </c>
      <c r="F1861" s="6">
        <v>87</v>
      </c>
      <c r="G1861" s="6">
        <v>87.409278999999998</v>
      </c>
      <c r="H1861">
        <v>87</v>
      </c>
      <c r="I1861" s="4">
        <f t="shared" si="87"/>
        <v>0</v>
      </c>
      <c r="J1861" s="10">
        <f t="shared" si="88"/>
        <v>0.06</v>
      </c>
      <c r="K1861" t="str">
        <f t="shared" si="89"/>
        <v>Dentro del rango</v>
      </c>
      <c r="L1861">
        <v>1</v>
      </c>
      <c r="M1861">
        <v>1</v>
      </c>
      <c r="N1861">
        <v>1</v>
      </c>
      <c r="O1861">
        <v>0</v>
      </c>
      <c r="P1861">
        <v>0</v>
      </c>
      <c r="Q1861">
        <v>1</v>
      </c>
      <c r="R1861">
        <v>1</v>
      </c>
      <c r="S1861">
        <v>1</v>
      </c>
      <c r="T1861">
        <v>0</v>
      </c>
      <c r="U1861">
        <v>1</v>
      </c>
      <c r="V1861" t="s">
        <v>6063</v>
      </c>
      <c r="W186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0.7</v>
      </c>
      <c r="X1861" t="str">
        <f>IF(cto1255AMCO3[[#This Row],[Calificacion]]=1,"Aprobado","Subsanar")</f>
        <v>Subsanar</v>
      </c>
    </row>
    <row r="1862" spans="1:24" customFormat="1" hidden="1">
      <c r="A1862">
        <v>1861</v>
      </c>
      <c r="B1862" t="s">
        <v>6080</v>
      </c>
      <c r="C1862" s="13" t="s">
        <v>6081</v>
      </c>
      <c r="D1862" t="s">
        <v>6048</v>
      </c>
      <c r="E1862" s="26" t="s">
        <v>6082</v>
      </c>
      <c r="F1862" s="6">
        <v>90</v>
      </c>
      <c r="G1862" s="6">
        <v>89.961501999999996</v>
      </c>
      <c r="H1862">
        <v>90</v>
      </c>
      <c r="I1862" s="4">
        <f t="shared" si="87"/>
        <v>0</v>
      </c>
      <c r="J1862" s="10">
        <f t="shared" si="88"/>
        <v>0.06</v>
      </c>
      <c r="K1862" t="str">
        <f t="shared" si="89"/>
        <v>Dentro del rango</v>
      </c>
      <c r="L1862">
        <v>1</v>
      </c>
      <c r="M1862">
        <v>1</v>
      </c>
      <c r="N1862">
        <v>1</v>
      </c>
      <c r="O1862">
        <v>0</v>
      </c>
      <c r="P1862">
        <v>0</v>
      </c>
      <c r="Q1862">
        <v>1</v>
      </c>
      <c r="R1862">
        <v>1</v>
      </c>
      <c r="S1862">
        <v>1</v>
      </c>
      <c r="T1862">
        <v>0</v>
      </c>
      <c r="U1862">
        <v>1</v>
      </c>
      <c r="V1862" t="s">
        <v>6063</v>
      </c>
      <c r="W186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0.7</v>
      </c>
      <c r="X1862" t="str">
        <f>IF(cto1255AMCO3[[#This Row],[Calificacion]]=1,"Aprobado","Subsanar")</f>
        <v>Subsanar</v>
      </c>
    </row>
    <row r="1863" spans="1:24" customFormat="1" hidden="1">
      <c r="A1863">
        <v>1862</v>
      </c>
      <c r="B1863" t="s">
        <v>6083</v>
      </c>
      <c r="C1863" s="13" t="s">
        <v>6084</v>
      </c>
      <c r="D1863" t="s">
        <v>6048</v>
      </c>
      <c r="E1863" s="26" t="s">
        <v>6085</v>
      </c>
      <c r="F1863" s="6">
        <v>89</v>
      </c>
      <c r="G1863" s="6">
        <v>89.220624999999998</v>
      </c>
      <c r="H1863">
        <v>89</v>
      </c>
      <c r="I1863" s="4">
        <f t="shared" si="87"/>
        <v>0</v>
      </c>
      <c r="J1863" s="10">
        <f t="shared" si="88"/>
        <v>0.06</v>
      </c>
      <c r="K1863" t="str">
        <f t="shared" si="89"/>
        <v>Dentro del rango</v>
      </c>
      <c r="L1863">
        <v>1</v>
      </c>
      <c r="M1863">
        <v>1</v>
      </c>
      <c r="N1863">
        <v>1</v>
      </c>
      <c r="O1863">
        <v>1</v>
      </c>
      <c r="P1863">
        <v>0</v>
      </c>
      <c r="Q1863">
        <v>1</v>
      </c>
      <c r="R1863">
        <v>1</v>
      </c>
      <c r="S1863">
        <v>1</v>
      </c>
      <c r="T1863">
        <v>0</v>
      </c>
      <c r="U1863">
        <v>1</v>
      </c>
      <c r="V1863" t="s">
        <v>6051</v>
      </c>
      <c r="W186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863" t="str">
        <f>IF(cto1255AMCO3[[#This Row],[Calificacion]]=1,"Aprobado","Subsanar")</f>
        <v>Subsanar</v>
      </c>
    </row>
    <row r="1864" spans="1:24" customFormat="1" hidden="1">
      <c r="A1864">
        <v>1863</v>
      </c>
      <c r="B1864" t="s">
        <v>6086</v>
      </c>
      <c r="C1864" s="13" t="s">
        <v>6087</v>
      </c>
      <c r="D1864" t="s">
        <v>6048</v>
      </c>
      <c r="E1864" s="26" t="s">
        <v>6088</v>
      </c>
      <c r="F1864" s="6">
        <v>88</v>
      </c>
      <c r="G1864" s="6">
        <v>87.775964999999999</v>
      </c>
      <c r="H1864">
        <v>88</v>
      </c>
      <c r="I1864" s="4">
        <f t="shared" si="87"/>
        <v>0</v>
      </c>
      <c r="J1864" s="10">
        <f t="shared" si="88"/>
        <v>0.06</v>
      </c>
      <c r="K1864" t="str">
        <f t="shared" si="89"/>
        <v>Dentro del rango</v>
      </c>
      <c r="L1864">
        <v>1</v>
      </c>
      <c r="M1864">
        <v>1</v>
      </c>
      <c r="N1864">
        <v>1</v>
      </c>
      <c r="O1864">
        <v>1</v>
      </c>
      <c r="P1864">
        <v>0</v>
      </c>
      <c r="Q1864">
        <v>1</v>
      </c>
      <c r="R1864">
        <v>1</v>
      </c>
      <c r="S1864">
        <v>1</v>
      </c>
      <c r="T1864">
        <v>0</v>
      </c>
      <c r="U1864">
        <v>1</v>
      </c>
      <c r="V1864" t="s">
        <v>6051</v>
      </c>
      <c r="W186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864" t="str">
        <f>IF(cto1255AMCO3[[#This Row],[Calificacion]]=1,"Aprobado","Subsanar")</f>
        <v>Subsanar</v>
      </c>
    </row>
    <row r="1865" spans="1:24" customFormat="1" hidden="1">
      <c r="A1865">
        <v>1864</v>
      </c>
      <c r="B1865" t="s">
        <v>6089</v>
      </c>
      <c r="C1865" s="13" t="s">
        <v>6090</v>
      </c>
      <c r="D1865" t="s">
        <v>6048</v>
      </c>
      <c r="E1865" s="26" t="s">
        <v>6091</v>
      </c>
      <c r="F1865" s="6" t="s">
        <v>6092</v>
      </c>
      <c r="G1865" s="6" t="s">
        <v>6093</v>
      </c>
      <c r="H1865">
        <v>87</v>
      </c>
      <c r="I1865" s="4">
        <f t="shared" si="87"/>
        <v>0</v>
      </c>
      <c r="J1865" s="10">
        <f t="shared" si="88"/>
        <v>0.06</v>
      </c>
      <c r="K1865" t="str">
        <f t="shared" si="89"/>
        <v>Dentro del rango</v>
      </c>
      <c r="L1865">
        <v>1</v>
      </c>
      <c r="M1865">
        <v>1</v>
      </c>
      <c r="N1865">
        <v>1</v>
      </c>
      <c r="O1865">
        <v>1</v>
      </c>
      <c r="P1865">
        <v>0</v>
      </c>
      <c r="Q1865">
        <v>1</v>
      </c>
      <c r="R1865">
        <v>1</v>
      </c>
      <c r="S1865">
        <v>1</v>
      </c>
      <c r="T1865">
        <v>0</v>
      </c>
      <c r="U1865">
        <v>1</v>
      </c>
      <c r="V1865" t="s">
        <v>6051</v>
      </c>
      <c r="W186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865" t="str">
        <f>IF(cto1255AMCO3[[#This Row],[Calificacion]]=1,"Aprobado","Subsanar")</f>
        <v>Subsanar</v>
      </c>
    </row>
    <row r="1866" spans="1:24" customFormat="1" hidden="1">
      <c r="A1866">
        <v>1865</v>
      </c>
      <c r="B1866" t="s">
        <v>6094</v>
      </c>
      <c r="C1866" s="13" t="s">
        <v>6095</v>
      </c>
      <c r="D1866" t="s">
        <v>6048</v>
      </c>
      <c r="E1866" s="26" t="s">
        <v>6096</v>
      </c>
      <c r="F1866" s="6">
        <v>90</v>
      </c>
      <c r="G1866" s="6">
        <v>89.712712999999994</v>
      </c>
      <c r="H1866">
        <v>90</v>
      </c>
      <c r="I1866" s="4">
        <f t="shared" si="87"/>
        <v>0</v>
      </c>
      <c r="J1866" s="10">
        <f t="shared" si="88"/>
        <v>0.06</v>
      </c>
      <c r="K1866" t="str">
        <f t="shared" si="89"/>
        <v>Dentro del rango</v>
      </c>
      <c r="L1866">
        <v>1</v>
      </c>
      <c r="M1866">
        <v>1</v>
      </c>
      <c r="N1866">
        <v>1</v>
      </c>
      <c r="O1866">
        <v>0</v>
      </c>
      <c r="P1866">
        <v>0</v>
      </c>
      <c r="Q1866">
        <v>1</v>
      </c>
      <c r="R1866">
        <v>1</v>
      </c>
      <c r="S1866">
        <v>1</v>
      </c>
      <c r="T1866">
        <v>0</v>
      </c>
      <c r="U1866">
        <v>1</v>
      </c>
      <c r="V1866" t="s">
        <v>6063</v>
      </c>
      <c r="W186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0.7</v>
      </c>
      <c r="X1866" t="str">
        <f>IF(cto1255AMCO3[[#This Row],[Calificacion]]=1,"Aprobado","Subsanar")</f>
        <v>Subsanar</v>
      </c>
    </row>
    <row r="1867" spans="1:24" customFormat="1" hidden="1">
      <c r="A1867">
        <v>1866</v>
      </c>
      <c r="B1867" t="s">
        <v>6097</v>
      </c>
      <c r="C1867" s="13" t="s">
        <v>6098</v>
      </c>
      <c r="D1867" t="s">
        <v>6048</v>
      </c>
      <c r="E1867" s="26" t="s">
        <v>6099</v>
      </c>
      <c r="F1867" s="6" t="s">
        <v>6032</v>
      </c>
      <c r="G1867" s="6" t="s">
        <v>6100</v>
      </c>
      <c r="H1867">
        <v>89</v>
      </c>
      <c r="I1867" s="4">
        <f t="shared" si="87"/>
        <v>0</v>
      </c>
      <c r="J1867" s="10">
        <f t="shared" si="88"/>
        <v>0.06</v>
      </c>
      <c r="K1867" t="str">
        <f t="shared" si="89"/>
        <v>Dentro del rango</v>
      </c>
      <c r="L1867">
        <v>1</v>
      </c>
      <c r="M1867">
        <v>1</v>
      </c>
      <c r="N1867">
        <v>1</v>
      </c>
      <c r="O1867">
        <v>0</v>
      </c>
      <c r="P1867">
        <v>0</v>
      </c>
      <c r="Q1867">
        <v>1</v>
      </c>
      <c r="R1867">
        <v>1</v>
      </c>
      <c r="S1867">
        <v>1</v>
      </c>
      <c r="T1867">
        <v>0</v>
      </c>
      <c r="U1867">
        <v>1</v>
      </c>
      <c r="V1867" t="s">
        <v>6063</v>
      </c>
      <c r="W186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0.7</v>
      </c>
      <c r="X1867" t="str">
        <f>IF(cto1255AMCO3[[#This Row],[Calificacion]]=1,"Aprobado","Subsanar")</f>
        <v>Subsanar</v>
      </c>
    </row>
    <row r="1868" spans="1:24" customFormat="1" hidden="1">
      <c r="A1868">
        <v>1867</v>
      </c>
      <c r="B1868" t="s">
        <v>6101</v>
      </c>
      <c r="C1868" s="13" t="s">
        <v>6102</v>
      </c>
      <c r="D1868" t="s">
        <v>6048</v>
      </c>
      <c r="E1868" s="26" t="s">
        <v>6103</v>
      </c>
      <c r="F1868" s="6">
        <v>88</v>
      </c>
      <c r="G1868" s="6">
        <v>88.016752999999994</v>
      </c>
      <c r="H1868">
        <v>88</v>
      </c>
      <c r="I1868" s="4">
        <f t="shared" si="87"/>
        <v>0</v>
      </c>
      <c r="J1868" s="10">
        <f t="shared" si="88"/>
        <v>0.06</v>
      </c>
      <c r="K1868" t="str">
        <f t="shared" si="89"/>
        <v>Dentro del rango</v>
      </c>
      <c r="L1868">
        <v>1</v>
      </c>
      <c r="M1868">
        <v>1</v>
      </c>
      <c r="N1868">
        <v>1</v>
      </c>
      <c r="O1868">
        <v>1</v>
      </c>
      <c r="P1868">
        <v>0</v>
      </c>
      <c r="Q1868">
        <v>1</v>
      </c>
      <c r="R1868">
        <v>1</v>
      </c>
      <c r="S1868">
        <v>1</v>
      </c>
      <c r="T1868">
        <v>0</v>
      </c>
      <c r="U1868">
        <v>1</v>
      </c>
      <c r="V1868" t="s">
        <v>6051</v>
      </c>
      <c r="W186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868" t="str">
        <f>IF(cto1255AMCO3[[#This Row],[Calificacion]]=1,"Aprobado","Subsanar")</f>
        <v>Subsanar</v>
      </c>
    </row>
    <row r="1869" spans="1:24" customFormat="1" hidden="1">
      <c r="A1869">
        <v>1868</v>
      </c>
      <c r="B1869" t="s">
        <v>6104</v>
      </c>
      <c r="C1869" s="13" t="s">
        <v>6105</v>
      </c>
      <c r="D1869" t="s">
        <v>6048</v>
      </c>
      <c r="E1869" s="26" t="s">
        <v>6106</v>
      </c>
      <c r="F1869" s="6">
        <v>89</v>
      </c>
      <c r="G1869" s="6">
        <v>88.939807999999999</v>
      </c>
      <c r="H1869">
        <v>89</v>
      </c>
      <c r="I1869" s="4">
        <f t="shared" si="87"/>
        <v>0</v>
      </c>
      <c r="J1869" s="10">
        <f t="shared" si="88"/>
        <v>0.06</v>
      </c>
      <c r="K1869" t="str">
        <f t="shared" si="89"/>
        <v>Dentro del rango</v>
      </c>
      <c r="L1869">
        <v>1</v>
      </c>
      <c r="M1869">
        <v>1</v>
      </c>
      <c r="N1869">
        <v>1</v>
      </c>
      <c r="O1869">
        <v>1</v>
      </c>
      <c r="P1869">
        <v>0</v>
      </c>
      <c r="Q1869">
        <v>1</v>
      </c>
      <c r="R1869">
        <v>1</v>
      </c>
      <c r="S1869">
        <v>1</v>
      </c>
      <c r="T1869">
        <v>0</v>
      </c>
      <c r="U1869">
        <v>1</v>
      </c>
      <c r="V1869" t="s">
        <v>6051</v>
      </c>
      <c r="W186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869" t="str">
        <f>IF(cto1255AMCO3[[#This Row],[Calificacion]]=1,"Aprobado","Subsanar")</f>
        <v>Subsanar</v>
      </c>
    </row>
    <row r="1870" spans="1:24" customFormat="1" hidden="1">
      <c r="A1870">
        <v>1869</v>
      </c>
      <c r="B1870" t="s">
        <v>6107</v>
      </c>
      <c r="C1870" s="13" t="s">
        <v>6108</v>
      </c>
      <c r="D1870" t="s">
        <v>6048</v>
      </c>
      <c r="E1870" s="26" t="s">
        <v>6109</v>
      </c>
      <c r="F1870" s="6">
        <v>89</v>
      </c>
      <c r="G1870" s="6">
        <v>88.898037000000002</v>
      </c>
      <c r="H1870">
        <v>89</v>
      </c>
      <c r="I1870" s="4">
        <f t="shared" si="87"/>
        <v>0</v>
      </c>
      <c r="J1870" s="10">
        <f t="shared" si="88"/>
        <v>0.06</v>
      </c>
      <c r="K1870" t="str">
        <f t="shared" si="89"/>
        <v>Dentro del rango</v>
      </c>
      <c r="L1870">
        <v>1</v>
      </c>
      <c r="M1870">
        <v>1</v>
      </c>
      <c r="N1870">
        <v>1</v>
      </c>
      <c r="O1870">
        <v>0</v>
      </c>
      <c r="P1870">
        <v>0</v>
      </c>
      <c r="Q1870">
        <v>1</v>
      </c>
      <c r="R1870">
        <v>1</v>
      </c>
      <c r="S1870">
        <v>1</v>
      </c>
      <c r="T1870">
        <v>0</v>
      </c>
      <c r="U1870">
        <v>1</v>
      </c>
      <c r="V1870" t="s">
        <v>6063</v>
      </c>
      <c r="W187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0.7</v>
      </c>
      <c r="X1870" t="str">
        <f>IF(cto1255AMCO3[[#This Row],[Calificacion]]=1,"Aprobado","Subsanar")</f>
        <v>Subsanar</v>
      </c>
    </row>
    <row r="1871" spans="1:24" customFormat="1" hidden="1">
      <c r="A1871">
        <v>1870</v>
      </c>
      <c r="B1871" t="s">
        <v>6110</v>
      </c>
      <c r="C1871" s="13" t="s">
        <v>6111</v>
      </c>
      <c r="D1871" t="s">
        <v>6048</v>
      </c>
      <c r="E1871" s="26" t="s">
        <v>6112</v>
      </c>
      <c r="F1871" s="6">
        <v>89</v>
      </c>
      <c r="G1871" s="6">
        <v>88.940405999999996</v>
      </c>
      <c r="H1871">
        <v>89</v>
      </c>
      <c r="I1871" s="4">
        <f t="shared" si="87"/>
        <v>0</v>
      </c>
      <c r="J1871" s="10">
        <f t="shared" si="88"/>
        <v>0.06</v>
      </c>
      <c r="K1871" t="str">
        <f t="shared" si="89"/>
        <v>Dentro del rango</v>
      </c>
      <c r="L1871">
        <v>1</v>
      </c>
      <c r="M1871">
        <v>1</v>
      </c>
      <c r="N1871">
        <v>1</v>
      </c>
      <c r="O1871">
        <v>0</v>
      </c>
      <c r="P1871">
        <v>0</v>
      </c>
      <c r="Q1871">
        <v>1</v>
      </c>
      <c r="R1871">
        <v>1</v>
      </c>
      <c r="S1871">
        <v>1</v>
      </c>
      <c r="T1871">
        <v>0</v>
      </c>
      <c r="U1871">
        <v>1</v>
      </c>
      <c r="V1871" t="s">
        <v>6063</v>
      </c>
      <c r="W187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0.7</v>
      </c>
      <c r="X1871" t="str">
        <f>IF(cto1255AMCO3[[#This Row],[Calificacion]]=1,"Aprobado","Subsanar")</f>
        <v>Subsanar</v>
      </c>
    </row>
    <row r="1872" spans="1:24" customFormat="1" hidden="1">
      <c r="A1872">
        <v>1871</v>
      </c>
      <c r="B1872" t="s">
        <v>6113</v>
      </c>
      <c r="C1872" s="13" t="s">
        <v>6114</v>
      </c>
      <c r="D1872" t="s">
        <v>6048</v>
      </c>
      <c r="E1872" s="26" t="s">
        <v>6115</v>
      </c>
      <c r="F1872" s="6">
        <v>89</v>
      </c>
      <c r="G1872" s="6">
        <v>89.187428999999995</v>
      </c>
      <c r="H1872">
        <v>89</v>
      </c>
      <c r="I1872" s="4">
        <f t="shared" si="87"/>
        <v>0</v>
      </c>
      <c r="J1872" s="10">
        <f t="shared" si="88"/>
        <v>0.06</v>
      </c>
      <c r="K1872" t="str">
        <f t="shared" si="89"/>
        <v>Dentro del rango</v>
      </c>
      <c r="L1872">
        <v>1</v>
      </c>
      <c r="M1872">
        <v>1</v>
      </c>
      <c r="N1872">
        <v>1</v>
      </c>
      <c r="O1872">
        <v>1</v>
      </c>
      <c r="P1872">
        <v>0</v>
      </c>
      <c r="Q1872">
        <v>1</v>
      </c>
      <c r="R1872">
        <v>1</v>
      </c>
      <c r="S1872">
        <v>1</v>
      </c>
      <c r="T1872">
        <v>0</v>
      </c>
      <c r="U1872">
        <v>1</v>
      </c>
      <c r="V1872" t="s">
        <v>6051</v>
      </c>
      <c r="W187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872" t="str">
        <f>IF(cto1255AMCO3[[#This Row],[Calificacion]]=1,"Aprobado","Subsanar")</f>
        <v>Subsanar</v>
      </c>
    </row>
    <row r="1873" spans="1:24" customFormat="1" hidden="1">
      <c r="A1873">
        <v>1872</v>
      </c>
      <c r="B1873" t="s">
        <v>6116</v>
      </c>
      <c r="C1873" s="13" t="s">
        <v>6117</v>
      </c>
      <c r="D1873" t="s">
        <v>6048</v>
      </c>
      <c r="E1873" s="26" t="s">
        <v>6118</v>
      </c>
      <c r="F1873" s="6">
        <v>73</v>
      </c>
      <c r="G1873" s="6">
        <v>72.595939000000001</v>
      </c>
      <c r="H1873">
        <v>73</v>
      </c>
      <c r="I1873" s="4">
        <f t="shared" si="87"/>
        <v>0</v>
      </c>
      <c r="J1873" s="10">
        <f t="shared" si="88"/>
        <v>7.0000000000000007E-2</v>
      </c>
      <c r="K1873" t="str">
        <f t="shared" si="89"/>
        <v>Dentro del rango</v>
      </c>
      <c r="L1873">
        <v>1</v>
      </c>
      <c r="M1873">
        <v>1</v>
      </c>
      <c r="N1873">
        <v>1</v>
      </c>
      <c r="O1873">
        <v>1</v>
      </c>
      <c r="P1873">
        <v>0</v>
      </c>
      <c r="Q1873">
        <v>1</v>
      </c>
      <c r="R1873">
        <v>1</v>
      </c>
      <c r="S1873">
        <v>1</v>
      </c>
      <c r="T1873">
        <v>0</v>
      </c>
      <c r="U1873">
        <v>1</v>
      </c>
      <c r="V1873" t="s">
        <v>6051</v>
      </c>
      <c r="W187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873" t="str">
        <f>IF(cto1255AMCO3[[#This Row],[Calificacion]]=1,"Aprobado","Subsanar")</f>
        <v>Subsanar</v>
      </c>
    </row>
    <row r="1874" spans="1:24" customFormat="1" hidden="1">
      <c r="A1874">
        <v>1873</v>
      </c>
      <c r="B1874" t="s">
        <v>6119</v>
      </c>
      <c r="C1874" s="13" t="s">
        <v>6120</v>
      </c>
      <c r="D1874" t="s">
        <v>6048</v>
      </c>
      <c r="E1874" s="26" t="s">
        <v>6121</v>
      </c>
      <c r="F1874" s="6">
        <v>90</v>
      </c>
      <c r="G1874" s="6">
        <v>90.213010999999995</v>
      </c>
      <c r="H1874">
        <v>90</v>
      </c>
      <c r="I1874" s="4">
        <f t="shared" si="87"/>
        <v>0</v>
      </c>
      <c r="J1874" s="10">
        <f t="shared" si="88"/>
        <v>0.06</v>
      </c>
      <c r="K1874" t="str">
        <f t="shared" si="89"/>
        <v>Dentro del rango</v>
      </c>
      <c r="L1874">
        <v>1</v>
      </c>
      <c r="M1874">
        <v>1</v>
      </c>
      <c r="N1874">
        <v>1</v>
      </c>
      <c r="O1874">
        <v>1</v>
      </c>
      <c r="P1874">
        <v>0</v>
      </c>
      <c r="Q1874">
        <v>1</v>
      </c>
      <c r="R1874">
        <v>1</v>
      </c>
      <c r="S1874">
        <v>1</v>
      </c>
      <c r="T1874">
        <v>0</v>
      </c>
      <c r="U1874">
        <v>1</v>
      </c>
      <c r="V1874" t="s">
        <v>6051</v>
      </c>
      <c r="W187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874" t="str">
        <f>IF(cto1255AMCO3[[#This Row],[Calificacion]]=1,"Aprobado","Subsanar")</f>
        <v>Subsanar</v>
      </c>
    </row>
    <row r="1875" spans="1:24" customFormat="1" hidden="1">
      <c r="A1875">
        <v>1874</v>
      </c>
      <c r="B1875" t="s">
        <v>6122</v>
      </c>
      <c r="C1875" s="13" t="s">
        <v>6123</v>
      </c>
      <c r="D1875" t="s">
        <v>6048</v>
      </c>
      <c r="E1875" s="26" t="s">
        <v>6124</v>
      </c>
      <c r="F1875" s="6" t="s">
        <v>6032</v>
      </c>
      <c r="G1875" s="6" t="s">
        <v>6125</v>
      </c>
      <c r="H1875">
        <v>89</v>
      </c>
      <c r="I1875" s="4">
        <f t="shared" si="87"/>
        <v>0</v>
      </c>
      <c r="J1875" s="10">
        <f t="shared" si="88"/>
        <v>0.06</v>
      </c>
      <c r="K1875" t="str">
        <f t="shared" si="89"/>
        <v>Dentro del rango</v>
      </c>
      <c r="L1875">
        <v>1</v>
      </c>
      <c r="M1875">
        <v>1</v>
      </c>
      <c r="N1875">
        <v>1</v>
      </c>
      <c r="O1875">
        <v>1</v>
      </c>
      <c r="P1875">
        <v>0</v>
      </c>
      <c r="Q1875">
        <v>1</v>
      </c>
      <c r="R1875">
        <v>1</v>
      </c>
      <c r="S1875">
        <v>1</v>
      </c>
      <c r="T1875">
        <v>0</v>
      </c>
      <c r="U1875">
        <v>1</v>
      </c>
      <c r="V1875" t="s">
        <v>6051</v>
      </c>
      <c r="W187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875" t="str">
        <f>IF(cto1255AMCO3[[#This Row],[Calificacion]]=1,"Aprobado","Subsanar")</f>
        <v>Subsanar</v>
      </c>
    </row>
    <row r="1876" spans="1:24" customFormat="1" hidden="1">
      <c r="A1876">
        <v>1875</v>
      </c>
      <c r="B1876" t="s">
        <v>6126</v>
      </c>
      <c r="C1876" s="13" t="s">
        <v>6127</v>
      </c>
      <c r="D1876" t="s">
        <v>6048</v>
      </c>
      <c r="E1876" s="26" t="s">
        <v>6128</v>
      </c>
      <c r="F1876" s="6" t="s">
        <v>6006</v>
      </c>
      <c r="G1876" s="6" t="s">
        <v>6129</v>
      </c>
      <c r="H1876">
        <v>90</v>
      </c>
      <c r="I1876" s="4">
        <f t="shared" si="87"/>
        <v>0</v>
      </c>
      <c r="J1876" s="10">
        <f t="shared" si="88"/>
        <v>0.06</v>
      </c>
      <c r="K1876" t="str">
        <f t="shared" si="89"/>
        <v>Dentro del rango</v>
      </c>
      <c r="L1876">
        <v>1</v>
      </c>
      <c r="M1876">
        <v>1</v>
      </c>
      <c r="N1876">
        <v>1</v>
      </c>
      <c r="O1876">
        <v>1</v>
      </c>
      <c r="P1876">
        <v>0</v>
      </c>
      <c r="Q1876">
        <v>1</v>
      </c>
      <c r="R1876">
        <v>1</v>
      </c>
      <c r="S1876">
        <v>1</v>
      </c>
      <c r="T1876">
        <v>0</v>
      </c>
      <c r="U1876">
        <v>1</v>
      </c>
      <c r="V1876" t="s">
        <v>6051</v>
      </c>
      <c r="W187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876" t="str">
        <f>IF(cto1255AMCO3[[#This Row],[Calificacion]]=1,"Aprobado","Subsanar")</f>
        <v>Subsanar</v>
      </c>
    </row>
    <row r="1877" spans="1:24" customFormat="1" hidden="1">
      <c r="A1877">
        <v>1876</v>
      </c>
      <c r="B1877" t="s">
        <v>6130</v>
      </c>
      <c r="C1877" s="13" t="s">
        <v>6131</v>
      </c>
      <c r="D1877" t="s">
        <v>6048</v>
      </c>
      <c r="E1877" s="26" t="s">
        <v>6132</v>
      </c>
      <c r="F1877" s="6" t="s">
        <v>6133</v>
      </c>
      <c r="G1877" s="6" t="s">
        <v>6134</v>
      </c>
      <c r="H1877">
        <v>92</v>
      </c>
      <c r="I1877" s="4">
        <f t="shared" si="87"/>
        <v>0</v>
      </c>
      <c r="J1877" s="10">
        <f t="shared" si="88"/>
        <v>0.06</v>
      </c>
      <c r="K1877" t="str">
        <f t="shared" si="89"/>
        <v>Dentro del rango</v>
      </c>
      <c r="L1877">
        <v>1</v>
      </c>
      <c r="M1877">
        <v>1</v>
      </c>
      <c r="N1877">
        <v>1</v>
      </c>
      <c r="O1877">
        <v>1</v>
      </c>
      <c r="P1877">
        <v>0</v>
      </c>
      <c r="Q1877">
        <v>1</v>
      </c>
      <c r="R1877">
        <v>1</v>
      </c>
      <c r="S1877">
        <v>1</v>
      </c>
      <c r="T1877">
        <v>0</v>
      </c>
      <c r="U1877">
        <v>1</v>
      </c>
      <c r="V1877" t="s">
        <v>6051</v>
      </c>
      <c r="W187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877" t="str">
        <f>IF(cto1255AMCO3[[#This Row],[Calificacion]]=1,"Aprobado","Subsanar")</f>
        <v>Subsanar</v>
      </c>
    </row>
    <row r="1878" spans="1:24" customFormat="1" hidden="1">
      <c r="A1878">
        <v>1877</v>
      </c>
      <c r="B1878" t="s">
        <v>6135</v>
      </c>
      <c r="C1878" s="13" t="s">
        <v>6136</v>
      </c>
      <c r="D1878" t="s">
        <v>6048</v>
      </c>
      <c r="E1878" s="26" t="s">
        <v>6137</v>
      </c>
      <c r="F1878" s="6">
        <v>54</v>
      </c>
      <c r="G1878" s="6">
        <v>53.708064999999998</v>
      </c>
      <c r="H1878" s="49">
        <v>54</v>
      </c>
      <c r="I1878" s="4">
        <f t="shared" si="87"/>
        <v>0</v>
      </c>
      <c r="J1878" s="10">
        <f t="shared" si="88"/>
        <v>7.0000000000000007E-2</v>
      </c>
      <c r="K1878" t="str">
        <f t="shared" si="89"/>
        <v>Dentro del rango</v>
      </c>
      <c r="L1878" s="49">
        <v>1</v>
      </c>
      <c r="M1878" s="49">
        <v>1</v>
      </c>
      <c r="N1878" s="49">
        <v>1</v>
      </c>
      <c r="O1878" s="49">
        <v>1</v>
      </c>
      <c r="P1878" s="49">
        <v>0</v>
      </c>
      <c r="Q1878" s="49">
        <v>1</v>
      </c>
      <c r="R1878" s="49">
        <v>1</v>
      </c>
      <c r="S1878" s="49">
        <v>1</v>
      </c>
      <c r="T1878" s="49">
        <v>0</v>
      </c>
      <c r="U1878" s="49">
        <v>1</v>
      </c>
      <c r="V1878" s="67" t="s">
        <v>6051</v>
      </c>
      <c r="W187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878" t="str">
        <f>IF(cto1255AMCO3[[#This Row],[Calificacion]]=1,"Aprobado","Subsanar")</f>
        <v>Subsanar</v>
      </c>
    </row>
    <row r="1879" spans="1:24" customFormat="1" hidden="1">
      <c r="A1879">
        <v>1878</v>
      </c>
      <c r="B1879" t="s">
        <v>6138</v>
      </c>
      <c r="C1879" s="13" t="s">
        <v>6139</v>
      </c>
      <c r="D1879" t="s">
        <v>6048</v>
      </c>
      <c r="E1879" s="26" t="s">
        <v>6140</v>
      </c>
      <c r="F1879" s="6" t="s">
        <v>6006</v>
      </c>
      <c r="G1879" s="6" t="s">
        <v>6141</v>
      </c>
      <c r="H1879" s="49">
        <v>90</v>
      </c>
      <c r="I1879" s="4">
        <f t="shared" si="87"/>
        <v>0</v>
      </c>
      <c r="J1879" s="10">
        <f t="shared" si="88"/>
        <v>0.06</v>
      </c>
      <c r="K1879" t="str">
        <f t="shared" si="89"/>
        <v>Dentro del rango</v>
      </c>
      <c r="L1879" s="49">
        <v>1</v>
      </c>
      <c r="M1879" s="49">
        <v>1</v>
      </c>
      <c r="N1879" s="49">
        <v>1</v>
      </c>
      <c r="O1879" s="49">
        <v>1</v>
      </c>
      <c r="P1879" s="49">
        <v>0</v>
      </c>
      <c r="Q1879" s="49">
        <v>1</v>
      </c>
      <c r="R1879" s="49">
        <v>1</v>
      </c>
      <c r="S1879" s="49">
        <v>1</v>
      </c>
      <c r="T1879" s="49">
        <v>0</v>
      </c>
      <c r="U1879" s="49">
        <v>1</v>
      </c>
      <c r="V1879" s="67" t="s">
        <v>6051</v>
      </c>
      <c r="W187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879" t="str">
        <f>IF(cto1255AMCO3[[#This Row],[Calificacion]]=1,"Aprobado","Subsanar")</f>
        <v>Subsanar</v>
      </c>
    </row>
    <row r="1880" spans="1:24" customFormat="1" hidden="1">
      <c r="A1880">
        <v>1879</v>
      </c>
      <c r="B1880" t="s">
        <v>6142</v>
      </c>
      <c r="C1880" s="13" t="s">
        <v>6143</v>
      </c>
      <c r="D1880" t="s">
        <v>6048</v>
      </c>
      <c r="E1880" s="26" t="s">
        <v>6144</v>
      </c>
      <c r="F1880" s="6">
        <v>92</v>
      </c>
      <c r="G1880" s="6">
        <v>91.557838000000004</v>
      </c>
      <c r="H1880" s="49">
        <v>92</v>
      </c>
      <c r="I1880" s="4">
        <f t="shared" si="87"/>
        <v>0</v>
      </c>
      <c r="J1880" s="10">
        <f t="shared" si="88"/>
        <v>0.06</v>
      </c>
      <c r="K1880" t="str">
        <f t="shared" si="89"/>
        <v>Dentro del rango</v>
      </c>
      <c r="L1880" s="49">
        <v>1</v>
      </c>
      <c r="M1880" s="49">
        <v>1</v>
      </c>
      <c r="N1880" s="49">
        <v>1</v>
      </c>
      <c r="O1880" s="49">
        <v>1</v>
      </c>
      <c r="P1880" s="49">
        <v>0</v>
      </c>
      <c r="Q1880" s="49">
        <v>1</v>
      </c>
      <c r="R1880" s="49">
        <v>1</v>
      </c>
      <c r="S1880" s="49">
        <v>1</v>
      </c>
      <c r="T1880" s="49">
        <v>0</v>
      </c>
      <c r="U1880" s="49">
        <v>1</v>
      </c>
      <c r="V1880" s="67" t="s">
        <v>6051</v>
      </c>
      <c r="W188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880" t="str">
        <f>IF(cto1255AMCO3[[#This Row],[Calificacion]]=1,"Aprobado","Subsanar")</f>
        <v>Subsanar</v>
      </c>
    </row>
    <row r="1881" spans="1:24" customFormat="1" hidden="1">
      <c r="A1881">
        <v>1880</v>
      </c>
      <c r="B1881" t="s">
        <v>6145</v>
      </c>
      <c r="C1881" s="13" t="s">
        <v>6146</v>
      </c>
      <c r="D1881" t="s">
        <v>6048</v>
      </c>
      <c r="E1881" s="26" t="s">
        <v>6147</v>
      </c>
      <c r="F1881" s="6">
        <v>90</v>
      </c>
      <c r="G1881" s="6">
        <v>89.980292000000006</v>
      </c>
      <c r="H1881" s="49">
        <v>90</v>
      </c>
      <c r="I1881" s="4">
        <f t="shared" si="87"/>
        <v>0</v>
      </c>
      <c r="J1881" s="10">
        <f t="shared" si="88"/>
        <v>0.06</v>
      </c>
      <c r="K1881" t="str">
        <f t="shared" si="89"/>
        <v>Dentro del rango</v>
      </c>
      <c r="L1881" s="49">
        <v>1</v>
      </c>
      <c r="M1881" s="49">
        <v>1</v>
      </c>
      <c r="N1881" s="49">
        <v>1</v>
      </c>
      <c r="O1881" s="49">
        <v>1</v>
      </c>
      <c r="P1881" s="49">
        <v>0</v>
      </c>
      <c r="Q1881" s="49">
        <v>1</v>
      </c>
      <c r="R1881" s="49">
        <v>1</v>
      </c>
      <c r="S1881" s="49">
        <v>1</v>
      </c>
      <c r="T1881" s="49">
        <v>0</v>
      </c>
      <c r="U1881" s="49">
        <v>1</v>
      </c>
      <c r="V1881" s="67" t="s">
        <v>6051</v>
      </c>
      <c r="W188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881" t="str">
        <f>IF(cto1255AMCO3[[#This Row],[Calificacion]]=1,"Aprobado","Subsanar")</f>
        <v>Subsanar</v>
      </c>
    </row>
    <row r="1882" spans="1:24" customFormat="1" hidden="1">
      <c r="A1882">
        <v>1881</v>
      </c>
      <c r="B1882" t="s">
        <v>6148</v>
      </c>
      <c r="C1882" s="13" t="s">
        <v>6149</v>
      </c>
      <c r="D1882" t="s">
        <v>6048</v>
      </c>
      <c r="E1882" s="26" t="s">
        <v>6150</v>
      </c>
      <c r="F1882" s="6" t="s">
        <v>6133</v>
      </c>
      <c r="G1882" s="6" t="s">
        <v>6151</v>
      </c>
      <c r="H1882" s="49">
        <v>92</v>
      </c>
      <c r="I1882" s="4">
        <f t="shared" si="87"/>
        <v>0</v>
      </c>
      <c r="J1882" s="10">
        <f t="shared" si="88"/>
        <v>0.06</v>
      </c>
      <c r="K1882" t="str">
        <f t="shared" si="89"/>
        <v>Dentro del rango</v>
      </c>
      <c r="L1882" s="49">
        <v>1</v>
      </c>
      <c r="M1882" s="49">
        <v>1</v>
      </c>
      <c r="N1882" s="49">
        <v>1</v>
      </c>
      <c r="O1882" s="49">
        <v>1</v>
      </c>
      <c r="P1882" s="49">
        <v>0</v>
      </c>
      <c r="Q1882" s="49">
        <v>1</v>
      </c>
      <c r="R1882" s="49">
        <v>1</v>
      </c>
      <c r="S1882" s="49">
        <v>1</v>
      </c>
      <c r="T1882" s="49">
        <v>0</v>
      </c>
      <c r="U1882" s="49">
        <v>1</v>
      </c>
      <c r="V1882" s="67" t="s">
        <v>6051</v>
      </c>
      <c r="W188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882" t="str">
        <f>IF(cto1255AMCO3[[#This Row],[Calificacion]]=1,"Aprobado","Subsanar")</f>
        <v>Subsanar</v>
      </c>
    </row>
    <row r="1883" spans="1:24" customFormat="1" hidden="1">
      <c r="A1883">
        <v>1882</v>
      </c>
      <c r="B1883" t="s">
        <v>6152</v>
      </c>
      <c r="C1883" s="13" t="s">
        <v>6153</v>
      </c>
      <c r="D1883" t="s">
        <v>6048</v>
      </c>
      <c r="E1883" s="26" t="s">
        <v>6154</v>
      </c>
      <c r="F1883" s="6">
        <v>92</v>
      </c>
      <c r="G1883" s="6">
        <v>92.396545000000003</v>
      </c>
      <c r="H1883" s="49">
        <v>92</v>
      </c>
      <c r="I1883" s="4">
        <f t="shared" si="87"/>
        <v>0</v>
      </c>
      <c r="J1883" s="10">
        <f t="shared" si="88"/>
        <v>0.06</v>
      </c>
      <c r="K1883" t="str">
        <f t="shared" si="89"/>
        <v>Dentro del rango</v>
      </c>
      <c r="L1883" s="49">
        <v>1</v>
      </c>
      <c r="M1883" s="49">
        <v>1</v>
      </c>
      <c r="N1883" s="49">
        <v>1</v>
      </c>
      <c r="O1883" s="49">
        <v>1</v>
      </c>
      <c r="P1883" s="49">
        <v>0</v>
      </c>
      <c r="Q1883" s="49">
        <v>1</v>
      </c>
      <c r="R1883" s="49">
        <v>1</v>
      </c>
      <c r="S1883" s="49">
        <v>1</v>
      </c>
      <c r="T1883" s="49">
        <v>0</v>
      </c>
      <c r="U1883" s="49">
        <v>1</v>
      </c>
      <c r="V1883" s="67" t="s">
        <v>6051</v>
      </c>
      <c r="W188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883" t="str">
        <f>IF(cto1255AMCO3[[#This Row],[Calificacion]]=1,"Aprobado","Subsanar")</f>
        <v>Subsanar</v>
      </c>
    </row>
    <row r="1884" spans="1:24" customFormat="1" hidden="1">
      <c r="A1884">
        <v>1883</v>
      </c>
      <c r="B1884" t="s">
        <v>6155</v>
      </c>
      <c r="C1884" s="13" t="s">
        <v>6156</v>
      </c>
      <c r="D1884" t="s">
        <v>6048</v>
      </c>
      <c r="E1884" s="26" t="s">
        <v>6157</v>
      </c>
      <c r="F1884" s="6">
        <v>90</v>
      </c>
      <c r="G1884" s="6">
        <v>90.197907999999998</v>
      </c>
      <c r="H1884" s="49">
        <v>90</v>
      </c>
      <c r="I1884" s="4">
        <f t="shared" si="87"/>
        <v>0</v>
      </c>
      <c r="J1884" s="10">
        <f t="shared" si="88"/>
        <v>0.06</v>
      </c>
      <c r="K1884" t="str">
        <f t="shared" si="89"/>
        <v>Dentro del rango</v>
      </c>
      <c r="L1884" s="49">
        <v>1</v>
      </c>
      <c r="M1884" s="49">
        <v>1</v>
      </c>
      <c r="N1884" s="49">
        <v>1</v>
      </c>
      <c r="O1884" s="49">
        <v>0</v>
      </c>
      <c r="P1884" s="49">
        <v>0</v>
      </c>
      <c r="Q1884" s="49">
        <v>1</v>
      </c>
      <c r="R1884" s="49">
        <v>1</v>
      </c>
      <c r="S1884" s="49">
        <v>1</v>
      </c>
      <c r="T1884" s="49">
        <v>0</v>
      </c>
      <c r="U1884" s="49">
        <v>1</v>
      </c>
      <c r="V1884" s="67" t="s">
        <v>6063</v>
      </c>
      <c r="W188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0.7</v>
      </c>
      <c r="X1884" t="str">
        <f>IF(cto1255AMCO3[[#This Row],[Calificacion]]=1,"Aprobado","Subsanar")</f>
        <v>Subsanar</v>
      </c>
    </row>
    <row r="1885" spans="1:24" customFormat="1" hidden="1">
      <c r="A1885">
        <v>1884</v>
      </c>
      <c r="B1885" t="s">
        <v>6158</v>
      </c>
      <c r="C1885" s="13" t="s">
        <v>6159</v>
      </c>
      <c r="D1885" t="s">
        <v>6048</v>
      </c>
      <c r="E1885" s="26" t="s">
        <v>6160</v>
      </c>
      <c r="F1885" s="6">
        <v>90</v>
      </c>
      <c r="G1885" s="6">
        <v>90.235039999999998</v>
      </c>
      <c r="H1885" s="49">
        <v>90</v>
      </c>
      <c r="I1885" s="4">
        <f t="shared" ref="I1885:I1916" si="90">(((ABS(H1885-F1885))/F1885))</f>
        <v>0</v>
      </c>
      <c r="J1885" s="10">
        <f t="shared" ref="J1885:J1916" si="91">IF(H1885&lt;=80,0.07,IF(AND(H1885&gt;80,H1885&lt;=250),0.06,IF(AND(H1885&gt;250,H1885&lt;=500),0.04,IF(H1885&gt;500,0.03,0))))</f>
        <v>0.06</v>
      </c>
      <c r="K1885" t="str">
        <f t="shared" ref="K1885:K1916" si="92">IF(ABS(I1885)&lt;=J1885,"Dentro del rango","Supera el rango")</f>
        <v>Dentro del rango</v>
      </c>
      <c r="L1885" s="49">
        <v>1</v>
      </c>
      <c r="M1885" s="49">
        <v>1</v>
      </c>
      <c r="N1885" s="49">
        <v>1</v>
      </c>
      <c r="O1885" s="49">
        <v>1</v>
      </c>
      <c r="P1885" s="49">
        <v>0</v>
      </c>
      <c r="Q1885" s="49">
        <v>1</v>
      </c>
      <c r="R1885" s="49">
        <v>1</v>
      </c>
      <c r="S1885" s="49">
        <v>1</v>
      </c>
      <c r="T1885" s="49">
        <v>0</v>
      </c>
      <c r="U1885" s="49">
        <v>1</v>
      </c>
      <c r="V1885" s="67" t="s">
        <v>6051</v>
      </c>
      <c r="W188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885" t="str">
        <f>IF(cto1255AMCO3[[#This Row],[Calificacion]]=1,"Aprobado","Subsanar")</f>
        <v>Subsanar</v>
      </c>
    </row>
    <row r="1886" spans="1:24" customFormat="1" hidden="1">
      <c r="A1886">
        <v>1885</v>
      </c>
      <c r="B1886" t="s">
        <v>6161</v>
      </c>
      <c r="C1886" s="13" t="s">
        <v>6162</v>
      </c>
      <c r="D1886" t="s">
        <v>6048</v>
      </c>
      <c r="E1886" s="26" t="s">
        <v>6163</v>
      </c>
      <c r="F1886" s="6">
        <v>89</v>
      </c>
      <c r="G1886" s="6">
        <v>88.792349000000002</v>
      </c>
      <c r="H1886" s="49">
        <v>89</v>
      </c>
      <c r="I1886" s="4">
        <f t="shared" si="90"/>
        <v>0</v>
      </c>
      <c r="J1886" s="10">
        <f t="shared" si="91"/>
        <v>0.06</v>
      </c>
      <c r="K1886" t="str">
        <f t="shared" si="92"/>
        <v>Dentro del rango</v>
      </c>
      <c r="L1886" s="49">
        <v>1</v>
      </c>
      <c r="M1886" s="49">
        <v>1</v>
      </c>
      <c r="N1886" s="49">
        <v>1</v>
      </c>
      <c r="O1886" s="49">
        <v>1</v>
      </c>
      <c r="P1886" s="49">
        <v>0</v>
      </c>
      <c r="Q1886" s="49">
        <v>1</v>
      </c>
      <c r="R1886" s="49">
        <v>1</v>
      </c>
      <c r="S1886" s="49">
        <v>1</v>
      </c>
      <c r="T1886" s="49">
        <v>0</v>
      </c>
      <c r="U1886" s="49">
        <v>1</v>
      </c>
      <c r="V1886" s="67" t="s">
        <v>6051</v>
      </c>
      <c r="W188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886" t="str">
        <f>IF(cto1255AMCO3[[#This Row],[Calificacion]]=1,"Aprobado","Subsanar")</f>
        <v>Subsanar</v>
      </c>
    </row>
    <row r="1887" spans="1:24" customFormat="1" hidden="1">
      <c r="A1887">
        <v>1886</v>
      </c>
      <c r="B1887" t="s">
        <v>6164</v>
      </c>
      <c r="C1887" s="13" t="s">
        <v>6165</v>
      </c>
      <c r="D1887" t="s">
        <v>6048</v>
      </c>
      <c r="E1887" s="26" t="s">
        <v>6166</v>
      </c>
      <c r="F1887" s="6">
        <v>90</v>
      </c>
      <c r="G1887" s="6">
        <v>89.518643999999995</v>
      </c>
      <c r="H1887" s="49">
        <v>90</v>
      </c>
      <c r="I1887" s="4">
        <f t="shared" si="90"/>
        <v>0</v>
      </c>
      <c r="J1887" s="10">
        <f t="shared" si="91"/>
        <v>0.06</v>
      </c>
      <c r="K1887" t="str">
        <f t="shared" si="92"/>
        <v>Dentro del rango</v>
      </c>
      <c r="L1887" s="49">
        <v>1</v>
      </c>
      <c r="M1887" s="49">
        <v>1</v>
      </c>
      <c r="N1887" s="49">
        <v>1</v>
      </c>
      <c r="O1887" s="49">
        <v>0</v>
      </c>
      <c r="P1887" s="49">
        <v>0</v>
      </c>
      <c r="Q1887" s="49">
        <v>1</v>
      </c>
      <c r="R1887" s="49">
        <v>1</v>
      </c>
      <c r="S1887" s="49">
        <v>1</v>
      </c>
      <c r="T1887" s="49">
        <v>0</v>
      </c>
      <c r="U1887" s="49">
        <v>1</v>
      </c>
      <c r="V1887" s="67" t="s">
        <v>6063</v>
      </c>
      <c r="W188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0.7</v>
      </c>
      <c r="X1887" t="str">
        <f>IF(cto1255AMCO3[[#This Row],[Calificacion]]=1,"Aprobado","Subsanar")</f>
        <v>Subsanar</v>
      </c>
    </row>
    <row r="1888" spans="1:24" customFormat="1" hidden="1">
      <c r="A1888">
        <v>1887</v>
      </c>
      <c r="B1888" t="s">
        <v>6167</v>
      </c>
      <c r="C1888" s="13" t="s">
        <v>6168</v>
      </c>
      <c r="D1888" t="s">
        <v>6048</v>
      </c>
      <c r="E1888" s="26" t="s">
        <v>6169</v>
      </c>
      <c r="F1888" s="6">
        <v>89</v>
      </c>
      <c r="G1888" s="6">
        <v>89.26679</v>
      </c>
      <c r="H1888" s="49">
        <v>89</v>
      </c>
      <c r="I1888" s="4">
        <f t="shared" si="90"/>
        <v>0</v>
      </c>
      <c r="J1888" s="10">
        <f t="shared" si="91"/>
        <v>0.06</v>
      </c>
      <c r="K1888" t="str">
        <f t="shared" si="92"/>
        <v>Dentro del rango</v>
      </c>
      <c r="L1888" s="49">
        <v>1</v>
      </c>
      <c r="M1888" s="49">
        <v>1</v>
      </c>
      <c r="N1888" s="49">
        <v>1</v>
      </c>
      <c r="O1888" s="49">
        <v>1</v>
      </c>
      <c r="P1888" s="49">
        <v>0</v>
      </c>
      <c r="Q1888" s="49">
        <v>1</v>
      </c>
      <c r="R1888" s="49">
        <v>1</v>
      </c>
      <c r="S1888" s="49">
        <v>1</v>
      </c>
      <c r="T1888" s="49">
        <v>0</v>
      </c>
      <c r="U1888" s="49">
        <v>1</v>
      </c>
      <c r="V1888" s="67" t="s">
        <v>6051</v>
      </c>
      <c r="W188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888" t="str">
        <f>IF(cto1255AMCO3[[#This Row],[Calificacion]]=1,"Aprobado","Subsanar")</f>
        <v>Subsanar</v>
      </c>
    </row>
    <row r="1889" spans="1:24" customFormat="1" hidden="1">
      <c r="A1889">
        <v>1888</v>
      </c>
      <c r="B1889" t="s">
        <v>6170</v>
      </c>
      <c r="C1889" s="13" t="s">
        <v>6171</v>
      </c>
      <c r="D1889" t="s">
        <v>6048</v>
      </c>
      <c r="E1889" s="26" t="s">
        <v>6172</v>
      </c>
      <c r="F1889" s="6">
        <v>90</v>
      </c>
      <c r="G1889" s="6">
        <v>90.478015999999997</v>
      </c>
      <c r="H1889" s="49">
        <v>90</v>
      </c>
      <c r="I1889" s="4">
        <f t="shared" si="90"/>
        <v>0</v>
      </c>
      <c r="J1889" s="10">
        <f t="shared" si="91"/>
        <v>0.06</v>
      </c>
      <c r="K1889" t="str">
        <f t="shared" si="92"/>
        <v>Dentro del rango</v>
      </c>
      <c r="L1889" s="49">
        <v>1</v>
      </c>
      <c r="M1889" s="49">
        <v>1</v>
      </c>
      <c r="N1889" s="49">
        <v>1</v>
      </c>
      <c r="O1889" s="49">
        <v>1</v>
      </c>
      <c r="P1889" s="49">
        <v>0</v>
      </c>
      <c r="Q1889" s="49">
        <v>1</v>
      </c>
      <c r="R1889" s="49">
        <v>1</v>
      </c>
      <c r="S1889" s="49">
        <v>1</v>
      </c>
      <c r="T1889" s="49">
        <v>0</v>
      </c>
      <c r="U1889" s="49">
        <v>1</v>
      </c>
      <c r="V1889" s="67" t="s">
        <v>6051</v>
      </c>
      <c r="W188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889" t="str">
        <f>IF(cto1255AMCO3[[#This Row],[Calificacion]]=1,"Aprobado","Subsanar")</f>
        <v>Subsanar</v>
      </c>
    </row>
    <row r="1890" spans="1:24" customFormat="1" hidden="1">
      <c r="A1890">
        <v>1889</v>
      </c>
      <c r="B1890" t="s">
        <v>6173</v>
      </c>
      <c r="C1890" s="13" t="s">
        <v>6174</v>
      </c>
      <c r="D1890" t="s">
        <v>6048</v>
      </c>
      <c r="E1890" s="26" t="s">
        <v>6175</v>
      </c>
      <c r="F1890" s="6">
        <v>89</v>
      </c>
      <c r="G1890" s="6">
        <v>89.005763999999999</v>
      </c>
      <c r="H1890" s="49">
        <v>89</v>
      </c>
      <c r="I1890" s="4">
        <f t="shared" si="90"/>
        <v>0</v>
      </c>
      <c r="J1890" s="10">
        <f t="shared" si="91"/>
        <v>0.06</v>
      </c>
      <c r="K1890" t="str">
        <f t="shared" si="92"/>
        <v>Dentro del rango</v>
      </c>
      <c r="L1890" s="49">
        <v>1</v>
      </c>
      <c r="M1890" s="49">
        <v>1</v>
      </c>
      <c r="N1890" s="49">
        <v>1</v>
      </c>
      <c r="O1890" s="49">
        <v>1</v>
      </c>
      <c r="P1890" s="49">
        <v>0</v>
      </c>
      <c r="Q1890" s="49">
        <v>1</v>
      </c>
      <c r="R1890" s="49">
        <v>1</v>
      </c>
      <c r="S1890" s="49">
        <v>1</v>
      </c>
      <c r="T1890" s="49">
        <v>0</v>
      </c>
      <c r="U1890" s="49">
        <v>1</v>
      </c>
      <c r="V1890" s="67" t="s">
        <v>6051</v>
      </c>
      <c r="W189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890" t="str">
        <f>IF(cto1255AMCO3[[#This Row],[Calificacion]]=1,"Aprobado","Subsanar")</f>
        <v>Subsanar</v>
      </c>
    </row>
    <row r="1891" spans="1:24" customFormat="1" hidden="1">
      <c r="A1891">
        <v>1890</v>
      </c>
      <c r="B1891" t="s">
        <v>6176</v>
      </c>
      <c r="C1891" s="13" t="s">
        <v>6177</v>
      </c>
      <c r="D1891" t="s">
        <v>6048</v>
      </c>
      <c r="E1891" s="26" t="s">
        <v>6178</v>
      </c>
      <c r="F1891" s="6">
        <v>88</v>
      </c>
      <c r="G1891" s="6">
        <v>88.419887000000003</v>
      </c>
      <c r="H1891" s="49">
        <v>88</v>
      </c>
      <c r="I1891" s="4">
        <f t="shared" si="90"/>
        <v>0</v>
      </c>
      <c r="J1891" s="10">
        <f t="shared" si="91"/>
        <v>0.06</v>
      </c>
      <c r="K1891" t="str">
        <f t="shared" si="92"/>
        <v>Dentro del rango</v>
      </c>
      <c r="L1891" s="49">
        <v>1</v>
      </c>
      <c r="M1891" s="49">
        <v>1</v>
      </c>
      <c r="N1891" s="49">
        <v>1</v>
      </c>
      <c r="O1891" s="49">
        <v>1</v>
      </c>
      <c r="P1891" s="49">
        <v>0</v>
      </c>
      <c r="Q1891" s="49">
        <v>1</v>
      </c>
      <c r="R1891" s="49">
        <v>1</v>
      </c>
      <c r="S1891" s="49">
        <v>1</v>
      </c>
      <c r="T1891" s="49">
        <v>0</v>
      </c>
      <c r="U1891" s="49">
        <v>1</v>
      </c>
      <c r="V1891" s="67" t="s">
        <v>6051</v>
      </c>
      <c r="W189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891" t="str">
        <f>IF(cto1255AMCO3[[#This Row],[Calificacion]]=1,"Aprobado","Subsanar")</f>
        <v>Subsanar</v>
      </c>
    </row>
    <row r="1892" spans="1:24" customFormat="1" hidden="1">
      <c r="A1892">
        <v>1891</v>
      </c>
      <c r="B1892" t="s">
        <v>6179</v>
      </c>
      <c r="C1892" s="13" t="s">
        <v>6180</v>
      </c>
      <c r="D1892" t="s">
        <v>6048</v>
      </c>
      <c r="E1892" s="26" t="s">
        <v>6181</v>
      </c>
      <c r="F1892" s="6">
        <v>89</v>
      </c>
      <c r="G1892" s="6">
        <v>88.857764000000003</v>
      </c>
      <c r="H1892" s="49">
        <v>89</v>
      </c>
      <c r="I1892" s="4">
        <f t="shared" si="90"/>
        <v>0</v>
      </c>
      <c r="J1892" s="10">
        <f t="shared" si="91"/>
        <v>0.06</v>
      </c>
      <c r="K1892" t="str">
        <f t="shared" si="92"/>
        <v>Dentro del rango</v>
      </c>
      <c r="L1892" s="49">
        <v>1</v>
      </c>
      <c r="M1892" s="49">
        <v>1</v>
      </c>
      <c r="N1892" s="49">
        <v>1</v>
      </c>
      <c r="O1892" s="49">
        <v>1</v>
      </c>
      <c r="P1892" s="49">
        <v>0</v>
      </c>
      <c r="Q1892" s="49">
        <v>1</v>
      </c>
      <c r="R1892" s="49">
        <v>1</v>
      </c>
      <c r="S1892" s="49">
        <v>1</v>
      </c>
      <c r="T1892" s="49">
        <v>0</v>
      </c>
      <c r="U1892" s="49">
        <v>1</v>
      </c>
      <c r="V1892" s="67" t="s">
        <v>6051</v>
      </c>
      <c r="W189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892" t="str">
        <f>IF(cto1255AMCO3[[#This Row],[Calificacion]]=1,"Aprobado","Subsanar")</f>
        <v>Subsanar</v>
      </c>
    </row>
    <row r="1893" spans="1:24" customFormat="1" hidden="1">
      <c r="A1893">
        <v>1892</v>
      </c>
      <c r="B1893" t="s">
        <v>6182</v>
      </c>
      <c r="C1893" s="13" t="s">
        <v>6183</v>
      </c>
      <c r="D1893" t="s">
        <v>6048</v>
      </c>
      <c r="E1893" s="26" t="s">
        <v>6184</v>
      </c>
      <c r="F1893" s="6">
        <v>92</v>
      </c>
      <c r="G1893" s="6">
        <v>91.649535999999998</v>
      </c>
      <c r="H1893" s="49">
        <v>92</v>
      </c>
      <c r="I1893" s="4">
        <f t="shared" si="90"/>
        <v>0</v>
      </c>
      <c r="J1893" s="10">
        <f t="shared" si="91"/>
        <v>0.06</v>
      </c>
      <c r="K1893" t="str">
        <f t="shared" si="92"/>
        <v>Dentro del rango</v>
      </c>
      <c r="L1893" s="49">
        <v>1</v>
      </c>
      <c r="M1893" s="49">
        <v>1</v>
      </c>
      <c r="N1893" s="49">
        <v>1</v>
      </c>
      <c r="O1893" s="49">
        <v>1</v>
      </c>
      <c r="P1893" s="49">
        <v>0</v>
      </c>
      <c r="Q1893" s="49">
        <v>1</v>
      </c>
      <c r="R1893" s="49">
        <v>1</v>
      </c>
      <c r="S1893" s="49">
        <v>1</v>
      </c>
      <c r="T1893" s="49">
        <v>0</v>
      </c>
      <c r="U1893" s="49">
        <v>1</v>
      </c>
      <c r="V1893" s="67" t="s">
        <v>6051</v>
      </c>
      <c r="W189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893" t="str">
        <f>IF(cto1255AMCO3[[#This Row],[Calificacion]]=1,"Aprobado","Subsanar")</f>
        <v>Subsanar</v>
      </c>
    </row>
    <row r="1894" spans="1:24" customFormat="1" hidden="1">
      <c r="A1894">
        <v>1893</v>
      </c>
      <c r="B1894" t="s">
        <v>6185</v>
      </c>
      <c r="C1894" s="13" t="s">
        <v>6186</v>
      </c>
      <c r="D1894" t="s">
        <v>6048</v>
      </c>
      <c r="E1894" s="26" t="s">
        <v>6187</v>
      </c>
      <c r="F1894" s="6" t="s">
        <v>6032</v>
      </c>
      <c r="G1894" s="6" t="s">
        <v>6188</v>
      </c>
      <c r="H1894" s="49">
        <v>89</v>
      </c>
      <c r="I1894" s="4">
        <f t="shared" si="90"/>
        <v>0</v>
      </c>
      <c r="J1894" s="10">
        <f t="shared" si="91"/>
        <v>0.06</v>
      </c>
      <c r="K1894" t="str">
        <f t="shared" si="92"/>
        <v>Dentro del rango</v>
      </c>
      <c r="L1894" s="49">
        <v>1</v>
      </c>
      <c r="M1894" s="49">
        <v>1</v>
      </c>
      <c r="N1894" s="49">
        <v>1</v>
      </c>
      <c r="O1894" s="49">
        <v>0</v>
      </c>
      <c r="P1894" s="49">
        <v>0</v>
      </c>
      <c r="Q1894" s="49">
        <v>1</v>
      </c>
      <c r="R1894" s="49">
        <v>1</v>
      </c>
      <c r="S1894" s="49">
        <v>1</v>
      </c>
      <c r="T1894" s="49">
        <v>0</v>
      </c>
      <c r="U1894" s="49">
        <v>1</v>
      </c>
      <c r="V1894" s="67" t="s">
        <v>6063</v>
      </c>
      <c r="W189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0.7</v>
      </c>
      <c r="X1894" t="str">
        <f>IF(cto1255AMCO3[[#This Row],[Calificacion]]=1,"Aprobado","Subsanar")</f>
        <v>Subsanar</v>
      </c>
    </row>
    <row r="1895" spans="1:24" customFormat="1" hidden="1">
      <c r="A1895">
        <v>1894</v>
      </c>
      <c r="B1895" t="s">
        <v>6189</v>
      </c>
      <c r="C1895" s="13" t="s">
        <v>6190</v>
      </c>
      <c r="D1895" t="s">
        <v>6048</v>
      </c>
      <c r="E1895" s="26" t="s">
        <v>6191</v>
      </c>
      <c r="F1895" s="6">
        <v>90</v>
      </c>
      <c r="G1895" s="6">
        <v>89.063711999999995</v>
      </c>
      <c r="H1895" s="49">
        <v>90</v>
      </c>
      <c r="I1895" s="4">
        <f t="shared" si="90"/>
        <v>0</v>
      </c>
      <c r="J1895" s="10">
        <f t="shared" si="91"/>
        <v>0.06</v>
      </c>
      <c r="K1895" t="str">
        <f t="shared" si="92"/>
        <v>Dentro del rango</v>
      </c>
      <c r="L1895" s="49">
        <v>1</v>
      </c>
      <c r="M1895" s="49">
        <v>1</v>
      </c>
      <c r="N1895" s="49">
        <v>1</v>
      </c>
      <c r="O1895" s="49">
        <v>1</v>
      </c>
      <c r="P1895" s="49">
        <v>0</v>
      </c>
      <c r="Q1895" s="49">
        <v>1</v>
      </c>
      <c r="R1895" s="49">
        <v>1</v>
      </c>
      <c r="S1895" s="49">
        <v>1</v>
      </c>
      <c r="T1895" s="49">
        <v>0</v>
      </c>
      <c r="U1895" s="49">
        <v>1</v>
      </c>
      <c r="V1895" s="67" t="s">
        <v>6051</v>
      </c>
      <c r="W189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895" t="str">
        <f>IF(cto1255AMCO3[[#This Row],[Calificacion]]=1,"Aprobado","Subsanar")</f>
        <v>Subsanar</v>
      </c>
    </row>
    <row r="1896" spans="1:24" customFormat="1" hidden="1">
      <c r="A1896">
        <v>1895</v>
      </c>
      <c r="B1896" t="s">
        <v>6192</v>
      </c>
      <c r="C1896" s="13" t="s">
        <v>6193</v>
      </c>
      <c r="D1896" t="s">
        <v>6048</v>
      </c>
      <c r="E1896" s="26" t="s">
        <v>6194</v>
      </c>
      <c r="F1896" s="6" t="s">
        <v>6006</v>
      </c>
      <c r="G1896" s="6" t="s">
        <v>6195</v>
      </c>
      <c r="H1896" s="49">
        <v>90</v>
      </c>
      <c r="I1896" s="4">
        <f t="shared" si="90"/>
        <v>0</v>
      </c>
      <c r="J1896" s="10">
        <f t="shared" si="91"/>
        <v>0.06</v>
      </c>
      <c r="K1896" t="str">
        <f t="shared" si="92"/>
        <v>Dentro del rango</v>
      </c>
      <c r="L1896" s="49">
        <v>1</v>
      </c>
      <c r="M1896" s="49">
        <v>1</v>
      </c>
      <c r="N1896" s="49">
        <v>1</v>
      </c>
      <c r="O1896" s="49">
        <v>1</v>
      </c>
      <c r="P1896" s="49">
        <v>0</v>
      </c>
      <c r="Q1896" s="49">
        <v>1</v>
      </c>
      <c r="R1896" s="49">
        <v>1</v>
      </c>
      <c r="S1896" s="49">
        <v>1</v>
      </c>
      <c r="T1896" s="49">
        <v>0</v>
      </c>
      <c r="U1896" s="49">
        <v>1</v>
      </c>
      <c r="V1896" s="67" t="s">
        <v>6051</v>
      </c>
      <c r="W189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896" t="str">
        <f>IF(cto1255AMCO3[[#This Row],[Calificacion]]=1,"Aprobado","Subsanar")</f>
        <v>Subsanar</v>
      </c>
    </row>
    <row r="1897" spans="1:24" customFormat="1" hidden="1">
      <c r="A1897">
        <v>1896</v>
      </c>
      <c r="B1897" t="s">
        <v>6196</v>
      </c>
      <c r="C1897" s="13" t="s">
        <v>6197</v>
      </c>
      <c r="D1897" t="s">
        <v>6048</v>
      </c>
      <c r="E1897" s="26" t="s">
        <v>6198</v>
      </c>
      <c r="F1897" s="6">
        <v>91</v>
      </c>
      <c r="G1897" s="6">
        <v>91.408282</v>
      </c>
      <c r="H1897" s="49">
        <v>91</v>
      </c>
      <c r="I1897" s="4">
        <f t="shared" si="90"/>
        <v>0</v>
      </c>
      <c r="J1897" s="10">
        <f t="shared" si="91"/>
        <v>0.06</v>
      </c>
      <c r="K1897" t="str">
        <f t="shared" si="92"/>
        <v>Dentro del rango</v>
      </c>
      <c r="L1897" s="49">
        <v>1</v>
      </c>
      <c r="M1897" s="49">
        <v>1</v>
      </c>
      <c r="N1897" s="49">
        <v>1</v>
      </c>
      <c r="O1897" s="49">
        <v>0</v>
      </c>
      <c r="P1897" s="49">
        <v>0</v>
      </c>
      <c r="Q1897" s="49">
        <v>1</v>
      </c>
      <c r="R1897" s="49">
        <v>1</v>
      </c>
      <c r="S1897" s="49">
        <v>1</v>
      </c>
      <c r="T1897" s="49">
        <v>0</v>
      </c>
      <c r="U1897" s="49">
        <v>1</v>
      </c>
      <c r="V1897" s="67" t="s">
        <v>6063</v>
      </c>
      <c r="W189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0.7</v>
      </c>
      <c r="X1897" t="str">
        <f>IF(cto1255AMCO3[[#This Row],[Calificacion]]=1,"Aprobado","Subsanar")</f>
        <v>Subsanar</v>
      </c>
    </row>
    <row r="1898" spans="1:24" customFormat="1" hidden="1">
      <c r="A1898">
        <v>1897</v>
      </c>
      <c r="B1898" t="s">
        <v>6199</v>
      </c>
      <c r="C1898" s="13" t="s">
        <v>6200</v>
      </c>
      <c r="D1898" t="s">
        <v>6048</v>
      </c>
      <c r="E1898" s="26" t="s">
        <v>6201</v>
      </c>
      <c r="F1898" s="6">
        <v>91</v>
      </c>
      <c r="G1898" s="6">
        <v>90.646564999999995</v>
      </c>
      <c r="H1898" s="49">
        <v>91</v>
      </c>
      <c r="I1898" s="4">
        <f t="shared" si="90"/>
        <v>0</v>
      </c>
      <c r="J1898" s="10">
        <f t="shared" si="91"/>
        <v>0.06</v>
      </c>
      <c r="K1898" t="str">
        <f t="shared" si="92"/>
        <v>Dentro del rango</v>
      </c>
      <c r="L1898" s="49">
        <v>1</v>
      </c>
      <c r="M1898" s="49">
        <v>1</v>
      </c>
      <c r="N1898" s="49">
        <v>1</v>
      </c>
      <c r="O1898" s="49">
        <v>0</v>
      </c>
      <c r="P1898" s="49">
        <v>0</v>
      </c>
      <c r="Q1898" s="49">
        <v>1</v>
      </c>
      <c r="R1898" s="49">
        <v>1</v>
      </c>
      <c r="S1898" s="49">
        <v>1</v>
      </c>
      <c r="T1898" s="49">
        <v>0</v>
      </c>
      <c r="U1898" s="49">
        <v>1</v>
      </c>
      <c r="V1898" s="67" t="s">
        <v>6063</v>
      </c>
      <c r="W189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0.7</v>
      </c>
      <c r="X1898" t="str">
        <f>IF(cto1255AMCO3[[#This Row],[Calificacion]]=1,"Aprobado","Subsanar")</f>
        <v>Subsanar</v>
      </c>
    </row>
    <row r="1899" spans="1:24" customFormat="1" hidden="1">
      <c r="A1899">
        <v>1898</v>
      </c>
      <c r="B1899" t="s">
        <v>6202</v>
      </c>
      <c r="C1899" s="13" t="s">
        <v>6203</v>
      </c>
      <c r="D1899" t="s">
        <v>6048</v>
      </c>
      <c r="E1899" s="26" t="s">
        <v>6204</v>
      </c>
      <c r="F1899" s="6">
        <v>91</v>
      </c>
      <c r="G1899" s="6">
        <v>91.447770000000006</v>
      </c>
      <c r="H1899" s="49">
        <v>91</v>
      </c>
      <c r="I1899" s="4">
        <f t="shared" si="90"/>
        <v>0</v>
      </c>
      <c r="J1899" s="10">
        <f t="shared" si="91"/>
        <v>0.06</v>
      </c>
      <c r="K1899" t="str">
        <f t="shared" si="92"/>
        <v>Dentro del rango</v>
      </c>
      <c r="L1899" s="49">
        <v>1</v>
      </c>
      <c r="M1899" s="49">
        <v>1</v>
      </c>
      <c r="N1899" s="49">
        <v>1</v>
      </c>
      <c r="O1899" s="49">
        <v>1</v>
      </c>
      <c r="P1899" s="49">
        <v>0</v>
      </c>
      <c r="Q1899" s="49">
        <v>1</v>
      </c>
      <c r="R1899" s="49">
        <v>1</v>
      </c>
      <c r="S1899" s="49">
        <v>1</v>
      </c>
      <c r="T1899" s="49">
        <v>0</v>
      </c>
      <c r="U1899" s="49">
        <v>1</v>
      </c>
      <c r="V1899" s="67" t="s">
        <v>6051</v>
      </c>
      <c r="W189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899" t="str">
        <f>IF(cto1255AMCO3[[#This Row],[Calificacion]]=1,"Aprobado","Subsanar")</f>
        <v>Subsanar</v>
      </c>
    </row>
    <row r="1900" spans="1:24" customFormat="1" hidden="1">
      <c r="A1900">
        <v>1899</v>
      </c>
      <c r="B1900" t="s">
        <v>6618</v>
      </c>
      <c r="C1900" s="13" t="s">
        <v>6619</v>
      </c>
      <c r="D1900" t="s">
        <v>6048</v>
      </c>
      <c r="E1900" s="26" t="s">
        <v>6620</v>
      </c>
      <c r="F1900" s="6">
        <v>90</v>
      </c>
      <c r="G1900" s="6">
        <v>91.924767000000003</v>
      </c>
      <c r="H1900" s="49"/>
      <c r="I1900" s="4">
        <f t="shared" si="90"/>
        <v>1</v>
      </c>
      <c r="J1900" s="10">
        <f t="shared" si="91"/>
        <v>7.0000000000000007E-2</v>
      </c>
      <c r="K1900" t="str">
        <f t="shared" si="92"/>
        <v>Supera el rango</v>
      </c>
      <c r="L1900" s="49">
        <v>0</v>
      </c>
      <c r="M1900" s="49">
        <v>0</v>
      </c>
      <c r="N1900" s="49">
        <v>0</v>
      </c>
      <c r="O1900" s="49">
        <v>0</v>
      </c>
      <c r="P1900" s="49">
        <v>0</v>
      </c>
      <c r="Q1900" s="49">
        <v>0</v>
      </c>
      <c r="R1900" s="49">
        <v>0</v>
      </c>
      <c r="S1900" s="49">
        <v>0</v>
      </c>
      <c r="T1900" s="49">
        <v>0</v>
      </c>
      <c r="U1900" s="49">
        <v>0</v>
      </c>
      <c r="V1900" s="67" t="s">
        <v>6621</v>
      </c>
      <c r="W190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v>
      </c>
      <c r="X1900" t="str">
        <f>IF(cto1255AMCO3[[#This Row],[Calificacion]]=1,"Aprobado","Subsanar")</f>
        <v>Subsanar</v>
      </c>
    </row>
    <row r="1901" spans="1:24" customFormat="1" hidden="1">
      <c r="A1901">
        <v>1900</v>
      </c>
      <c r="B1901" t="s">
        <v>6205</v>
      </c>
      <c r="C1901" s="13" t="s">
        <v>6206</v>
      </c>
      <c r="D1901" t="s">
        <v>6048</v>
      </c>
      <c r="E1901" s="26" t="s">
        <v>6207</v>
      </c>
      <c r="F1901" s="6">
        <v>90</v>
      </c>
      <c r="G1901" s="6">
        <v>90.293434000000005</v>
      </c>
      <c r="H1901" s="49">
        <v>90</v>
      </c>
      <c r="I1901" s="4">
        <f t="shared" si="90"/>
        <v>0</v>
      </c>
      <c r="J1901" s="10">
        <f t="shared" si="91"/>
        <v>0.06</v>
      </c>
      <c r="K1901" t="str">
        <f t="shared" si="92"/>
        <v>Dentro del rango</v>
      </c>
      <c r="L1901" s="49">
        <v>1</v>
      </c>
      <c r="M1901" s="49">
        <v>1</v>
      </c>
      <c r="N1901" s="49">
        <v>1</v>
      </c>
      <c r="O1901" s="49">
        <v>1</v>
      </c>
      <c r="P1901" s="49">
        <v>0</v>
      </c>
      <c r="Q1901" s="49">
        <v>1</v>
      </c>
      <c r="R1901" s="49">
        <v>1</v>
      </c>
      <c r="S1901" s="49">
        <v>1</v>
      </c>
      <c r="T1901" s="49">
        <v>0</v>
      </c>
      <c r="U1901" s="49">
        <v>1</v>
      </c>
      <c r="V1901" s="67" t="s">
        <v>6051</v>
      </c>
      <c r="W190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901" t="str">
        <f>IF(cto1255AMCO3[[#This Row],[Calificacion]]=1,"Aprobado","Subsanar")</f>
        <v>Subsanar</v>
      </c>
    </row>
    <row r="1902" spans="1:24" customFormat="1" hidden="1">
      <c r="A1902">
        <v>1901</v>
      </c>
      <c r="B1902" t="s">
        <v>6208</v>
      </c>
      <c r="C1902" s="13" t="s">
        <v>6209</v>
      </c>
      <c r="D1902" t="s">
        <v>6048</v>
      </c>
      <c r="E1902" s="26" t="s">
        <v>6210</v>
      </c>
      <c r="F1902" s="6" t="s">
        <v>6032</v>
      </c>
      <c r="G1902" s="6" t="s">
        <v>6211</v>
      </c>
      <c r="H1902" s="49">
        <v>89</v>
      </c>
      <c r="I1902" s="4">
        <f t="shared" si="90"/>
        <v>0</v>
      </c>
      <c r="J1902" s="10">
        <f t="shared" si="91"/>
        <v>0.06</v>
      </c>
      <c r="K1902" t="str">
        <f t="shared" si="92"/>
        <v>Dentro del rango</v>
      </c>
      <c r="L1902" s="49">
        <v>1</v>
      </c>
      <c r="M1902" s="49">
        <v>1</v>
      </c>
      <c r="N1902" s="49">
        <v>1</v>
      </c>
      <c r="O1902" s="49">
        <v>1</v>
      </c>
      <c r="P1902" s="49">
        <v>0</v>
      </c>
      <c r="Q1902" s="49">
        <v>1</v>
      </c>
      <c r="R1902" s="49">
        <v>1</v>
      </c>
      <c r="S1902" s="49">
        <v>1</v>
      </c>
      <c r="T1902" s="49">
        <v>0</v>
      </c>
      <c r="U1902" s="49">
        <v>1</v>
      </c>
      <c r="V1902" s="67" t="s">
        <v>6051</v>
      </c>
      <c r="W190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902" t="str">
        <f>IF(cto1255AMCO3[[#This Row],[Calificacion]]=1,"Aprobado","Subsanar")</f>
        <v>Subsanar</v>
      </c>
    </row>
    <row r="1903" spans="1:24" customFormat="1" hidden="1">
      <c r="A1903">
        <v>1902</v>
      </c>
      <c r="B1903" t="s">
        <v>6212</v>
      </c>
      <c r="C1903" s="13" t="s">
        <v>6213</v>
      </c>
      <c r="D1903" t="s">
        <v>6048</v>
      </c>
      <c r="E1903" s="26" t="s">
        <v>6214</v>
      </c>
      <c r="F1903" s="6">
        <v>89</v>
      </c>
      <c r="G1903" s="6">
        <v>89.410088000000002</v>
      </c>
      <c r="H1903" s="49">
        <v>89</v>
      </c>
      <c r="I1903" s="4">
        <f t="shared" si="90"/>
        <v>0</v>
      </c>
      <c r="J1903" s="10">
        <f t="shared" si="91"/>
        <v>0.06</v>
      </c>
      <c r="K1903" t="str">
        <f t="shared" si="92"/>
        <v>Dentro del rango</v>
      </c>
      <c r="L1903" s="49">
        <v>1</v>
      </c>
      <c r="M1903" s="49">
        <v>1</v>
      </c>
      <c r="N1903" s="49">
        <v>1</v>
      </c>
      <c r="O1903" s="49">
        <v>1</v>
      </c>
      <c r="P1903" s="49">
        <v>0</v>
      </c>
      <c r="Q1903" s="49">
        <v>1</v>
      </c>
      <c r="R1903" s="49">
        <v>1</v>
      </c>
      <c r="S1903" s="49">
        <v>1</v>
      </c>
      <c r="T1903" s="49">
        <v>0</v>
      </c>
      <c r="U1903" s="49">
        <v>1</v>
      </c>
      <c r="V1903" s="67" t="s">
        <v>6051</v>
      </c>
      <c r="W190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903" t="str">
        <f>IF(cto1255AMCO3[[#This Row],[Calificacion]]=1,"Aprobado","Subsanar")</f>
        <v>Subsanar</v>
      </c>
    </row>
    <row r="1904" spans="1:24" customFormat="1" hidden="1">
      <c r="A1904">
        <v>1903</v>
      </c>
      <c r="B1904" t="s">
        <v>6215</v>
      </c>
      <c r="C1904" s="13" t="s">
        <v>6216</v>
      </c>
      <c r="D1904" t="s">
        <v>6048</v>
      </c>
      <c r="E1904" s="26" t="s">
        <v>6217</v>
      </c>
      <c r="F1904" s="6">
        <v>92</v>
      </c>
      <c r="G1904" s="6">
        <v>91.504023000000004</v>
      </c>
      <c r="H1904" s="49">
        <v>92</v>
      </c>
      <c r="I1904" s="4">
        <f t="shared" si="90"/>
        <v>0</v>
      </c>
      <c r="J1904" s="10">
        <f t="shared" si="91"/>
        <v>0.06</v>
      </c>
      <c r="K1904" t="str">
        <f t="shared" si="92"/>
        <v>Dentro del rango</v>
      </c>
      <c r="L1904" s="49">
        <v>1</v>
      </c>
      <c r="M1904" s="49">
        <v>1</v>
      </c>
      <c r="N1904" s="49">
        <v>1</v>
      </c>
      <c r="O1904" s="49">
        <v>1</v>
      </c>
      <c r="P1904" s="49">
        <v>0</v>
      </c>
      <c r="Q1904" s="49">
        <v>1</v>
      </c>
      <c r="R1904" s="49">
        <v>1</v>
      </c>
      <c r="S1904" s="49">
        <v>1</v>
      </c>
      <c r="T1904" s="49">
        <v>0</v>
      </c>
      <c r="U1904" s="49">
        <v>1</v>
      </c>
      <c r="V1904" s="67" t="s">
        <v>6051</v>
      </c>
      <c r="W190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904" t="str">
        <f>IF(cto1255AMCO3[[#This Row],[Calificacion]]=1,"Aprobado","Subsanar")</f>
        <v>Subsanar</v>
      </c>
    </row>
    <row r="1905" spans="1:24" customFormat="1" hidden="1">
      <c r="A1905">
        <v>1904</v>
      </c>
      <c r="B1905" t="s">
        <v>6218</v>
      </c>
      <c r="C1905" s="13" t="s">
        <v>6219</v>
      </c>
      <c r="D1905" t="s">
        <v>6048</v>
      </c>
      <c r="E1905" s="26" t="s">
        <v>6220</v>
      </c>
      <c r="F1905" s="6">
        <v>90</v>
      </c>
      <c r="G1905" s="6">
        <v>89.968309000000005</v>
      </c>
      <c r="H1905" s="49">
        <v>90</v>
      </c>
      <c r="I1905" s="4">
        <f t="shared" si="90"/>
        <v>0</v>
      </c>
      <c r="J1905" s="10">
        <f t="shared" si="91"/>
        <v>0.06</v>
      </c>
      <c r="K1905" t="str">
        <f t="shared" si="92"/>
        <v>Dentro del rango</v>
      </c>
      <c r="L1905" s="49">
        <v>1</v>
      </c>
      <c r="M1905" s="49">
        <v>1</v>
      </c>
      <c r="N1905" s="49">
        <v>1</v>
      </c>
      <c r="O1905" s="49">
        <v>1</v>
      </c>
      <c r="P1905" s="49">
        <v>0</v>
      </c>
      <c r="Q1905" s="49">
        <v>1</v>
      </c>
      <c r="R1905" s="49">
        <v>1</v>
      </c>
      <c r="S1905" s="49">
        <v>1</v>
      </c>
      <c r="T1905" s="49">
        <v>0</v>
      </c>
      <c r="U1905" s="49">
        <v>1</v>
      </c>
      <c r="V1905" s="67" t="s">
        <v>6051</v>
      </c>
      <c r="W190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905" t="str">
        <f>IF(cto1255AMCO3[[#This Row],[Calificacion]]=1,"Aprobado","Subsanar")</f>
        <v>Subsanar</v>
      </c>
    </row>
    <row r="1906" spans="1:24" customFormat="1" hidden="1">
      <c r="A1906">
        <v>1905</v>
      </c>
      <c r="B1906" t="s">
        <v>6221</v>
      </c>
      <c r="C1906" s="13" t="s">
        <v>6222</v>
      </c>
      <c r="D1906" t="s">
        <v>6048</v>
      </c>
      <c r="E1906" s="26" t="s">
        <v>6223</v>
      </c>
      <c r="F1906" s="6">
        <v>90</v>
      </c>
      <c r="G1906" s="6">
        <v>89.998396</v>
      </c>
      <c r="H1906" s="49">
        <v>90</v>
      </c>
      <c r="I1906" s="4">
        <f t="shared" si="90"/>
        <v>0</v>
      </c>
      <c r="J1906" s="10">
        <f t="shared" si="91"/>
        <v>0.06</v>
      </c>
      <c r="K1906" t="str">
        <f t="shared" si="92"/>
        <v>Dentro del rango</v>
      </c>
      <c r="L1906" s="49">
        <v>1</v>
      </c>
      <c r="M1906" s="49">
        <v>1</v>
      </c>
      <c r="N1906" s="49">
        <v>1</v>
      </c>
      <c r="O1906" s="49">
        <v>1</v>
      </c>
      <c r="P1906" s="49">
        <v>0</v>
      </c>
      <c r="Q1906" s="49">
        <v>1</v>
      </c>
      <c r="R1906" s="49">
        <v>1</v>
      </c>
      <c r="S1906" s="49">
        <v>1</v>
      </c>
      <c r="T1906" s="49">
        <v>0</v>
      </c>
      <c r="U1906" s="49">
        <v>1</v>
      </c>
      <c r="V1906" s="67" t="s">
        <v>6051</v>
      </c>
      <c r="W190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906" t="str">
        <f>IF(cto1255AMCO3[[#This Row],[Calificacion]]=1,"Aprobado","Subsanar")</f>
        <v>Subsanar</v>
      </c>
    </row>
    <row r="1907" spans="1:24" customFormat="1" hidden="1">
      <c r="A1907">
        <v>1906</v>
      </c>
      <c r="B1907" t="s">
        <v>6224</v>
      </c>
      <c r="C1907" s="13" t="s">
        <v>6225</v>
      </c>
      <c r="D1907" t="s">
        <v>6048</v>
      </c>
      <c r="E1907" s="26" t="s">
        <v>6226</v>
      </c>
      <c r="F1907" s="6" t="s">
        <v>6227</v>
      </c>
      <c r="G1907" s="6" t="s">
        <v>6228</v>
      </c>
      <c r="H1907" s="49">
        <v>91</v>
      </c>
      <c r="I1907" s="4">
        <f t="shared" si="90"/>
        <v>0</v>
      </c>
      <c r="J1907" s="10">
        <f t="shared" si="91"/>
        <v>0.06</v>
      </c>
      <c r="K1907" t="str">
        <f t="shared" si="92"/>
        <v>Dentro del rango</v>
      </c>
      <c r="L1907" s="49">
        <v>1</v>
      </c>
      <c r="M1907" s="49">
        <v>1</v>
      </c>
      <c r="N1907" s="49">
        <v>1</v>
      </c>
      <c r="O1907" s="49">
        <v>1</v>
      </c>
      <c r="P1907" s="49">
        <v>0</v>
      </c>
      <c r="Q1907" s="49">
        <v>1</v>
      </c>
      <c r="R1907" s="49">
        <v>1</v>
      </c>
      <c r="S1907" s="49">
        <v>1</v>
      </c>
      <c r="T1907" s="49">
        <v>0</v>
      </c>
      <c r="U1907" s="49">
        <v>1</v>
      </c>
      <c r="V1907" s="67" t="s">
        <v>6051</v>
      </c>
      <c r="W190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907" t="str">
        <f>IF(cto1255AMCO3[[#This Row],[Calificacion]]=1,"Aprobado","Subsanar")</f>
        <v>Subsanar</v>
      </c>
    </row>
    <row r="1908" spans="1:24" customFormat="1" hidden="1">
      <c r="A1908">
        <v>1907</v>
      </c>
      <c r="B1908" t="s">
        <v>6229</v>
      </c>
      <c r="C1908" s="13" t="s">
        <v>6230</v>
      </c>
      <c r="D1908" t="s">
        <v>6048</v>
      </c>
      <c r="E1908" s="26" t="s">
        <v>6231</v>
      </c>
      <c r="F1908" s="6">
        <v>92</v>
      </c>
      <c r="G1908" s="6">
        <v>91.849078000000006</v>
      </c>
      <c r="H1908" s="49">
        <v>92</v>
      </c>
      <c r="I1908" s="4">
        <f t="shared" si="90"/>
        <v>0</v>
      </c>
      <c r="J1908" s="10">
        <f t="shared" si="91"/>
        <v>0.06</v>
      </c>
      <c r="K1908" t="str">
        <f t="shared" si="92"/>
        <v>Dentro del rango</v>
      </c>
      <c r="L1908" s="49">
        <v>1</v>
      </c>
      <c r="M1908" s="49">
        <v>1</v>
      </c>
      <c r="N1908" s="49">
        <v>1</v>
      </c>
      <c r="O1908" s="49">
        <v>1</v>
      </c>
      <c r="P1908" s="49">
        <v>0</v>
      </c>
      <c r="Q1908" s="49">
        <v>1</v>
      </c>
      <c r="R1908" s="49">
        <v>1</v>
      </c>
      <c r="S1908" s="49">
        <v>1</v>
      </c>
      <c r="T1908" s="49">
        <v>0</v>
      </c>
      <c r="U1908" s="49">
        <v>1</v>
      </c>
      <c r="V1908" s="67" t="s">
        <v>6051</v>
      </c>
      <c r="W190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908" t="str">
        <f>IF(cto1255AMCO3[[#This Row],[Calificacion]]=1,"Aprobado","Subsanar")</f>
        <v>Subsanar</v>
      </c>
    </row>
    <row r="1909" spans="1:24" customFormat="1" hidden="1">
      <c r="A1909">
        <v>1908</v>
      </c>
      <c r="B1909" t="s">
        <v>6232</v>
      </c>
      <c r="C1909" s="13" t="s">
        <v>6233</v>
      </c>
      <c r="D1909" t="s">
        <v>6048</v>
      </c>
      <c r="E1909" s="26" t="s">
        <v>6234</v>
      </c>
      <c r="F1909" s="6">
        <v>90</v>
      </c>
      <c r="G1909" s="6">
        <v>90.470208999999997</v>
      </c>
      <c r="H1909" s="49">
        <v>90</v>
      </c>
      <c r="I1909" s="4">
        <f t="shared" si="90"/>
        <v>0</v>
      </c>
      <c r="J1909" s="10">
        <f t="shared" si="91"/>
        <v>0.06</v>
      </c>
      <c r="K1909" t="str">
        <f t="shared" si="92"/>
        <v>Dentro del rango</v>
      </c>
      <c r="L1909" s="49">
        <v>1</v>
      </c>
      <c r="M1909" s="49">
        <v>1</v>
      </c>
      <c r="N1909" s="49">
        <v>1</v>
      </c>
      <c r="O1909" s="49">
        <v>1</v>
      </c>
      <c r="P1909" s="49">
        <v>0</v>
      </c>
      <c r="Q1909" s="49">
        <v>1</v>
      </c>
      <c r="R1909" s="49">
        <v>1</v>
      </c>
      <c r="S1909" s="49">
        <v>1</v>
      </c>
      <c r="T1909" s="49">
        <v>0</v>
      </c>
      <c r="U1909" s="49">
        <v>1</v>
      </c>
      <c r="V1909" s="67" t="s">
        <v>6051</v>
      </c>
      <c r="W190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909" t="str">
        <f>IF(cto1255AMCO3[[#This Row],[Calificacion]]=1,"Aprobado","Subsanar")</f>
        <v>Subsanar</v>
      </c>
    </row>
    <row r="1910" spans="1:24" customFormat="1" hidden="1">
      <c r="A1910">
        <v>1909</v>
      </c>
      <c r="B1910" t="s">
        <v>6235</v>
      </c>
      <c r="C1910" s="13" t="s">
        <v>6236</v>
      </c>
      <c r="D1910" t="s">
        <v>6048</v>
      </c>
      <c r="E1910" s="26" t="s">
        <v>6237</v>
      </c>
      <c r="F1910" s="6">
        <v>92</v>
      </c>
      <c r="G1910" s="6">
        <v>91.875805</v>
      </c>
      <c r="H1910" s="49">
        <v>92</v>
      </c>
      <c r="I1910" s="4">
        <f t="shared" si="90"/>
        <v>0</v>
      </c>
      <c r="J1910" s="10">
        <f t="shared" si="91"/>
        <v>0.06</v>
      </c>
      <c r="K1910" t="str">
        <f t="shared" si="92"/>
        <v>Dentro del rango</v>
      </c>
      <c r="L1910" s="49">
        <v>1</v>
      </c>
      <c r="M1910" s="49">
        <v>1</v>
      </c>
      <c r="N1910" s="49">
        <v>1</v>
      </c>
      <c r="O1910" s="49">
        <v>1</v>
      </c>
      <c r="P1910" s="49">
        <v>0</v>
      </c>
      <c r="Q1910" s="49">
        <v>1</v>
      </c>
      <c r="R1910" s="49">
        <v>1</v>
      </c>
      <c r="S1910" s="49">
        <v>1</v>
      </c>
      <c r="T1910" s="49">
        <v>0</v>
      </c>
      <c r="U1910" s="49">
        <v>1</v>
      </c>
      <c r="V1910" s="67" t="s">
        <v>6051</v>
      </c>
      <c r="W191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910" t="str">
        <f>IF(cto1255AMCO3[[#This Row],[Calificacion]]=1,"Aprobado","Subsanar")</f>
        <v>Subsanar</v>
      </c>
    </row>
    <row r="1911" spans="1:24" customFormat="1" hidden="1">
      <c r="A1911">
        <v>1910</v>
      </c>
      <c r="B1911" t="s">
        <v>6238</v>
      </c>
      <c r="C1911" s="13" t="s">
        <v>6239</v>
      </c>
      <c r="D1911" t="s">
        <v>6048</v>
      </c>
      <c r="E1911" s="26" t="s">
        <v>6240</v>
      </c>
      <c r="F1911" s="6">
        <v>92</v>
      </c>
      <c r="G1911" s="6">
        <v>92.317594</v>
      </c>
      <c r="H1911" s="49">
        <v>92</v>
      </c>
      <c r="I1911" s="4">
        <f t="shared" si="90"/>
        <v>0</v>
      </c>
      <c r="J1911" s="10">
        <f t="shared" si="91"/>
        <v>0.06</v>
      </c>
      <c r="K1911" t="str">
        <f t="shared" si="92"/>
        <v>Dentro del rango</v>
      </c>
      <c r="L1911" s="49">
        <v>1</v>
      </c>
      <c r="M1911" s="49">
        <v>1</v>
      </c>
      <c r="N1911" s="49">
        <v>1</v>
      </c>
      <c r="O1911" s="49">
        <v>0</v>
      </c>
      <c r="P1911" s="49">
        <v>0</v>
      </c>
      <c r="Q1911" s="49">
        <v>1</v>
      </c>
      <c r="R1911" s="49">
        <v>1</v>
      </c>
      <c r="S1911" s="49">
        <v>1</v>
      </c>
      <c r="T1911" s="49">
        <v>0</v>
      </c>
      <c r="U1911" s="49">
        <v>1</v>
      </c>
      <c r="V1911" s="67" t="s">
        <v>6241</v>
      </c>
      <c r="W191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0.7</v>
      </c>
      <c r="X1911" t="str">
        <f>IF(cto1255AMCO3[[#This Row],[Calificacion]]=1,"Aprobado","Subsanar")</f>
        <v>Subsanar</v>
      </c>
    </row>
    <row r="1912" spans="1:24" customFormat="1" hidden="1">
      <c r="A1912">
        <v>1911</v>
      </c>
      <c r="B1912" t="s">
        <v>6242</v>
      </c>
      <c r="C1912" s="13" t="s">
        <v>6243</v>
      </c>
      <c r="D1912" t="s">
        <v>6048</v>
      </c>
      <c r="E1912" s="26" t="s">
        <v>6244</v>
      </c>
      <c r="F1912" s="6">
        <v>89</v>
      </c>
      <c r="G1912" s="6">
        <v>88.765197000000001</v>
      </c>
      <c r="H1912" s="49">
        <v>89</v>
      </c>
      <c r="I1912" s="4">
        <f t="shared" si="90"/>
        <v>0</v>
      </c>
      <c r="J1912" s="10">
        <f t="shared" si="91"/>
        <v>0.06</v>
      </c>
      <c r="K1912" t="str">
        <f t="shared" si="92"/>
        <v>Dentro del rango</v>
      </c>
      <c r="L1912" s="49">
        <v>1</v>
      </c>
      <c r="M1912" s="49">
        <v>1</v>
      </c>
      <c r="N1912" s="49">
        <v>1</v>
      </c>
      <c r="O1912" s="49">
        <v>0</v>
      </c>
      <c r="P1912" s="49">
        <v>0</v>
      </c>
      <c r="Q1912" s="49">
        <v>1</v>
      </c>
      <c r="R1912" s="49">
        <v>1</v>
      </c>
      <c r="S1912" s="49">
        <v>1</v>
      </c>
      <c r="T1912" s="49">
        <v>0</v>
      </c>
      <c r="U1912" s="49">
        <v>1</v>
      </c>
      <c r="V1912" s="67" t="s">
        <v>6245</v>
      </c>
      <c r="W191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0.7</v>
      </c>
      <c r="X1912" t="str">
        <f>IF(cto1255AMCO3[[#This Row],[Calificacion]]=1,"Aprobado","Subsanar")</f>
        <v>Subsanar</v>
      </c>
    </row>
    <row r="1913" spans="1:24" customFormat="1" hidden="1">
      <c r="A1913">
        <v>1912</v>
      </c>
      <c r="B1913" t="s">
        <v>6246</v>
      </c>
      <c r="C1913" s="13" t="s">
        <v>6247</v>
      </c>
      <c r="D1913" t="s">
        <v>6048</v>
      </c>
      <c r="E1913" s="26" t="s">
        <v>6248</v>
      </c>
      <c r="F1913" s="6">
        <v>44</v>
      </c>
      <c r="G1913" s="6">
        <v>44.414772999999997</v>
      </c>
      <c r="H1913" s="49">
        <v>44</v>
      </c>
      <c r="I1913" s="4">
        <f t="shared" si="90"/>
        <v>0</v>
      </c>
      <c r="J1913" s="10">
        <f t="shared" si="91"/>
        <v>7.0000000000000007E-2</v>
      </c>
      <c r="K1913" t="str">
        <f t="shared" si="92"/>
        <v>Dentro del rango</v>
      </c>
      <c r="L1913" s="49">
        <v>1</v>
      </c>
      <c r="M1913" s="49">
        <v>1</v>
      </c>
      <c r="N1913" s="49">
        <v>1</v>
      </c>
      <c r="O1913" s="49">
        <v>1</v>
      </c>
      <c r="P1913" s="49">
        <v>0</v>
      </c>
      <c r="Q1913" s="49">
        <v>1</v>
      </c>
      <c r="R1913" s="49">
        <v>1</v>
      </c>
      <c r="S1913" s="49">
        <v>1</v>
      </c>
      <c r="T1913" s="49">
        <v>0</v>
      </c>
      <c r="U1913" s="49">
        <v>1</v>
      </c>
      <c r="V1913" s="67" t="s">
        <v>6051</v>
      </c>
      <c r="W191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913" t="str">
        <f>IF(cto1255AMCO3[[#This Row],[Calificacion]]=1,"Aprobado","Subsanar")</f>
        <v>Subsanar</v>
      </c>
    </row>
    <row r="1914" spans="1:24" customFormat="1" hidden="1">
      <c r="A1914">
        <v>1913</v>
      </c>
      <c r="B1914" t="s">
        <v>6249</v>
      </c>
      <c r="C1914" s="13" t="s">
        <v>6250</v>
      </c>
      <c r="D1914" t="s">
        <v>6048</v>
      </c>
      <c r="E1914" s="26" t="s">
        <v>6251</v>
      </c>
      <c r="F1914" s="6">
        <v>89</v>
      </c>
      <c r="G1914" s="6">
        <v>88.990004999999996</v>
      </c>
      <c r="H1914" s="49">
        <v>89</v>
      </c>
      <c r="I1914" s="4">
        <f t="shared" si="90"/>
        <v>0</v>
      </c>
      <c r="J1914" s="10">
        <f t="shared" si="91"/>
        <v>0.06</v>
      </c>
      <c r="K1914" t="str">
        <f t="shared" si="92"/>
        <v>Dentro del rango</v>
      </c>
      <c r="L1914" s="49">
        <v>1</v>
      </c>
      <c r="M1914" s="49">
        <v>1</v>
      </c>
      <c r="N1914" s="49">
        <v>1</v>
      </c>
      <c r="O1914" s="49">
        <v>1</v>
      </c>
      <c r="P1914" s="49">
        <v>0</v>
      </c>
      <c r="Q1914" s="49">
        <v>1</v>
      </c>
      <c r="R1914" s="49">
        <v>1</v>
      </c>
      <c r="S1914" s="49">
        <v>1</v>
      </c>
      <c r="T1914" s="49">
        <v>0</v>
      </c>
      <c r="U1914" s="49">
        <v>1</v>
      </c>
      <c r="V1914" s="67" t="s">
        <v>6051</v>
      </c>
      <c r="W191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914" t="str">
        <f>IF(cto1255AMCO3[[#This Row],[Calificacion]]=1,"Aprobado","Subsanar")</f>
        <v>Subsanar</v>
      </c>
    </row>
    <row r="1915" spans="1:24" customFormat="1" hidden="1">
      <c r="A1915">
        <v>1914</v>
      </c>
      <c r="B1915" t="s">
        <v>6252</v>
      </c>
      <c r="C1915" s="13" t="s">
        <v>6253</v>
      </c>
      <c r="D1915" t="s">
        <v>6048</v>
      </c>
      <c r="E1915" s="26" t="s">
        <v>6254</v>
      </c>
      <c r="F1915" s="6">
        <v>89</v>
      </c>
      <c r="G1915" s="6">
        <v>89.371129999999994</v>
      </c>
      <c r="H1915" s="49">
        <v>89</v>
      </c>
      <c r="I1915" s="4">
        <f t="shared" si="90"/>
        <v>0</v>
      </c>
      <c r="J1915" s="10">
        <f t="shared" si="91"/>
        <v>0.06</v>
      </c>
      <c r="K1915" t="str">
        <f t="shared" si="92"/>
        <v>Dentro del rango</v>
      </c>
      <c r="L1915" s="49">
        <v>1</v>
      </c>
      <c r="M1915" s="49">
        <v>1</v>
      </c>
      <c r="N1915" s="49">
        <v>1</v>
      </c>
      <c r="O1915" s="49">
        <v>1</v>
      </c>
      <c r="P1915" s="49">
        <v>0</v>
      </c>
      <c r="Q1915" s="49">
        <v>1</v>
      </c>
      <c r="R1915" s="49">
        <v>1</v>
      </c>
      <c r="S1915" s="49">
        <v>1</v>
      </c>
      <c r="T1915" s="49">
        <v>0</v>
      </c>
      <c r="U1915" s="49">
        <v>1</v>
      </c>
      <c r="V1915" s="67" t="s">
        <v>6255</v>
      </c>
      <c r="W191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915" t="str">
        <f>IF(cto1255AMCO3[[#This Row],[Calificacion]]=1,"Aprobado","Subsanar")</f>
        <v>Subsanar</v>
      </c>
    </row>
    <row r="1916" spans="1:24" customFormat="1" hidden="1">
      <c r="A1916">
        <v>1915</v>
      </c>
      <c r="B1916" t="s">
        <v>6256</v>
      </c>
      <c r="C1916" s="13" t="s">
        <v>6257</v>
      </c>
      <c r="D1916" t="s">
        <v>6048</v>
      </c>
      <c r="E1916" s="26" t="s">
        <v>6258</v>
      </c>
      <c r="F1916" s="6" t="s">
        <v>6006</v>
      </c>
      <c r="G1916" s="6" t="s">
        <v>6259</v>
      </c>
      <c r="H1916" s="49">
        <v>90</v>
      </c>
      <c r="I1916" s="4">
        <f t="shared" si="90"/>
        <v>0</v>
      </c>
      <c r="J1916" s="10">
        <f t="shared" si="91"/>
        <v>0.06</v>
      </c>
      <c r="K1916" t="str">
        <f t="shared" si="92"/>
        <v>Dentro del rango</v>
      </c>
      <c r="L1916" s="49">
        <v>1</v>
      </c>
      <c r="M1916" s="49">
        <v>1</v>
      </c>
      <c r="N1916" s="49">
        <v>1</v>
      </c>
      <c r="O1916" s="49">
        <v>1</v>
      </c>
      <c r="P1916" s="49">
        <v>0</v>
      </c>
      <c r="Q1916" s="49">
        <v>1</v>
      </c>
      <c r="R1916" s="49">
        <v>1</v>
      </c>
      <c r="S1916" s="49">
        <v>1</v>
      </c>
      <c r="T1916" s="49">
        <v>0</v>
      </c>
      <c r="U1916" s="49">
        <v>1</v>
      </c>
      <c r="V1916" s="67" t="s">
        <v>6260</v>
      </c>
      <c r="W191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916" t="str">
        <f>IF(cto1255AMCO3[[#This Row],[Calificacion]]=1,"Aprobado","Subsanar")</f>
        <v>Subsanar</v>
      </c>
    </row>
    <row r="1917" spans="1:24" customFormat="1" hidden="1">
      <c r="A1917">
        <v>1916</v>
      </c>
      <c r="B1917" t="s">
        <v>6261</v>
      </c>
      <c r="C1917" s="13" t="s">
        <v>6262</v>
      </c>
      <c r="D1917" t="s">
        <v>6048</v>
      </c>
      <c r="E1917" s="26" t="s">
        <v>6263</v>
      </c>
      <c r="F1917" s="6">
        <v>90</v>
      </c>
      <c r="G1917" s="6">
        <v>89.632726000000005</v>
      </c>
      <c r="H1917" s="49">
        <v>90</v>
      </c>
      <c r="I1917" s="4">
        <f t="shared" ref="I1917:I1948" si="93">(((ABS(H1917-F1917))/F1917))</f>
        <v>0</v>
      </c>
      <c r="J1917" s="10">
        <f t="shared" ref="J1917:J1948" si="94">IF(H1917&lt;=80,0.07,IF(AND(H1917&gt;80,H1917&lt;=250),0.06,IF(AND(H1917&gt;250,H1917&lt;=500),0.04,IF(H1917&gt;500,0.03,0))))</f>
        <v>0.06</v>
      </c>
      <c r="K1917" t="str">
        <f t="shared" ref="K1917:K1948" si="95">IF(ABS(I1917)&lt;=J1917,"Dentro del rango","Supera el rango")</f>
        <v>Dentro del rango</v>
      </c>
      <c r="L1917" s="49">
        <v>1</v>
      </c>
      <c r="M1917" s="49">
        <v>1</v>
      </c>
      <c r="N1917" s="49">
        <v>1</v>
      </c>
      <c r="O1917" s="49">
        <v>1</v>
      </c>
      <c r="P1917" s="49">
        <v>0</v>
      </c>
      <c r="Q1917" s="49">
        <v>1</v>
      </c>
      <c r="R1917" s="49">
        <v>1</v>
      </c>
      <c r="S1917" s="49">
        <v>1</v>
      </c>
      <c r="T1917" s="49">
        <v>0</v>
      </c>
      <c r="U1917" s="49">
        <v>1</v>
      </c>
      <c r="V1917" s="67" t="s">
        <v>6260</v>
      </c>
      <c r="W191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917" t="str">
        <f>IF(cto1255AMCO3[[#This Row],[Calificacion]]=1,"Aprobado","Subsanar")</f>
        <v>Subsanar</v>
      </c>
    </row>
    <row r="1918" spans="1:24" customFormat="1" hidden="1">
      <c r="A1918">
        <v>1917</v>
      </c>
      <c r="B1918" t="s">
        <v>6264</v>
      </c>
      <c r="C1918" s="13" t="s">
        <v>6265</v>
      </c>
      <c r="D1918" t="s">
        <v>6048</v>
      </c>
      <c r="E1918" s="26" t="s">
        <v>6266</v>
      </c>
      <c r="F1918" s="6" t="s">
        <v>6006</v>
      </c>
      <c r="G1918" s="6" t="s">
        <v>6267</v>
      </c>
      <c r="H1918" s="49">
        <v>90</v>
      </c>
      <c r="I1918" s="4">
        <f t="shared" si="93"/>
        <v>0</v>
      </c>
      <c r="J1918" s="10">
        <f t="shared" si="94"/>
        <v>0.06</v>
      </c>
      <c r="K1918" t="str">
        <f t="shared" si="95"/>
        <v>Dentro del rango</v>
      </c>
      <c r="L1918" s="49">
        <v>1</v>
      </c>
      <c r="M1918" s="49">
        <v>1</v>
      </c>
      <c r="N1918" s="49">
        <v>1</v>
      </c>
      <c r="O1918" s="49">
        <v>1</v>
      </c>
      <c r="P1918" s="49">
        <v>0</v>
      </c>
      <c r="Q1918" s="49">
        <v>1</v>
      </c>
      <c r="R1918" s="49">
        <v>1</v>
      </c>
      <c r="S1918" s="49">
        <v>1</v>
      </c>
      <c r="T1918" s="49">
        <v>0</v>
      </c>
      <c r="U1918" s="49">
        <v>1</v>
      </c>
      <c r="V1918" s="67" t="s">
        <v>6260</v>
      </c>
      <c r="W191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918" t="str">
        <f>IF(cto1255AMCO3[[#This Row],[Calificacion]]=1,"Aprobado","Subsanar")</f>
        <v>Subsanar</v>
      </c>
    </row>
    <row r="1919" spans="1:24" customFormat="1" hidden="1">
      <c r="A1919">
        <v>1918</v>
      </c>
      <c r="B1919" t="s">
        <v>6268</v>
      </c>
      <c r="C1919" s="13" t="s">
        <v>6269</v>
      </c>
      <c r="D1919" t="s">
        <v>6048</v>
      </c>
      <c r="E1919" s="26" t="s">
        <v>6270</v>
      </c>
      <c r="F1919" s="6">
        <v>44</v>
      </c>
      <c r="G1919" s="6">
        <v>43.690837999999999</v>
      </c>
      <c r="H1919" s="49">
        <v>44</v>
      </c>
      <c r="I1919" s="4">
        <f t="shared" si="93"/>
        <v>0</v>
      </c>
      <c r="J1919" s="10">
        <f t="shared" si="94"/>
        <v>7.0000000000000007E-2</v>
      </c>
      <c r="K1919" t="str">
        <f t="shared" si="95"/>
        <v>Dentro del rango</v>
      </c>
      <c r="L1919" s="49">
        <v>1</v>
      </c>
      <c r="M1919" s="49">
        <v>1</v>
      </c>
      <c r="N1919" s="49">
        <v>1</v>
      </c>
      <c r="O1919" s="49">
        <v>1</v>
      </c>
      <c r="P1919" s="49">
        <v>0</v>
      </c>
      <c r="Q1919" s="49">
        <v>1</v>
      </c>
      <c r="R1919" s="49">
        <v>1</v>
      </c>
      <c r="S1919" s="49">
        <v>1</v>
      </c>
      <c r="T1919" s="49">
        <v>0</v>
      </c>
      <c r="U1919" s="49">
        <v>1</v>
      </c>
      <c r="V1919" s="67" t="s">
        <v>6260</v>
      </c>
      <c r="W191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919" t="str">
        <f>IF(cto1255AMCO3[[#This Row],[Calificacion]]=1,"Aprobado","Subsanar")</f>
        <v>Subsanar</v>
      </c>
    </row>
    <row r="1920" spans="1:24" customFormat="1" hidden="1">
      <c r="A1920">
        <v>1919</v>
      </c>
      <c r="B1920" t="s">
        <v>6271</v>
      </c>
      <c r="C1920" s="13" t="s">
        <v>6272</v>
      </c>
      <c r="D1920" t="s">
        <v>6048</v>
      </c>
      <c r="E1920" s="26" t="s">
        <v>6273</v>
      </c>
      <c r="F1920" s="6">
        <v>90</v>
      </c>
      <c r="G1920" s="6">
        <v>89.876115999999996</v>
      </c>
      <c r="H1920" s="49">
        <v>90</v>
      </c>
      <c r="I1920" s="4">
        <f t="shared" si="93"/>
        <v>0</v>
      </c>
      <c r="J1920" s="10">
        <f t="shared" si="94"/>
        <v>0.06</v>
      </c>
      <c r="K1920" t="str">
        <f t="shared" si="95"/>
        <v>Dentro del rango</v>
      </c>
      <c r="L1920" s="49">
        <v>1</v>
      </c>
      <c r="M1920" s="49">
        <v>1</v>
      </c>
      <c r="N1920" s="49">
        <v>1</v>
      </c>
      <c r="O1920" s="49">
        <v>1</v>
      </c>
      <c r="P1920" s="49">
        <v>0</v>
      </c>
      <c r="Q1920" s="49">
        <v>1</v>
      </c>
      <c r="R1920" s="49">
        <v>1</v>
      </c>
      <c r="S1920" s="49">
        <v>1</v>
      </c>
      <c r="T1920" s="49">
        <v>0</v>
      </c>
      <c r="U1920" s="49">
        <v>1</v>
      </c>
      <c r="V1920" s="67" t="s">
        <v>6260</v>
      </c>
      <c r="W192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920" t="str">
        <f>IF(cto1255AMCO3[[#This Row],[Calificacion]]=1,"Aprobado","Subsanar")</f>
        <v>Subsanar</v>
      </c>
    </row>
    <row r="1921" spans="1:24" customFormat="1" hidden="1">
      <c r="A1921">
        <v>1920</v>
      </c>
      <c r="B1921" t="s">
        <v>6274</v>
      </c>
      <c r="C1921" s="13" t="s">
        <v>6275</v>
      </c>
      <c r="D1921" t="s">
        <v>6048</v>
      </c>
      <c r="E1921" s="26" t="s">
        <v>6276</v>
      </c>
      <c r="F1921" s="6">
        <v>89</v>
      </c>
      <c r="G1921" s="6">
        <v>88.551756999999995</v>
      </c>
      <c r="H1921" s="49">
        <v>89</v>
      </c>
      <c r="I1921" s="4">
        <f t="shared" si="93"/>
        <v>0</v>
      </c>
      <c r="J1921" s="10">
        <f t="shared" si="94"/>
        <v>0.06</v>
      </c>
      <c r="K1921" t="str">
        <f t="shared" si="95"/>
        <v>Dentro del rango</v>
      </c>
      <c r="L1921" s="49">
        <v>1</v>
      </c>
      <c r="M1921" s="49">
        <v>1</v>
      </c>
      <c r="N1921" s="49">
        <v>1</v>
      </c>
      <c r="O1921" s="49">
        <v>1</v>
      </c>
      <c r="P1921" s="49">
        <v>0</v>
      </c>
      <c r="Q1921" s="49">
        <v>1</v>
      </c>
      <c r="R1921" s="49">
        <v>1</v>
      </c>
      <c r="S1921" s="49">
        <v>1</v>
      </c>
      <c r="T1921" s="49">
        <v>0</v>
      </c>
      <c r="U1921" s="49">
        <v>1</v>
      </c>
      <c r="V1921" s="67" t="s">
        <v>6260</v>
      </c>
      <c r="W192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921" t="str">
        <f>IF(cto1255AMCO3[[#This Row],[Calificacion]]=1,"Aprobado","Subsanar")</f>
        <v>Subsanar</v>
      </c>
    </row>
    <row r="1922" spans="1:24" customFormat="1" hidden="1">
      <c r="A1922">
        <v>1921</v>
      </c>
      <c r="B1922" t="s">
        <v>6277</v>
      </c>
      <c r="C1922" s="13" t="s">
        <v>6278</v>
      </c>
      <c r="D1922" t="s">
        <v>6048</v>
      </c>
      <c r="E1922" s="26" t="s">
        <v>6279</v>
      </c>
      <c r="F1922" s="6">
        <v>89</v>
      </c>
      <c r="G1922" s="6">
        <v>88.815969999999993</v>
      </c>
      <c r="H1922" s="49">
        <v>89</v>
      </c>
      <c r="I1922" s="4">
        <f t="shared" si="93"/>
        <v>0</v>
      </c>
      <c r="J1922" s="10">
        <f t="shared" si="94"/>
        <v>0.06</v>
      </c>
      <c r="K1922" t="str">
        <f t="shared" si="95"/>
        <v>Dentro del rango</v>
      </c>
      <c r="L1922" s="49">
        <v>1</v>
      </c>
      <c r="M1922" s="49">
        <v>1</v>
      </c>
      <c r="N1922" s="49">
        <v>1</v>
      </c>
      <c r="O1922" s="49">
        <v>1</v>
      </c>
      <c r="P1922" s="49">
        <v>0</v>
      </c>
      <c r="Q1922" s="49">
        <v>1</v>
      </c>
      <c r="R1922" s="49">
        <v>1</v>
      </c>
      <c r="S1922" s="49">
        <v>1</v>
      </c>
      <c r="T1922" s="49">
        <v>0</v>
      </c>
      <c r="U1922" s="49">
        <v>1</v>
      </c>
      <c r="V1922" s="67" t="s">
        <v>6260</v>
      </c>
      <c r="W192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922" t="str">
        <f>IF(cto1255AMCO3[[#This Row],[Calificacion]]=1,"Aprobado","Subsanar")</f>
        <v>Subsanar</v>
      </c>
    </row>
    <row r="1923" spans="1:24" customFormat="1" hidden="1">
      <c r="A1923">
        <v>1922</v>
      </c>
      <c r="B1923" t="s">
        <v>6280</v>
      </c>
      <c r="C1923" s="13" t="s">
        <v>6281</v>
      </c>
      <c r="D1923" t="s">
        <v>6048</v>
      </c>
      <c r="E1923" s="26" t="s">
        <v>6282</v>
      </c>
      <c r="F1923" s="6" t="s">
        <v>6133</v>
      </c>
      <c r="G1923" s="6" t="s">
        <v>6283</v>
      </c>
      <c r="H1923" s="49">
        <v>92</v>
      </c>
      <c r="I1923" s="4">
        <f t="shared" si="93"/>
        <v>0</v>
      </c>
      <c r="J1923" s="10">
        <f t="shared" si="94"/>
        <v>0.06</v>
      </c>
      <c r="K1923" t="str">
        <f t="shared" si="95"/>
        <v>Dentro del rango</v>
      </c>
      <c r="L1923" s="49">
        <v>1</v>
      </c>
      <c r="M1923" s="49">
        <v>1</v>
      </c>
      <c r="N1923" s="49">
        <v>1</v>
      </c>
      <c r="O1923" s="49">
        <v>1</v>
      </c>
      <c r="P1923" s="49">
        <v>0</v>
      </c>
      <c r="Q1923" s="49">
        <v>1</v>
      </c>
      <c r="R1923" s="49">
        <v>1</v>
      </c>
      <c r="S1923" s="49">
        <v>1</v>
      </c>
      <c r="T1923" s="49">
        <v>0</v>
      </c>
      <c r="U1923" s="49">
        <v>1</v>
      </c>
      <c r="V1923" s="67" t="s">
        <v>6260</v>
      </c>
      <c r="W192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923" t="str">
        <f>IF(cto1255AMCO3[[#This Row],[Calificacion]]=1,"Aprobado","Subsanar")</f>
        <v>Subsanar</v>
      </c>
    </row>
    <row r="1924" spans="1:24" customFormat="1" hidden="1">
      <c r="A1924">
        <v>1923</v>
      </c>
      <c r="B1924" t="s">
        <v>6284</v>
      </c>
      <c r="C1924" s="13" t="s">
        <v>6285</v>
      </c>
      <c r="D1924" t="s">
        <v>6048</v>
      </c>
      <c r="E1924" s="26" t="s">
        <v>6286</v>
      </c>
      <c r="F1924" s="6">
        <v>88</v>
      </c>
      <c r="G1924" s="6">
        <v>87.772373000000002</v>
      </c>
      <c r="H1924" s="49">
        <v>88</v>
      </c>
      <c r="I1924" s="4">
        <f t="shared" si="93"/>
        <v>0</v>
      </c>
      <c r="J1924" s="10">
        <f t="shared" si="94"/>
        <v>0.06</v>
      </c>
      <c r="K1924" t="str">
        <f t="shared" si="95"/>
        <v>Dentro del rango</v>
      </c>
      <c r="L1924" s="49">
        <v>1</v>
      </c>
      <c r="M1924" s="49">
        <v>1</v>
      </c>
      <c r="N1924" s="49">
        <v>1</v>
      </c>
      <c r="O1924" s="49">
        <v>1</v>
      </c>
      <c r="P1924" s="49">
        <v>0</v>
      </c>
      <c r="Q1924" s="49">
        <v>1</v>
      </c>
      <c r="R1924" s="49">
        <v>1</v>
      </c>
      <c r="S1924" s="49">
        <v>1</v>
      </c>
      <c r="T1924" s="49">
        <v>0</v>
      </c>
      <c r="U1924" s="49">
        <v>1</v>
      </c>
      <c r="V1924" s="67" t="s">
        <v>6260</v>
      </c>
      <c r="W192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924" t="str">
        <f>IF(cto1255AMCO3[[#This Row],[Calificacion]]=1,"Aprobado","Subsanar")</f>
        <v>Subsanar</v>
      </c>
    </row>
    <row r="1925" spans="1:24" customFormat="1" hidden="1">
      <c r="A1925">
        <v>1924</v>
      </c>
      <c r="B1925" t="s">
        <v>6287</v>
      </c>
      <c r="C1925" s="13" t="s">
        <v>6288</v>
      </c>
      <c r="D1925" t="s">
        <v>6048</v>
      </c>
      <c r="E1925" s="26" t="s">
        <v>6289</v>
      </c>
      <c r="F1925" s="6">
        <v>89</v>
      </c>
      <c r="G1925" s="6">
        <v>88.710505999999995</v>
      </c>
      <c r="H1925" s="49">
        <v>89</v>
      </c>
      <c r="I1925" s="4">
        <f t="shared" si="93"/>
        <v>0</v>
      </c>
      <c r="J1925" s="10">
        <f t="shared" si="94"/>
        <v>0.06</v>
      </c>
      <c r="K1925" t="str">
        <f t="shared" si="95"/>
        <v>Dentro del rango</v>
      </c>
      <c r="L1925" s="49">
        <v>1</v>
      </c>
      <c r="M1925" s="49">
        <v>1</v>
      </c>
      <c r="N1925" s="49">
        <v>1</v>
      </c>
      <c r="O1925" s="49">
        <v>0</v>
      </c>
      <c r="P1925" s="49">
        <v>0</v>
      </c>
      <c r="Q1925" s="49">
        <v>1</v>
      </c>
      <c r="R1925" s="49">
        <v>1</v>
      </c>
      <c r="S1925" s="49">
        <v>1</v>
      </c>
      <c r="T1925" s="49">
        <v>0</v>
      </c>
      <c r="U1925" s="49">
        <v>1</v>
      </c>
      <c r="V1925" s="67" t="s">
        <v>6063</v>
      </c>
      <c r="W192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0.7</v>
      </c>
      <c r="X1925" t="str">
        <f>IF(cto1255AMCO3[[#This Row],[Calificacion]]=1,"Aprobado","Subsanar")</f>
        <v>Subsanar</v>
      </c>
    </row>
    <row r="1926" spans="1:24" customFormat="1" hidden="1">
      <c r="A1926">
        <v>1925</v>
      </c>
      <c r="B1926" t="s">
        <v>6290</v>
      </c>
      <c r="C1926" s="13" t="s">
        <v>6291</v>
      </c>
      <c r="D1926" t="s">
        <v>6048</v>
      </c>
      <c r="E1926" s="26" t="s">
        <v>6292</v>
      </c>
      <c r="F1926" s="6">
        <v>90</v>
      </c>
      <c r="G1926" s="6">
        <v>89.972256000000002</v>
      </c>
      <c r="H1926" s="49">
        <v>90</v>
      </c>
      <c r="I1926" s="4">
        <f t="shared" si="93"/>
        <v>0</v>
      </c>
      <c r="J1926" s="10">
        <f t="shared" si="94"/>
        <v>0.06</v>
      </c>
      <c r="K1926" t="str">
        <f t="shared" si="95"/>
        <v>Dentro del rango</v>
      </c>
      <c r="L1926" s="49">
        <v>1</v>
      </c>
      <c r="M1926" s="49">
        <v>1</v>
      </c>
      <c r="N1926" s="49">
        <v>1</v>
      </c>
      <c r="O1926" s="49">
        <v>1</v>
      </c>
      <c r="P1926" s="49">
        <v>0</v>
      </c>
      <c r="Q1926" s="49">
        <v>1</v>
      </c>
      <c r="R1926" s="49">
        <v>1</v>
      </c>
      <c r="S1926" s="49">
        <v>1</v>
      </c>
      <c r="T1926" s="49">
        <v>0</v>
      </c>
      <c r="U1926" s="49">
        <v>1</v>
      </c>
      <c r="V1926" s="67" t="s">
        <v>6051</v>
      </c>
      <c r="W192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926" t="str">
        <f>IF(cto1255AMCO3[[#This Row],[Calificacion]]=1,"Aprobado","Subsanar")</f>
        <v>Subsanar</v>
      </c>
    </row>
    <row r="1927" spans="1:24" customFormat="1" hidden="1">
      <c r="A1927">
        <v>1926</v>
      </c>
      <c r="B1927" t="s">
        <v>6293</v>
      </c>
      <c r="C1927" s="13" t="s">
        <v>6294</v>
      </c>
      <c r="D1927" t="s">
        <v>6048</v>
      </c>
      <c r="E1927" s="26" t="s">
        <v>6295</v>
      </c>
      <c r="F1927" s="6">
        <v>91</v>
      </c>
      <c r="G1927" s="6">
        <v>90.787969000000004</v>
      </c>
      <c r="H1927" s="49">
        <v>91</v>
      </c>
      <c r="I1927" s="4">
        <f t="shared" si="93"/>
        <v>0</v>
      </c>
      <c r="J1927" s="10">
        <f t="shared" si="94"/>
        <v>0.06</v>
      </c>
      <c r="K1927" t="str">
        <f t="shared" si="95"/>
        <v>Dentro del rango</v>
      </c>
      <c r="L1927" s="49">
        <v>1</v>
      </c>
      <c r="M1927" s="49">
        <v>1</v>
      </c>
      <c r="N1927" s="49">
        <v>1</v>
      </c>
      <c r="O1927" s="49">
        <v>1</v>
      </c>
      <c r="P1927" s="49">
        <v>0</v>
      </c>
      <c r="Q1927" s="49">
        <v>1</v>
      </c>
      <c r="R1927" s="49">
        <v>1</v>
      </c>
      <c r="S1927" s="49">
        <v>1</v>
      </c>
      <c r="T1927" s="49">
        <v>0</v>
      </c>
      <c r="U1927" s="49">
        <v>1</v>
      </c>
      <c r="V1927" s="67" t="s">
        <v>6051</v>
      </c>
      <c r="W192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927" t="str">
        <f>IF(cto1255AMCO3[[#This Row],[Calificacion]]=1,"Aprobado","Subsanar")</f>
        <v>Subsanar</v>
      </c>
    </row>
    <row r="1928" spans="1:24" customFormat="1" hidden="1">
      <c r="A1928">
        <v>1927</v>
      </c>
      <c r="B1928" t="s">
        <v>6296</v>
      </c>
      <c r="C1928" s="13" t="s">
        <v>6297</v>
      </c>
      <c r="D1928" t="s">
        <v>6048</v>
      </c>
      <c r="E1928" s="26" t="s">
        <v>6298</v>
      </c>
      <c r="F1928" s="6">
        <v>90</v>
      </c>
      <c r="G1928" s="6">
        <v>90.047996999999995</v>
      </c>
      <c r="H1928" s="49">
        <v>90</v>
      </c>
      <c r="I1928" s="4">
        <f t="shared" si="93"/>
        <v>0</v>
      </c>
      <c r="J1928" s="10">
        <f t="shared" si="94"/>
        <v>0.06</v>
      </c>
      <c r="K1928" t="str">
        <f t="shared" si="95"/>
        <v>Dentro del rango</v>
      </c>
      <c r="L1928" s="49">
        <v>1</v>
      </c>
      <c r="M1928" s="49">
        <v>1</v>
      </c>
      <c r="N1928" s="49">
        <v>1</v>
      </c>
      <c r="O1928" s="49">
        <v>0</v>
      </c>
      <c r="P1928" s="49">
        <v>0</v>
      </c>
      <c r="Q1928" s="49">
        <v>1</v>
      </c>
      <c r="R1928" s="49">
        <v>1</v>
      </c>
      <c r="S1928" s="49">
        <v>1</v>
      </c>
      <c r="T1928" s="49">
        <v>0</v>
      </c>
      <c r="U1928" s="49">
        <v>1</v>
      </c>
      <c r="V1928" s="67" t="s">
        <v>6063</v>
      </c>
      <c r="W192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0.7</v>
      </c>
      <c r="X1928" t="str">
        <f>IF(cto1255AMCO3[[#This Row],[Calificacion]]=1,"Aprobado","Subsanar")</f>
        <v>Subsanar</v>
      </c>
    </row>
    <row r="1929" spans="1:24" customFormat="1" hidden="1">
      <c r="A1929">
        <v>1928</v>
      </c>
      <c r="B1929" t="s">
        <v>6299</v>
      </c>
      <c r="C1929" s="13" t="s">
        <v>6300</v>
      </c>
      <c r="D1929" t="s">
        <v>6048</v>
      </c>
      <c r="E1929" s="26" t="s">
        <v>6301</v>
      </c>
      <c r="F1929" s="6">
        <v>88</v>
      </c>
      <c r="G1929" s="6">
        <v>87.829819999999998</v>
      </c>
      <c r="H1929" s="49">
        <v>88</v>
      </c>
      <c r="I1929" s="4">
        <f t="shared" si="93"/>
        <v>0</v>
      </c>
      <c r="J1929" s="10">
        <f t="shared" si="94"/>
        <v>0.06</v>
      </c>
      <c r="K1929" t="str">
        <f t="shared" si="95"/>
        <v>Dentro del rango</v>
      </c>
      <c r="L1929" s="49">
        <v>1</v>
      </c>
      <c r="M1929" s="49">
        <v>1</v>
      </c>
      <c r="N1929" s="49">
        <v>1</v>
      </c>
      <c r="O1929" s="49">
        <v>1</v>
      </c>
      <c r="P1929" s="49">
        <v>0</v>
      </c>
      <c r="Q1929" s="49">
        <v>1</v>
      </c>
      <c r="R1929" s="49">
        <v>1</v>
      </c>
      <c r="S1929" s="49">
        <v>1</v>
      </c>
      <c r="T1929" s="49">
        <v>0</v>
      </c>
      <c r="U1929" s="49">
        <v>1</v>
      </c>
      <c r="V1929" s="67" t="s">
        <v>6051</v>
      </c>
      <c r="W192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929" t="str">
        <f>IF(cto1255AMCO3[[#This Row],[Calificacion]]=1,"Aprobado","Subsanar")</f>
        <v>Subsanar</v>
      </c>
    </row>
    <row r="1930" spans="1:24" customFormat="1" hidden="1">
      <c r="A1930">
        <v>1929</v>
      </c>
      <c r="B1930" t="s">
        <v>6302</v>
      </c>
      <c r="C1930" s="13" t="s">
        <v>6303</v>
      </c>
      <c r="D1930" t="s">
        <v>6048</v>
      </c>
      <c r="E1930" s="26" t="s">
        <v>6304</v>
      </c>
      <c r="F1930" s="6">
        <v>90</v>
      </c>
      <c r="G1930" s="6">
        <v>90.283462999999998</v>
      </c>
      <c r="H1930" s="49">
        <v>90</v>
      </c>
      <c r="I1930" s="4">
        <f t="shared" si="93"/>
        <v>0</v>
      </c>
      <c r="J1930" s="10">
        <f t="shared" si="94"/>
        <v>0.06</v>
      </c>
      <c r="K1930" t="str">
        <f t="shared" si="95"/>
        <v>Dentro del rango</v>
      </c>
      <c r="L1930" s="49">
        <v>1</v>
      </c>
      <c r="M1930" s="49">
        <v>1</v>
      </c>
      <c r="N1930" s="49">
        <v>1</v>
      </c>
      <c r="O1930" s="49">
        <v>1</v>
      </c>
      <c r="P1930" s="49">
        <v>0</v>
      </c>
      <c r="Q1930" s="49">
        <v>1</v>
      </c>
      <c r="R1930" s="49">
        <v>1</v>
      </c>
      <c r="S1930" s="49">
        <v>1</v>
      </c>
      <c r="T1930" s="49">
        <v>0</v>
      </c>
      <c r="U1930" s="49">
        <v>1</v>
      </c>
      <c r="V1930" s="67" t="s">
        <v>6051</v>
      </c>
      <c r="W193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930" t="str">
        <f>IF(cto1255AMCO3[[#This Row],[Calificacion]]=1,"Aprobado","Subsanar")</f>
        <v>Subsanar</v>
      </c>
    </row>
    <row r="1931" spans="1:24" customFormat="1" hidden="1">
      <c r="A1931">
        <v>1930</v>
      </c>
      <c r="B1931" t="s">
        <v>6305</v>
      </c>
      <c r="C1931" s="13" t="s">
        <v>6306</v>
      </c>
      <c r="D1931" t="s">
        <v>6048</v>
      </c>
      <c r="E1931" s="26" t="s">
        <v>6307</v>
      </c>
      <c r="F1931" s="6">
        <v>88</v>
      </c>
      <c r="G1931" s="6">
        <v>87.572742000000005</v>
      </c>
      <c r="H1931" s="49">
        <v>88</v>
      </c>
      <c r="I1931" s="4">
        <f t="shared" si="93"/>
        <v>0</v>
      </c>
      <c r="J1931" s="10">
        <f t="shared" si="94"/>
        <v>0.06</v>
      </c>
      <c r="K1931" t="str">
        <f t="shared" si="95"/>
        <v>Dentro del rango</v>
      </c>
      <c r="L1931" s="49">
        <v>1</v>
      </c>
      <c r="M1931" s="49">
        <v>1</v>
      </c>
      <c r="N1931" s="49">
        <v>1</v>
      </c>
      <c r="O1931" s="49">
        <v>1</v>
      </c>
      <c r="P1931" s="49">
        <v>0</v>
      </c>
      <c r="Q1931" s="49">
        <v>1</v>
      </c>
      <c r="R1931" s="49">
        <v>1</v>
      </c>
      <c r="S1931" s="49">
        <v>1</v>
      </c>
      <c r="T1931" s="49">
        <v>0</v>
      </c>
      <c r="U1931" s="49">
        <v>1</v>
      </c>
      <c r="V1931" s="67" t="s">
        <v>6051</v>
      </c>
      <c r="W193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931" t="str">
        <f>IF(cto1255AMCO3[[#This Row],[Calificacion]]=1,"Aprobado","Subsanar")</f>
        <v>Subsanar</v>
      </c>
    </row>
    <row r="1932" spans="1:24" customFormat="1" hidden="1">
      <c r="A1932">
        <v>1931</v>
      </c>
      <c r="B1932" t="s">
        <v>6308</v>
      </c>
      <c r="C1932" s="13" t="s">
        <v>6309</v>
      </c>
      <c r="D1932" t="s">
        <v>6048</v>
      </c>
      <c r="E1932" s="26" t="s">
        <v>6310</v>
      </c>
      <c r="F1932" s="6">
        <v>93</v>
      </c>
      <c r="G1932" s="6">
        <v>92.660951999999995</v>
      </c>
      <c r="H1932" s="49">
        <v>93</v>
      </c>
      <c r="I1932" s="4">
        <f t="shared" si="93"/>
        <v>0</v>
      </c>
      <c r="J1932" s="10">
        <f t="shared" si="94"/>
        <v>0.06</v>
      </c>
      <c r="K1932" t="str">
        <f t="shared" si="95"/>
        <v>Dentro del rango</v>
      </c>
      <c r="L1932" s="49">
        <v>1</v>
      </c>
      <c r="M1932" s="49">
        <v>1</v>
      </c>
      <c r="N1932" s="49">
        <v>1</v>
      </c>
      <c r="O1932" s="49">
        <v>0</v>
      </c>
      <c r="P1932" s="49">
        <v>0</v>
      </c>
      <c r="Q1932" s="49">
        <v>1</v>
      </c>
      <c r="R1932" s="49">
        <v>1</v>
      </c>
      <c r="S1932" s="49">
        <v>1</v>
      </c>
      <c r="T1932" s="49">
        <v>0</v>
      </c>
      <c r="U1932" s="49">
        <v>1</v>
      </c>
      <c r="V1932" s="67" t="s">
        <v>6063</v>
      </c>
      <c r="W193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0.7</v>
      </c>
      <c r="X1932" t="str">
        <f>IF(cto1255AMCO3[[#This Row],[Calificacion]]=1,"Aprobado","Subsanar")</f>
        <v>Subsanar</v>
      </c>
    </row>
    <row r="1933" spans="1:24" customFormat="1" hidden="1">
      <c r="A1933">
        <v>1932</v>
      </c>
      <c r="B1933" t="s">
        <v>6311</v>
      </c>
      <c r="C1933" s="13" t="s">
        <v>6312</v>
      </c>
      <c r="D1933" t="s">
        <v>6048</v>
      </c>
      <c r="E1933" s="26" t="s">
        <v>6313</v>
      </c>
      <c r="F1933" s="6">
        <v>90</v>
      </c>
      <c r="G1933" s="6">
        <v>90.090343000000004</v>
      </c>
      <c r="H1933" s="49">
        <v>90</v>
      </c>
      <c r="I1933" s="4">
        <f t="shared" si="93"/>
        <v>0</v>
      </c>
      <c r="J1933" s="10">
        <f t="shared" si="94"/>
        <v>0.06</v>
      </c>
      <c r="K1933" t="str">
        <f t="shared" si="95"/>
        <v>Dentro del rango</v>
      </c>
      <c r="L1933" s="49">
        <v>1</v>
      </c>
      <c r="M1933" s="49">
        <v>1</v>
      </c>
      <c r="N1933" s="49">
        <v>1</v>
      </c>
      <c r="O1933" s="49">
        <v>1</v>
      </c>
      <c r="P1933" s="49">
        <v>0</v>
      </c>
      <c r="Q1933" s="49">
        <v>1</v>
      </c>
      <c r="R1933" s="49">
        <v>1</v>
      </c>
      <c r="S1933" s="49">
        <v>1</v>
      </c>
      <c r="T1933" s="49">
        <v>0</v>
      </c>
      <c r="U1933" s="49">
        <v>1</v>
      </c>
      <c r="V1933" s="67" t="s">
        <v>6051</v>
      </c>
      <c r="W193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933" t="str">
        <f>IF(cto1255AMCO3[[#This Row],[Calificacion]]=1,"Aprobado","Subsanar")</f>
        <v>Subsanar</v>
      </c>
    </row>
    <row r="1934" spans="1:24" customFormat="1" hidden="1">
      <c r="A1934">
        <v>1933</v>
      </c>
      <c r="B1934" t="s">
        <v>6314</v>
      </c>
      <c r="C1934" s="13" t="s">
        <v>6315</v>
      </c>
      <c r="D1934" t="s">
        <v>6048</v>
      </c>
      <c r="E1934" s="26" t="s">
        <v>6316</v>
      </c>
      <c r="F1934" s="6">
        <v>89</v>
      </c>
      <c r="G1934" s="6">
        <v>88.936818000000002</v>
      </c>
      <c r="H1934" s="49">
        <v>89</v>
      </c>
      <c r="I1934" s="4">
        <f t="shared" si="93"/>
        <v>0</v>
      </c>
      <c r="J1934" s="10">
        <f t="shared" si="94"/>
        <v>0.06</v>
      </c>
      <c r="K1934" t="str">
        <f t="shared" si="95"/>
        <v>Dentro del rango</v>
      </c>
      <c r="L1934" s="49">
        <v>1</v>
      </c>
      <c r="M1934" s="49">
        <v>1</v>
      </c>
      <c r="N1934" s="49">
        <v>1</v>
      </c>
      <c r="O1934" s="49">
        <v>1</v>
      </c>
      <c r="P1934" s="49">
        <v>0</v>
      </c>
      <c r="Q1934" s="49">
        <v>1</v>
      </c>
      <c r="R1934" s="49">
        <v>1</v>
      </c>
      <c r="S1934" s="49">
        <v>1</v>
      </c>
      <c r="T1934" s="49">
        <v>0</v>
      </c>
      <c r="U1934" s="49">
        <v>1</v>
      </c>
      <c r="V1934" s="67" t="s">
        <v>6051</v>
      </c>
      <c r="W193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934" t="str">
        <f>IF(cto1255AMCO3[[#This Row],[Calificacion]]=1,"Aprobado","Subsanar")</f>
        <v>Subsanar</v>
      </c>
    </row>
    <row r="1935" spans="1:24" customFormat="1" hidden="1">
      <c r="A1935">
        <v>1934</v>
      </c>
      <c r="B1935" t="s">
        <v>6317</v>
      </c>
      <c r="C1935" s="13" t="s">
        <v>6318</v>
      </c>
      <c r="D1935" t="s">
        <v>6048</v>
      </c>
      <c r="E1935" s="26" t="s">
        <v>6319</v>
      </c>
      <c r="F1935" s="6">
        <v>90</v>
      </c>
      <c r="G1935" s="6">
        <v>89.986301999999995</v>
      </c>
      <c r="H1935" s="49">
        <v>90</v>
      </c>
      <c r="I1935" s="4">
        <f t="shared" si="93"/>
        <v>0</v>
      </c>
      <c r="J1935" s="10">
        <f t="shared" si="94"/>
        <v>0.06</v>
      </c>
      <c r="K1935" t="str">
        <f t="shared" si="95"/>
        <v>Dentro del rango</v>
      </c>
      <c r="L1935" s="49">
        <v>1</v>
      </c>
      <c r="M1935" s="49">
        <v>1</v>
      </c>
      <c r="N1935" s="49">
        <v>1</v>
      </c>
      <c r="O1935" s="49">
        <v>1</v>
      </c>
      <c r="P1935" s="49">
        <v>0</v>
      </c>
      <c r="Q1935" s="49">
        <v>1</v>
      </c>
      <c r="R1935" s="49">
        <v>1</v>
      </c>
      <c r="S1935" s="49">
        <v>1</v>
      </c>
      <c r="T1935" s="49">
        <v>0</v>
      </c>
      <c r="U1935" s="49">
        <v>1</v>
      </c>
      <c r="V1935" s="67" t="s">
        <v>6051</v>
      </c>
      <c r="W193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935" t="str">
        <f>IF(cto1255AMCO3[[#This Row],[Calificacion]]=1,"Aprobado","Subsanar")</f>
        <v>Subsanar</v>
      </c>
    </row>
    <row r="1936" spans="1:24" customFormat="1" hidden="1">
      <c r="A1936">
        <v>1935</v>
      </c>
      <c r="B1936" t="s">
        <v>6320</v>
      </c>
      <c r="C1936" s="13" t="s">
        <v>6321</v>
      </c>
      <c r="D1936" t="s">
        <v>6048</v>
      </c>
      <c r="E1936" s="26" t="s">
        <v>6322</v>
      </c>
      <c r="F1936" s="6">
        <v>89</v>
      </c>
      <c r="G1936" s="6">
        <v>89.336652000000001</v>
      </c>
      <c r="H1936" s="49">
        <v>89</v>
      </c>
      <c r="I1936" s="4">
        <f t="shared" si="93"/>
        <v>0</v>
      </c>
      <c r="J1936" s="10">
        <f t="shared" si="94"/>
        <v>0.06</v>
      </c>
      <c r="K1936" t="str">
        <f t="shared" si="95"/>
        <v>Dentro del rango</v>
      </c>
      <c r="L1936" s="49">
        <v>1</v>
      </c>
      <c r="M1936" s="49">
        <v>1</v>
      </c>
      <c r="N1936" s="49">
        <v>1</v>
      </c>
      <c r="O1936" s="49">
        <v>1</v>
      </c>
      <c r="P1936" s="49">
        <v>0</v>
      </c>
      <c r="Q1936" s="49">
        <v>1</v>
      </c>
      <c r="R1936" s="49">
        <v>1</v>
      </c>
      <c r="S1936" s="49">
        <v>1</v>
      </c>
      <c r="T1936" s="49">
        <v>0</v>
      </c>
      <c r="U1936" s="49">
        <v>1</v>
      </c>
      <c r="V1936" s="67" t="s">
        <v>6051</v>
      </c>
      <c r="W193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936" t="str">
        <f>IF(cto1255AMCO3[[#This Row],[Calificacion]]=1,"Aprobado","Subsanar")</f>
        <v>Subsanar</v>
      </c>
    </row>
    <row r="1937" spans="1:24" customFormat="1" hidden="1">
      <c r="A1937">
        <v>1936</v>
      </c>
      <c r="B1937" t="s">
        <v>6323</v>
      </c>
      <c r="C1937" s="13" t="s">
        <v>6324</v>
      </c>
      <c r="D1937" t="s">
        <v>6048</v>
      </c>
      <c r="E1937" s="26" t="s">
        <v>6325</v>
      </c>
      <c r="F1937" s="6">
        <v>90</v>
      </c>
      <c r="G1937" s="6">
        <v>90.364345</v>
      </c>
      <c r="H1937" s="49">
        <v>90</v>
      </c>
      <c r="I1937" s="4">
        <f t="shared" si="93"/>
        <v>0</v>
      </c>
      <c r="J1937" s="10">
        <f t="shared" si="94"/>
        <v>0.06</v>
      </c>
      <c r="K1937" t="str">
        <f t="shared" si="95"/>
        <v>Dentro del rango</v>
      </c>
      <c r="L1937" s="49">
        <v>1</v>
      </c>
      <c r="M1937" s="49">
        <v>1</v>
      </c>
      <c r="N1937" s="49">
        <v>1</v>
      </c>
      <c r="O1937" s="49">
        <v>1</v>
      </c>
      <c r="P1937" s="49">
        <v>0</v>
      </c>
      <c r="Q1937" s="49">
        <v>1</v>
      </c>
      <c r="R1937" s="49">
        <v>1</v>
      </c>
      <c r="S1937" s="49">
        <v>1</v>
      </c>
      <c r="T1937" s="49">
        <v>0</v>
      </c>
      <c r="U1937" s="49">
        <v>1</v>
      </c>
      <c r="V1937" s="67" t="s">
        <v>6051</v>
      </c>
      <c r="W193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937" t="str">
        <f>IF(cto1255AMCO3[[#This Row],[Calificacion]]=1,"Aprobado","Subsanar")</f>
        <v>Subsanar</v>
      </c>
    </row>
    <row r="1938" spans="1:24" customFormat="1" hidden="1">
      <c r="A1938">
        <v>1937</v>
      </c>
      <c r="B1938" t="s">
        <v>6326</v>
      </c>
      <c r="C1938" s="13" t="s">
        <v>6327</v>
      </c>
      <c r="D1938" t="s">
        <v>6048</v>
      </c>
      <c r="E1938" s="26" t="s">
        <v>6328</v>
      </c>
      <c r="F1938" s="6">
        <v>89</v>
      </c>
      <c r="G1938" s="6">
        <v>89.010831999999994</v>
      </c>
      <c r="H1938" s="49">
        <v>89</v>
      </c>
      <c r="I1938" s="4">
        <f t="shared" si="93"/>
        <v>0</v>
      </c>
      <c r="J1938" s="10">
        <f t="shared" si="94"/>
        <v>0.06</v>
      </c>
      <c r="K1938" t="str">
        <f t="shared" si="95"/>
        <v>Dentro del rango</v>
      </c>
      <c r="L1938" s="49">
        <v>1</v>
      </c>
      <c r="M1938" s="49">
        <v>1</v>
      </c>
      <c r="N1938" s="49">
        <v>1</v>
      </c>
      <c r="O1938" s="49">
        <v>0</v>
      </c>
      <c r="P1938" s="49">
        <v>0</v>
      </c>
      <c r="Q1938" s="49">
        <v>1</v>
      </c>
      <c r="R1938" s="49">
        <v>1</v>
      </c>
      <c r="S1938" s="49">
        <v>1</v>
      </c>
      <c r="T1938" s="49">
        <v>0</v>
      </c>
      <c r="U1938" s="49">
        <v>1</v>
      </c>
      <c r="V1938" s="67" t="s">
        <v>6063</v>
      </c>
      <c r="W193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0.7</v>
      </c>
      <c r="X1938" t="str">
        <f>IF(cto1255AMCO3[[#This Row],[Calificacion]]=1,"Aprobado","Subsanar")</f>
        <v>Subsanar</v>
      </c>
    </row>
    <row r="1939" spans="1:24" customFormat="1" hidden="1">
      <c r="A1939">
        <v>1938</v>
      </c>
      <c r="B1939" t="s">
        <v>6329</v>
      </c>
      <c r="C1939" s="13" t="s">
        <v>6330</v>
      </c>
      <c r="D1939" t="s">
        <v>6048</v>
      </c>
      <c r="E1939" s="26" t="s">
        <v>6331</v>
      </c>
      <c r="F1939" s="6" t="s">
        <v>6032</v>
      </c>
      <c r="G1939" s="6" t="s">
        <v>6332</v>
      </c>
      <c r="H1939" s="49">
        <v>89</v>
      </c>
      <c r="I1939" s="4">
        <f t="shared" si="93"/>
        <v>0</v>
      </c>
      <c r="J1939" s="10">
        <f t="shared" si="94"/>
        <v>0.06</v>
      </c>
      <c r="K1939" t="str">
        <f t="shared" si="95"/>
        <v>Dentro del rango</v>
      </c>
      <c r="L1939" s="49">
        <v>1</v>
      </c>
      <c r="M1939" s="49">
        <v>1</v>
      </c>
      <c r="N1939" s="49">
        <v>1</v>
      </c>
      <c r="O1939" s="49">
        <v>1</v>
      </c>
      <c r="P1939" s="49">
        <v>0</v>
      </c>
      <c r="Q1939" s="49">
        <v>1</v>
      </c>
      <c r="R1939" s="49">
        <v>1</v>
      </c>
      <c r="S1939" s="49">
        <v>1</v>
      </c>
      <c r="T1939" s="49">
        <v>0</v>
      </c>
      <c r="U1939" s="49">
        <v>1</v>
      </c>
      <c r="V1939" s="67" t="s">
        <v>6051</v>
      </c>
      <c r="W193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939" t="str">
        <f>IF(cto1255AMCO3[[#This Row],[Calificacion]]=1,"Aprobado","Subsanar")</f>
        <v>Subsanar</v>
      </c>
    </row>
    <row r="1940" spans="1:24" customFormat="1" hidden="1">
      <c r="A1940">
        <v>1939</v>
      </c>
      <c r="B1940" t="s">
        <v>6333</v>
      </c>
      <c r="C1940" s="13" t="s">
        <v>6334</v>
      </c>
      <c r="D1940" t="s">
        <v>6048</v>
      </c>
      <c r="E1940" s="26" t="s">
        <v>6335</v>
      </c>
      <c r="F1940" s="6">
        <v>91</v>
      </c>
      <c r="G1940" s="6">
        <v>91.260025999999996</v>
      </c>
      <c r="H1940" s="49">
        <v>91</v>
      </c>
      <c r="I1940" s="4">
        <f t="shared" si="93"/>
        <v>0</v>
      </c>
      <c r="J1940" s="10">
        <f t="shared" si="94"/>
        <v>0.06</v>
      </c>
      <c r="K1940" t="str">
        <f t="shared" si="95"/>
        <v>Dentro del rango</v>
      </c>
      <c r="L1940" s="49">
        <v>1</v>
      </c>
      <c r="M1940" s="49">
        <v>1</v>
      </c>
      <c r="N1940" s="49">
        <v>1</v>
      </c>
      <c r="O1940" s="49">
        <v>1</v>
      </c>
      <c r="P1940" s="49">
        <v>0</v>
      </c>
      <c r="Q1940" s="49">
        <v>1</v>
      </c>
      <c r="R1940" s="49">
        <v>1</v>
      </c>
      <c r="S1940" s="49">
        <v>1</v>
      </c>
      <c r="T1940" s="49">
        <v>0</v>
      </c>
      <c r="U1940" s="49">
        <v>1</v>
      </c>
      <c r="V1940" s="67" t="s">
        <v>6051</v>
      </c>
      <c r="W194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940" t="str">
        <f>IF(cto1255AMCO3[[#This Row],[Calificacion]]=1,"Aprobado","Subsanar")</f>
        <v>Subsanar</v>
      </c>
    </row>
    <row r="1941" spans="1:24" customFormat="1" hidden="1">
      <c r="A1941">
        <v>1940</v>
      </c>
      <c r="B1941" t="s">
        <v>6336</v>
      </c>
      <c r="C1941" s="13" t="s">
        <v>6337</v>
      </c>
      <c r="D1941" t="s">
        <v>6048</v>
      </c>
      <c r="E1941" s="26" t="s">
        <v>6338</v>
      </c>
      <c r="F1941" s="6">
        <v>93</v>
      </c>
      <c r="G1941" s="6">
        <v>92.742799000000005</v>
      </c>
      <c r="H1941" s="49">
        <v>93</v>
      </c>
      <c r="I1941" s="4">
        <f t="shared" si="93"/>
        <v>0</v>
      </c>
      <c r="J1941" s="10">
        <f t="shared" si="94"/>
        <v>0.06</v>
      </c>
      <c r="K1941" t="str">
        <f t="shared" si="95"/>
        <v>Dentro del rango</v>
      </c>
      <c r="L1941" s="49">
        <v>1</v>
      </c>
      <c r="M1941" s="49">
        <v>1</v>
      </c>
      <c r="N1941" s="49">
        <v>1</v>
      </c>
      <c r="O1941" s="49">
        <v>1</v>
      </c>
      <c r="P1941" s="49">
        <v>0</v>
      </c>
      <c r="Q1941" s="49">
        <v>1</v>
      </c>
      <c r="R1941" s="49">
        <v>1</v>
      </c>
      <c r="S1941" s="49">
        <v>1</v>
      </c>
      <c r="T1941" s="49">
        <v>0</v>
      </c>
      <c r="U1941" s="49">
        <v>1</v>
      </c>
      <c r="V1941" s="67" t="s">
        <v>6051</v>
      </c>
      <c r="W194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941" t="str">
        <f>IF(cto1255AMCO3[[#This Row],[Calificacion]]=1,"Aprobado","Subsanar")</f>
        <v>Subsanar</v>
      </c>
    </row>
    <row r="1942" spans="1:24" customFormat="1" hidden="1">
      <c r="A1942">
        <v>1941</v>
      </c>
      <c r="B1942" t="s">
        <v>6339</v>
      </c>
      <c r="C1942" s="13" t="s">
        <v>6340</v>
      </c>
      <c r="D1942" t="s">
        <v>6048</v>
      </c>
      <c r="E1942" s="26" t="s">
        <v>6341</v>
      </c>
      <c r="F1942" s="6" t="s">
        <v>6032</v>
      </c>
      <c r="G1942" s="6" t="s">
        <v>6342</v>
      </c>
      <c r="H1942" s="49">
        <v>89</v>
      </c>
      <c r="I1942" s="4">
        <f t="shared" si="93"/>
        <v>0</v>
      </c>
      <c r="J1942" s="10">
        <f t="shared" si="94"/>
        <v>0.06</v>
      </c>
      <c r="K1942" t="str">
        <f t="shared" si="95"/>
        <v>Dentro del rango</v>
      </c>
      <c r="L1942" s="49">
        <v>1</v>
      </c>
      <c r="M1942" s="49">
        <v>1</v>
      </c>
      <c r="N1942" s="49">
        <v>1</v>
      </c>
      <c r="O1942" s="49">
        <v>1</v>
      </c>
      <c r="P1942" s="49">
        <v>0</v>
      </c>
      <c r="Q1942" s="49">
        <v>1</v>
      </c>
      <c r="R1942" s="49">
        <v>1</v>
      </c>
      <c r="S1942" s="49">
        <v>1</v>
      </c>
      <c r="T1942" s="49">
        <v>0</v>
      </c>
      <c r="U1942" s="49">
        <v>1</v>
      </c>
      <c r="V1942" s="67" t="s">
        <v>6051</v>
      </c>
      <c r="W194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942" t="str">
        <f>IF(cto1255AMCO3[[#This Row],[Calificacion]]=1,"Aprobado","Subsanar")</f>
        <v>Subsanar</v>
      </c>
    </row>
    <row r="1943" spans="1:24" customFormat="1" hidden="1">
      <c r="A1943">
        <v>1942</v>
      </c>
      <c r="B1943" t="s">
        <v>6343</v>
      </c>
      <c r="C1943" s="13" t="s">
        <v>6344</v>
      </c>
      <c r="D1943" t="s">
        <v>6048</v>
      </c>
      <c r="E1943" s="26" t="s">
        <v>6345</v>
      </c>
      <c r="F1943" s="6">
        <v>86</v>
      </c>
      <c r="G1943" s="6">
        <v>86.419742999999997</v>
      </c>
      <c r="H1943" s="49">
        <v>86</v>
      </c>
      <c r="I1943" s="4">
        <f t="shared" si="93"/>
        <v>0</v>
      </c>
      <c r="J1943" s="10">
        <f t="shared" si="94"/>
        <v>0.06</v>
      </c>
      <c r="K1943" t="str">
        <f t="shared" si="95"/>
        <v>Dentro del rango</v>
      </c>
      <c r="L1943" s="49">
        <v>1</v>
      </c>
      <c r="M1943" s="49">
        <v>1</v>
      </c>
      <c r="N1943" s="49">
        <v>1</v>
      </c>
      <c r="O1943" s="49">
        <v>0</v>
      </c>
      <c r="P1943" s="49">
        <v>0</v>
      </c>
      <c r="Q1943" s="49">
        <v>1</v>
      </c>
      <c r="R1943" s="49">
        <v>1</v>
      </c>
      <c r="S1943" s="49">
        <v>1</v>
      </c>
      <c r="T1943" s="49">
        <v>0</v>
      </c>
      <c r="U1943" s="49">
        <v>1</v>
      </c>
      <c r="V1943" s="67" t="s">
        <v>6346</v>
      </c>
      <c r="W194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0.7</v>
      </c>
      <c r="X1943" t="str">
        <f>IF(cto1255AMCO3[[#This Row],[Calificacion]]=1,"Aprobado","Subsanar")</f>
        <v>Subsanar</v>
      </c>
    </row>
    <row r="1944" spans="1:24" customFormat="1" hidden="1">
      <c r="A1944">
        <v>1943</v>
      </c>
      <c r="B1944" t="s">
        <v>6347</v>
      </c>
      <c r="C1944" s="13" t="s">
        <v>6348</v>
      </c>
      <c r="D1944" t="s">
        <v>6048</v>
      </c>
      <c r="E1944" s="26" t="s">
        <v>6349</v>
      </c>
      <c r="F1944" s="6" t="s">
        <v>6350</v>
      </c>
      <c r="G1944" s="6" t="s">
        <v>6351</v>
      </c>
      <c r="H1944" s="49">
        <v>88</v>
      </c>
      <c r="I1944" s="4">
        <f t="shared" si="93"/>
        <v>0</v>
      </c>
      <c r="J1944" s="10">
        <f t="shared" si="94"/>
        <v>0.06</v>
      </c>
      <c r="K1944" t="str">
        <f t="shared" si="95"/>
        <v>Dentro del rango</v>
      </c>
      <c r="L1944" s="49">
        <v>1</v>
      </c>
      <c r="M1944" s="49">
        <v>1</v>
      </c>
      <c r="N1944" s="49">
        <v>1</v>
      </c>
      <c r="O1944" s="49">
        <v>1</v>
      </c>
      <c r="P1944" s="49">
        <v>0</v>
      </c>
      <c r="Q1944" s="49">
        <v>1</v>
      </c>
      <c r="R1944" s="49">
        <v>1</v>
      </c>
      <c r="S1944" s="49">
        <v>1</v>
      </c>
      <c r="T1944" s="49">
        <v>0</v>
      </c>
      <c r="U1944" s="49">
        <v>1</v>
      </c>
      <c r="V1944" s="67" t="s">
        <v>6051</v>
      </c>
      <c r="W194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944" t="str">
        <f>IF(cto1255AMCO3[[#This Row],[Calificacion]]=1,"Aprobado","Subsanar")</f>
        <v>Subsanar</v>
      </c>
    </row>
    <row r="1945" spans="1:24" customFormat="1" hidden="1">
      <c r="A1945">
        <v>1944</v>
      </c>
      <c r="B1945" t="s">
        <v>6352</v>
      </c>
      <c r="C1945" s="13" t="s">
        <v>6353</v>
      </c>
      <c r="D1945" t="s">
        <v>6048</v>
      </c>
      <c r="E1945" s="26" t="s">
        <v>6354</v>
      </c>
      <c r="F1945" s="6">
        <v>92</v>
      </c>
      <c r="G1945" s="6">
        <v>92.240600000000001</v>
      </c>
      <c r="H1945" s="49">
        <v>92</v>
      </c>
      <c r="I1945" s="4">
        <f t="shared" si="93"/>
        <v>0</v>
      </c>
      <c r="J1945" s="10">
        <f t="shared" si="94"/>
        <v>0.06</v>
      </c>
      <c r="K1945" t="str">
        <f t="shared" si="95"/>
        <v>Dentro del rango</v>
      </c>
      <c r="L1945" s="49">
        <v>1</v>
      </c>
      <c r="M1945" s="49">
        <v>1</v>
      </c>
      <c r="N1945" s="49">
        <v>1</v>
      </c>
      <c r="O1945" s="49">
        <v>1</v>
      </c>
      <c r="P1945" s="49">
        <v>0</v>
      </c>
      <c r="Q1945" s="49">
        <v>1</v>
      </c>
      <c r="R1945" s="49">
        <v>1</v>
      </c>
      <c r="S1945" s="49">
        <v>1</v>
      </c>
      <c r="T1945" s="49">
        <v>0</v>
      </c>
      <c r="U1945" s="49">
        <v>1</v>
      </c>
      <c r="V1945" s="67" t="s">
        <v>6051</v>
      </c>
      <c r="W194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945" t="str">
        <f>IF(cto1255AMCO3[[#This Row],[Calificacion]]=1,"Aprobado","Subsanar")</f>
        <v>Subsanar</v>
      </c>
    </row>
    <row r="1946" spans="1:24" customFormat="1" hidden="1">
      <c r="A1946">
        <v>1945</v>
      </c>
      <c r="B1946" t="s">
        <v>6355</v>
      </c>
      <c r="C1946" s="13" t="s">
        <v>6356</v>
      </c>
      <c r="D1946" t="s">
        <v>6048</v>
      </c>
      <c r="E1946" s="26" t="s">
        <v>6357</v>
      </c>
      <c r="F1946" s="6">
        <v>89</v>
      </c>
      <c r="G1946" s="6">
        <v>88.979506000000001</v>
      </c>
      <c r="H1946" s="49">
        <v>89</v>
      </c>
      <c r="I1946" s="4">
        <f t="shared" si="93"/>
        <v>0</v>
      </c>
      <c r="J1946" s="10">
        <f t="shared" si="94"/>
        <v>0.06</v>
      </c>
      <c r="K1946" t="str">
        <f t="shared" si="95"/>
        <v>Dentro del rango</v>
      </c>
      <c r="L1946" s="49">
        <v>1</v>
      </c>
      <c r="M1946" s="49">
        <v>1</v>
      </c>
      <c r="N1946" s="49">
        <v>1</v>
      </c>
      <c r="O1946" s="49">
        <v>1</v>
      </c>
      <c r="P1946" s="49">
        <v>0</v>
      </c>
      <c r="Q1946" s="49">
        <v>1</v>
      </c>
      <c r="R1946" s="49">
        <v>1</v>
      </c>
      <c r="S1946" s="49">
        <v>1</v>
      </c>
      <c r="T1946" s="49">
        <v>0</v>
      </c>
      <c r="U1946" s="49">
        <v>1</v>
      </c>
      <c r="V1946" s="67" t="s">
        <v>6051</v>
      </c>
      <c r="W194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946" t="str">
        <f>IF(cto1255AMCO3[[#This Row],[Calificacion]]=1,"Aprobado","Subsanar")</f>
        <v>Subsanar</v>
      </c>
    </row>
    <row r="1947" spans="1:24" customFormat="1" hidden="1">
      <c r="A1947">
        <v>1946</v>
      </c>
      <c r="B1947" t="s">
        <v>6358</v>
      </c>
      <c r="C1947" s="13" t="s">
        <v>6359</v>
      </c>
      <c r="D1947" t="s">
        <v>6048</v>
      </c>
      <c r="E1947" s="26" t="s">
        <v>6360</v>
      </c>
      <c r="F1947" s="6">
        <v>89</v>
      </c>
      <c r="G1947" s="6">
        <v>88.485662000000005</v>
      </c>
      <c r="H1947" s="49">
        <v>89</v>
      </c>
      <c r="I1947" s="4">
        <f t="shared" si="93"/>
        <v>0</v>
      </c>
      <c r="J1947" s="10">
        <f t="shared" si="94"/>
        <v>0.06</v>
      </c>
      <c r="K1947" t="str">
        <f t="shared" si="95"/>
        <v>Dentro del rango</v>
      </c>
      <c r="L1947" s="49">
        <v>1</v>
      </c>
      <c r="M1947" s="49">
        <v>1</v>
      </c>
      <c r="N1947" s="49">
        <v>1</v>
      </c>
      <c r="O1947" s="49">
        <v>1</v>
      </c>
      <c r="P1947" s="49">
        <v>0</v>
      </c>
      <c r="Q1947" s="49">
        <v>1</v>
      </c>
      <c r="R1947" s="49">
        <v>1</v>
      </c>
      <c r="S1947" s="49">
        <v>1</v>
      </c>
      <c r="T1947" s="49">
        <v>0</v>
      </c>
      <c r="U1947" s="49">
        <v>1</v>
      </c>
      <c r="V1947" s="67" t="s">
        <v>6051</v>
      </c>
      <c r="W194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947" t="str">
        <f>IF(cto1255AMCO3[[#This Row],[Calificacion]]=1,"Aprobado","Subsanar")</f>
        <v>Subsanar</v>
      </c>
    </row>
    <row r="1948" spans="1:24" customFormat="1" hidden="1">
      <c r="A1948">
        <v>1947</v>
      </c>
      <c r="B1948" t="s">
        <v>6361</v>
      </c>
      <c r="C1948" s="13" t="s">
        <v>6362</v>
      </c>
      <c r="D1948" t="s">
        <v>6048</v>
      </c>
      <c r="E1948" s="26" t="s">
        <v>6363</v>
      </c>
      <c r="F1948" s="6">
        <v>91</v>
      </c>
      <c r="G1948" s="6">
        <v>91.282623000000001</v>
      </c>
      <c r="H1948" s="49">
        <v>91</v>
      </c>
      <c r="I1948" s="4">
        <f t="shared" si="93"/>
        <v>0</v>
      </c>
      <c r="J1948" s="10">
        <f t="shared" si="94"/>
        <v>0.06</v>
      </c>
      <c r="K1948" t="str">
        <f t="shared" si="95"/>
        <v>Dentro del rango</v>
      </c>
      <c r="L1948" s="49">
        <v>1</v>
      </c>
      <c r="M1948" s="49">
        <v>1</v>
      </c>
      <c r="N1948" s="49">
        <v>1</v>
      </c>
      <c r="O1948" s="49">
        <v>1</v>
      </c>
      <c r="P1948" s="49">
        <v>0</v>
      </c>
      <c r="Q1948" s="49">
        <v>1</v>
      </c>
      <c r="R1948" s="49">
        <v>1</v>
      </c>
      <c r="S1948" s="49">
        <v>1</v>
      </c>
      <c r="T1948" s="49">
        <v>0</v>
      </c>
      <c r="U1948" s="49">
        <v>1</v>
      </c>
      <c r="V1948" s="67" t="s">
        <v>6051</v>
      </c>
      <c r="W194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948" t="str">
        <f>IF(cto1255AMCO3[[#This Row],[Calificacion]]=1,"Aprobado","Subsanar")</f>
        <v>Subsanar</v>
      </c>
    </row>
    <row r="1949" spans="1:24" customFormat="1" hidden="1">
      <c r="A1949">
        <v>1948</v>
      </c>
      <c r="B1949" t="s">
        <v>6364</v>
      </c>
      <c r="C1949" s="13" t="s">
        <v>6365</v>
      </c>
      <c r="D1949" t="s">
        <v>6048</v>
      </c>
      <c r="E1949" s="26" t="s">
        <v>6366</v>
      </c>
      <c r="F1949" s="6">
        <v>72</v>
      </c>
      <c r="G1949" s="6">
        <v>72.091532999999998</v>
      </c>
      <c r="H1949" s="49">
        <v>72</v>
      </c>
      <c r="I1949" s="4">
        <f t="shared" ref="I1949:I1980" si="96">(((ABS(H1949-F1949))/F1949))</f>
        <v>0</v>
      </c>
      <c r="J1949" s="10">
        <f t="shared" ref="J1949:J1980" si="97">IF(H1949&lt;=80,0.07,IF(AND(H1949&gt;80,H1949&lt;=250),0.06,IF(AND(H1949&gt;250,H1949&lt;=500),0.04,IF(H1949&gt;500,0.03,0))))</f>
        <v>7.0000000000000007E-2</v>
      </c>
      <c r="K1949" t="str">
        <f t="shared" ref="K1949:K1980" si="98">IF(ABS(I1949)&lt;=J1949,"Dentro del rango","Supera el rango")</f>
        <v>Dentro del rango</v>
      </c>
      <c r="L1949" s="49">
        <v>1</v>
      </c>
      <c r="M1949" s="49">
        <v>1</v>
      </c>
      <c r="N1949" s="49">
        <v>1</v>
      </c>
      <c r="O1949" s="49">
        <v>0</v>
      </c>
      <c r="P1949" s="49">
        <v>0</v>
      </c>
      <c r="Q1949" s="49">
        <v>1</v>
      </c>
      <c r="R1949" s="49">
        <v>1</v>
      </c>
      <c r="S1949" s="49">
        <v>1</v>
      </c>
      <c r="T1949" s="49">
        <v>0</v>
      </c>
      <c r="U1949" s="49">
        <v>1</v>
      </c>
      <c r="V1949" s="67" t="s">
        <v>6063</v>
      </c>
      <c r="W194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0.7</v>
      </c>
      <c r="X1949" t="str">
        <f>IF(cto1255AMCO3[[#This Row],[Calificacion]]=1,"Aprobado","Subsanar")</f>
        <v>Subsanar</v>
      </c>
    </row>
    <row r="1950" spans="1:24" customFormat="1" hidden="1">
      <c r="A1950">
        <v>1949</v>
      </c>
      <c r="B1950" t="s">
        <v>6367</v>
      </c>
      <c r="C1950" s="13" t="s">
        <v>6368</v>
      </c>
      <c r="D1950" t="s">
        <v>6048</v>
      </c>
      <c r="E1950" s="26" t="s">
        <v>6369</v>
      </c>
      <c r="F1950" s="6" t="s">
        <v>5486</v>
      </c>
      <c r="G1950" s="6" t="s">
        <v>6370</v>
      </c>
      <c r="H1950" s="49">
        <v>71</v>
      </c>
      <c r="I1950" s="4">
        <f t="shared" si="96"/>
        <v>0</v>
      </c>
      <c r="J1950" s="10">
        <f t="shared" si="97"/>
        <v>7.0000000000000007E-2</v>
      </c>
      <c r="K1950" t="str">
        <f t="shared" si="98"/>
        <v>Dentro del rango</v>
      </c>
      <c r="L1950" s="49">
        <v>1</v>
      </c>
      <c r="M1950" s="49">
        <v>1</v>
      </c>
      <c r="N1950" s="49">
        <v>1</v>
      </c>
      <c r="O1950" s="49">
        <v>0</v>
      </c>
      <c r="P1950" s="49">
        <v>0</v>
      </c>
      <c r="Q1950" s="49">
        <v>1</v>
      </c>
      <c r="R1950" s="49">
        <v>1</v>
      </c>
      <c r="S1950" s="49">
        <v>1</v>
      </c>
      <c r="T1950" s="49">
        <v>0</v>
      </c>
      <c r="U1950" s="49">
        <v>1</v>
      </c>
      <c r="V1950" s="67" t="s">
        <v>6063</v>
      </c>
      <c r="W195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0.7</v>
      </c>
      <c r="X1950" t="str">
        <f>IF(cto1255AMCO3[[#This Row],[Calificacion]]=1,"Aprobado","Subsanar")</f>
        <v>Subsanar</v>
      </c>
    </row>
    <row r="1951" spans="1:24" customFormat="1" hidden="1">
      <c r="A1951">
        <v>1950</v>
      </c>
      <c r="B1951" t="s">
        <v>6371</v>
      </c>
      <c r="C1951" s="13" t="s">
        <v>6372</v>
      </c>
      <c r="D1951" t="s">
        <v>6048</v>
      </c>
      <c r="E1951" s="26" t="s">
        <v>6373</v>
      </c>
      <c r="F1951" s="6">
        <v>72</v>
      </c>
      <c r="G1951" s="6">
        <v>72.153867000000005</v>
      </c>
      <c r="H1951" s="49">
        <v>72</v>
      </c>
      <c r="I1951" s="4">
        <f t="shared" si="96"/>
        <v>0</v>
      </c>
      <c r="J1951" s="10">
        <f t="shared" si="97"/>
        <v>7.0000000000000007E-2</v>
      </c>
      <c r="K1951" t="str">
        <f t="shared" si="98"/>
        <v>Dentro del rango</v>
      </c>
      <c r="L1951" s="49">
        <v>1</v>
      </c>
      <c r="M1951" s="49">
        <v>1</v>
      </c>
      <c r="N1951" s="49">
        <v>1</v>
      </c>
      <c r="O1951" s="49">
        <v>0</v>
      </c>
      <c r="P1951" s="49">
        <v>0</v>
      </c>
      <c r="Q1951" s="49">
        <v>1</v>
      </c>
      <c r="R1951" s="49">
        <v>1</v>
      </c>
      <c r="S1951" s="49">
        <v>1</v>
      </c>
      <c r="T1951" s="49">
        <v>0</v>
      </c>
      <c r="U1951" s="49">
        <v>1</v>
      </c>
      <c r="V1951" s="67" t="s">
        <v>6063</v>
      </c>
      <c r="W195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0.7</v>
      </c>
      <c r="X1951" t="str">
        <f>IF(cto1255AMCO3[[#This Row],[Calificacion]]=1,"Aprobado","Subsanar")</f>
        <v>Subsanar</v>
      </c>
    </row>
    <row r="1952" spans="1:24" customFormat="1" hidden="1">
      <c r="A1952">
        <v>1951</v>
      </c>
      <c r="B1952" t="s">
        <v>6374</v>
      </c>
      <c r="C1952" s="13" t="s">
        <v>6375</v>
      </c>
      <c r="D1952" t="s">
        <v>6048</v>
      </c>
      <c r="E1952" s="26" t="s">
        <v>6376</v>
      </c>
      <c r="F1952" s="6">
        <v>73</v>
      </c>
      <c r="G1952" s="6">
        <v>72.868526000000003</v>
      </c>
      <c r="H1952" s="49">
        <v>73</v>
      </c>
      <c r="I1952" s="4">
        <f t="shared" si="96"/>
        <v>0</v>
      </c>
      <c r="J1952" s="10">
        <f t="shared" si="97"/>
        <v>7.0000000000000007E-2</v>
      </c>
      <c r="K1952" t="str">
        <f t="shared" si="98"/>
        <v>Dentro del rango</v>
      </c>
      <c r="L1952" s="49">
        <v>1</v>
      </c>
      <c r="M1952" s="49">
        <v>1</v>
      </c>
      <c r="N1952" s="49">
        <v>1</v>
      </c>
      <c r="O1952" s="49">
        <v>1</v>
      </c>
      <c r="P1952" s="49">
        <v>0</v>
      </c>
      <c r="Q1952" s="49">
        <v>1</v>
      </c>
      <c r="R1952" s="49">
        <v>1</v>
      </c>
      <c r="S1952" s="49">
        <v>1</v>
      </c>
      <c r="T1952" s="49">
        <v>0</v>
      </c>
      <c r="U1952" s="49">
        <v>1</v>
      </c>
      <c r="V1952" s="67" t="s">
        <v>6051</v>
      </c>
      <c r="W195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952" t="str">
        <f>IF(cto1255AMCO3[[#This Row],[Calificacion]]=1,"Aprobado","Subsanar")</f>
        <v>Subsanar</v>
      </c>
    </row>
    <row r="1953" spans="1:24" customFormat="1" hidden="1">
      <c r="A1953">
        <v>1952</v>
      </c>
      <c r="B1953" t="s">
        <v>6377</v>
      </c>
      <c r="C1953" s="13" t="s">
        <v>6378</v>
      </c>
      <c r="D1953" t="s">
        <v>6048</v>
      </c>
      <c r="E1953" s="26" t="s">
        <v>6379</v>
      </c>
      <c r="F1953" s="6">
        <v>73</v>
      </c>
      <c r="G1953" s="6">
        <v>72.971185000000006</v>
      </c>
      <c r="H1953" s="49">
        <v>73</v>
      </c>
      <c r="I1953" s="4">
        <f t="shared" si="96"/>
        <v>0</v>
      </c>
      <c r="J1953" s="10">
        <f t="shared" si="97"/>
        <v>7.0000000000000007E-2</v>
      </c>
      <c r="K1953" t="str">
        <f t="shared" si="98"/>
        <v>Dentro del rango</v>
      </c>
      <c r="L1953" s="49">
        <v>1</v>
      </c>
      <c r="M1953" s="49">
        <v>1</v>
      </c>
      <c r="N1953" s="49">
        <v>1</v>
      </c>
      <c r="O1953" s="49">
        <v>1</v>
      </c>
      <c r="P1953" s="49">
        <v>0</v>
      </c>
      <c r="Q1953" s="49">
        <v>1</v>
      </c>
      <c r="R1953" s="49">
        <v>1</v>
      </c>
      <c r="S1953" s="49">
        <v>1</v>
      </c>
      <c r="T1953" s="49">
        <v>0</v>
      </c>
      <c r="U1953" s="49">
        <v>1</v>
      </c>
      <c r="V1953" s="67" t="s">
        <v>6051</v>
      </c>
      <c r="W195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953" t="str">
        <f>IF(cto1255AMCO3[[#This Row],[Calificacion]]=1,"Aprobado","Subsanar")</f>
        <v>Subsanar</v>
      </c>
    </row>
    <row r="1954" spans="1:24" customFormat="1" hidden="1">
      <c r="A1954">
        <v>1953</v>
      </c>
      <c r="B1954" t="s">
        <v>6380</v>
      </c>
      <c r="C1954" s="13" t="s">
        <v>6381</v>
      </c>
      <c r="D1954" t="s">
        <v>6048</v>
      </c>
      <c r="E1954" s="26" t="s">
        <v>6382</v>
      </c>
      <c r="F1954" s="6">
        <v>73</v>
      </c>
      <c r="G1954" s="6">
        <v>73.215598</v>
      </c>
      <c r="H1954" s="49">
        <v>73</v>
      </c>
      <c r="I1954" s="4">
        <f t="shared" si="96"/>
        <v>0</v>
      </c>
      <c r="J1954" s="10">
        <f t="shared" si="97"/>
        <v>7.0000000000000007E-2</v>
      </c>
      <c r="K1954" t="str">
        <f t="shared" si="98"/>
        <v>Dentro del rango</v>
      </c>
      <c r="L1954" s="49">
        <v>1</v>
      </c>
      <c r="M1954" s="49">
        <v>1</v>
      </c>
      <c r="N1954" s="49">
        <v>1</v>
      </c>
      <c r="O1954" s="49">
        <v>1</v>
      </c>
      <c r="P1954" s="49">
        <v>0</v>
      </c>
      <c r="Q1954" s="49">
        <v>1</v>
      </c>
      <c r="R1954" s="49">
        <v>1</v>
      </c>
      <c r="S1954" s="49">
        <v>1</v>
      </c>
      <c r="T1954" s="49">
        <v>0</v>
      </c>
      <c r="U1954" s="49">
        <v>1</v>
      </c>
      <c r="V1954" s="67" t="s">
        <v>6051</v>
      </c>
      <c r="W195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954" t="str">
        <f>IF(cto1255AMCO3[[#This Row],[Calificacion]]=1,"Aprobado","Subsanar")</f>
        <v>Subsanar</v>
      </c>
    </row>
    <row r="1955" spans="1:24" customFormat="1" hidden="1">
      <c r="A1955">
        <v>1954</v>
      </c>
      <c r="B1955" t="s">
        <v>6383</v>
      </c>
      <c r="C1955" s="13" t="s">
        <v>6384</v>
      </c>
      <c r="D1955" t="s">
        <v>6048</v>
      </c>
      <c r="E1955" s="26" t="s">
        <v>6385</v>
      </c>
      <c r="F1955" s="6">
        <v>70</v>
      </c>
      <c r="G1955" s="6">
        <v>70.486750999999998</v>
      </c>
      <c r="H1955" s="49">
        <v>70</v>
      </c>
      <c r="I1955" s="4">
        <f t="shared" si="96"/>
        <v>0</v>
      </c>
      <c r="J1955" s="10">
        <f t="shared" si="97"/>
        <v>7.0000000000000007E-2</v>
      </c>
      <c r="K1955" t="str">
        <f t="shared" si="98"/>
        <v>Dentro del rango</v>
      </c>
      <c r="L1955" s="49">
        <v>1</v>
      </c>
      <c r="M1955" s="49">
        <v>1</v>
      </c>
      <c r="N1955" s="49">
        <v>1</v>
      </c>
      <c r="O1955" s="49">
        <v>0</v>
      </c>
      <c r="P1955" s="49">
        <v>0</v>
      </c>
      <c r="Q1955" s="49">
        <v>1</v>
      </c>
      <c r="R1955" s="49">
        <v>1</v>
      </c>
      <c r="S1955" s="49">
        <v>1</v>
      </c>
      <c r="T1955" s="49">
        <v>0</v>
      </c>
      <c r="U1955" s="49">
        <v>1</v>
      </c>
      <c r="V1955" s="67" t="s">
        <v>6063</v>
      </c>
      <c r="W195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0.7</v>
      </c>
      <c r="X1955" t="str">
        <f>IF(cto1255AMCO3[[#This Row],[Calificacion]]=1,"Aprobado","Subsanar")</f>
        <v>Subsanar</v>
      </c>
    </row>
    <row r="1956" spans="1:24" customFormat="1" hidden="1">
      <c r="A1956">
        <v>1955</v>
      </c>
      <c r="B1956" t="s">
        <v>6386</v>
      </c>
      <c r="C1956" s="13" t="s">
        <v>6387</v>
      </c>
      <c r="D1956" t="s">
        <v>6048</v>
      </c>
      <c r="E1956" s="26" t="s">
        <v>6388</v>
      </c>
      <c r="F1956" s="6">
        <v>74</v>
      </c>
      <c r="G1956" s="6">
        <v>74.045559999999995</v>
      </c>
      <c r="H1956" s="49">
        <v>74</v>
      </c>
      <c r="I1956" s="4">
        <f t="shared" si="96"/>
        <v>0</v>
      </c>
      <c r="J1956" s="10">
        <f t="shared" si="97"/>
        <v>7.0000000000000007E-2</v>
      </c>
      <c r="K1956" t="str">
        <f t="shared" si="98"/>
        <v>Dentro del rango</v>
      </c>
      <c r="L1956" s="49">
        <v>1</v>
      </c>
      <c r="M1956" s="49">
        <v>1</v>
      </c>
      <c r="N1956" s="49">
        <v>1</v>
      </c>
      <c r="O1956" s="49">
        <v>0</v>
      </c>
      <c r="P1956" s="49">
        <v>0</v>
      </c>
      <c r="Q1956" s="49">
        <v>1</v>
      </c>
      <c r="R1956" s="49">
        <v>1</v>
      </c>
      <c r="S1956" s="49">
        <v>1</v>
      </c>
      <c r="T1956" s="49">
        <v>0</v>
      </c>
      <c r="U1956" s="49">
        <v>1</v>
      </c>
      <c r="V1956" s="67" t="s">
        <v>6063</v>
      </c>
      <c r="W195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0.7</v>
      </c>
      <c r="X1956" t="str">
        <f>IF(cto1255AMCO3[[#This Row],[Calificacion]]=1,"Aprobado","Subsanar")</f>
        <v>Subsanar</v>
      </c>
    </row>
    <row r="1957" spans="1:24" customFormat="1" hidden="1">
      <c r="A1957">
        <v>1956</v>
      </c>
      <c r="B1957" t="s">
        <v>6389</v>
      </c>
      <c r="C1957" s="13" t="s">
        <v>6390</v>
      </c>
      <c r="D1957" t="s">
        <v>6048</v>
      </c>
      <c r="E1957" s="26" t="s">
        <v>6391</v>
      </c>
      <c r="F1957" s="6" t="s">
        <v>5486</v>
      </c>
      <c r="G1957" s="6" t="s">
        <v>6392</v>
      </c>
      <c r="H1957" s="49">
        <v>71</v>
      </c>
      <c r="I1957" s="4">
        <f t="shared" si="96"/>
        <v>0</v>
      </c>
      <c r="J1957" s="10">
        <f t="shared" si="97"/>
        <v>7.0000000000000007E-2</v>
      </c>
      <c r="K1957" t="str">
        <f t="shared" si="98"/>
        <v>Dentro del rango</v>
      </c>
      <c r="L1957" s="49">
        <v>1</v>
      </c>
      <c r="M1957" s="49">
        <v>1</v>
      </c>
      <c r="N1957" s="49">
        <v>1</v>
      </c>
      <c r="O1957" s="49">
        <v>0</v>
      </c>
      <c r="P1957" s="49">
        <v>0</v>
      </c>
      <c r="Q1957" s="49">
        <v>1</v>
      </c>
      <c r="R1957" s="49">
        <v>1</v>
      </c>
      <c r="S1957" s="49">
        <v>1</v>
      </c>
      <c r="T1957" s="49">
        <v>0</v>
      </c>
      <c r="U1957" s="49">
        <v>1</v>
      </c>
      <c r="V1957" s="67" t="s">
        <v>6063</v>
      </c>
      <c r="W195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0.7</v>
      </c>
      <c r="X1957" t="str">
        <f>IF(cto1255AMCO3[[#This Row],[Calificacion]]=1,"Aprobado","Subsanar")</f>
        <v>Subsanar</v>
      </c>
    </row>
    <row r="1958" spans="1:24" customFormat="1" hidden="1">
      <c r="A1958">
        <v>1957</v>
      </c>
      <c r="B1958" t="s">
        <v>6393</v>
      </c>
      <c r="C1958" s="13" t="s">
        <v>6394</v>
      </c>
      <c r="D1958" t="s">
        <v>6048</v>
      </c>
      <c r="E1958" s="26" t="s">
        <v>6395</v>
      </c>
      <c r="F1958" s="6">
        <v>74</v>
      </c>
      <c r="G1958" s="6">
        <v>74.471418999999997</v>
      </c>
      <c r="H1958" s="49">
        <v>74</v>
      </c>
      <c r="I1958" s="4">
        <f t="shared" si="96"/>
        <v>0</v>
      </c>
      <c r="J1958" s="10">
        <f t="shared" si="97"/>
        <v>7.0000000000000007E-2</v>
      </c>
      <c r="K1958" t="str">
        <f t="shared" si="98"/>
        <v>Dentro del rango</v>
      </c>
      <c r="L1958" s="49">
        <v>1</v>
      </c>
      <c r="M1958" s="49">
        <v>1</v>
      </c>
      <c r="N1958" s="49">
        <v>1</v>
      </c>
      <c r="O1958" s="49">
        <v>1</v>
      </c>
      <c r="P1958" s="49">
        <v>0</v>
      </c>
      <c r="Q1958" s="49">
        <v>1</v>
      </c>
      <c r="R1958" s="49">
        <v>1</v>
      </c>
      <c r="S1958" s="49">
        <v>1</v>
      </c>
      <c r="T1958" s="49">
        <v>0</v>
      </c>
      <c r="U1958" s="49">
        <v>1</v>
      </c>
      <c r="V1958" s="67" t="s">
        <v>6051</v>
      </c>
      <c r="W195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958" t="str">
        <f>IF(cto1255AMCO3[[#This Row],[Calificacion]]=1,"Aprobado","Subsanar")</f>
        <v>Subsanar</v>
      </c>
    </row>
    <row r="1959" spans="1:24" customFormat="1" hidden="1">
      <c r="A1959">
        <v>1958</v>
      </c>
      <c r="B1959" t="s">
        <v>6396</v>
      </c>
      <c r="C1959" s="13" t="s">
        <v>6397</v>
      </c>
      <c r="D1959" t="s">
        <v>6048</v>
      </c>
      <c r="E1959" s="26" t="s">
        <v>6398</v>
      </c>
      <c r="F1959" s="6">
        <v>76</v>
      </c>
      <c r="G1959" s="6">
        <v>76.220115000000007</v>
      </c>
      <c r="H1959" s="49">
        <v>76</v>
      </c>
      <c r="I1959" s="4">
        <f t="shared" si="96"/>
        <v>0</v>
      </c>
      <c r="J1959" s="10">
        <f t="shared" si="97"/>
        <v>7.0000000000000007E-2</v>
      </c>
      <c r="K1959" t="str">
        <f t="shared" si="98"/>
        <v>Dentro del rango</v>
      </c>
      <c r="L1959" s="49">
        <v>1</v>
      </c>
      <c r="M1959" s="49">
        <v>1</v>
      </c>
      <c r="N1959" s="49">
        <v>1</v>
      </c>
      <c r="O1959" s="49">
        <v>1</v>
      </c>
      <c r="P1959" s="49">
        <v>0</v>
      </c>
      <c r="Q1959" s="49">
        <v>1</v>
      </c>
      <c r="R1959" s="49">
        <v>1</v>
      </c>
      <c r="S1959" s="49">
        <v>1</v>
      </c>
      <c r="T1959" s="49">
        <v>0</v>
      </c>
      <c r="U1959" s="49">
        <v>1</v>
      </c>
      <c r="V1959" s="67" t="s">
        <v>6051</v>
      </c>
      <c r="W195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959" t="str">
        <f>IF(cto1255AMCO3[[#This Row],[Calificacion]]=1,"Aprobado","Subsanar")</f>
        <v>Subsanar</v>
      </c>
    </row>
    <row r="1960" spans="1:24" customFormat="1" hidden="1">
      <c r="A1960">
        <v>1959</v>
      </c>
      <c r="B1960" t="s">
        <v>6399</v>
      </c>
      <c r="C1960" s="13" t="s">
        <v>6400</v>
      </c>
      <c r="D1960" t="s">
        <v>6048</v>
      </c>
      <c r="E1960" s="26" t="s">
        <v>6401</v>
      </c>
      <c r="F1960" s="6">
        <v>72</v>
      </c>
      <c r="G1960" s="6">
        <v>72.185787000000005</v>
      </c>
      <c r="H1960" s="49">
        <v>72</v>
      </c>
      <c r="I1960" s="4">
        <f t="shared" si="96"/>
        <v>0</v>
      </c>
      <c r="J1960" s="10">
        <f t="shared" si="97"/>
        <v>7.0000000000000007E-2</v>
      </c>
      <c r="K1960" t="str">
        <f t="shared" si="98"/>
        <v>Dentro del rango</v>
      </c>
      <c r="L1960" s="49">
        <v>1</v>
      </c>
      <c r="M1960" s="49">
        <v>1</v>
      </c>
      <c r="N1960" s="49">
        <v>1</v>
      </c>
      <c r="O1960" s="49">
        <v>1</v>
      </c>
      <c r="P1960" s="49">
        <v>0</v>
      </c>
      <c r="Q1960" s="49">
        <v>1</v>
      </c>
      <c r="R1960" s="49">
        <v>0</v>
      </c>
      <c r="S1960" s="49">
        <v>1</v>
      </c>
      <c r="T1960" s="49">
        <v>0</v>
      </c>
      <c r="U1960" s="49">
        <v>1</v>
      </c>
      <c r="V1960" s="67" t="s">
        <v>6402</v>
      </c>
      <c r="W196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0.7</v>
      </c>
      <c r="X1960" t="str">
        <f>IF(cto1255AMCO3[[#This Row],[Calificacion]]=1,"Aprobado","Subsanar")</f>
        <v>Subsanar</v>
      </c>
    </row>
    <row r="1961" spans="1:24" customFormat="1" hidden="1">
      <c r="A1961">
        <v>1960</v>
      </c>
      <c r="B1961" t="s">
        <v>6403</v>
      </c>
      <c r="C1961" s="13" t="s">
        <v>6404</v>
      </c>
      <c r="D1961" t="s">
        <v>6048</v>
      </c>
      <c r="E1961" s="26" t="s">
        <v>6405</v>
      </c>
      <c r="F1961" s="6">
        <v>72</v>
      </c>
      <c r="G1961" s="6">
        <v>73.819049000000007</v>
      </c>
      <c r="H1961" s="49">
        <v>72</v>
      </c>
      <c r="I1961" s="4">
        <f t="shared" si="96"/>
        <v>0</v>
      </c>
      <c r="J1961" s="10">
        <f t="shared" si="97"/>
        <v>7.0000000000000007E-2</v>
      </c>
      <c r="K1961" t="str">
        <f t="shared" si="98"/>
        <v>Dentro del rango</v>
      </c>
      <c r="L1961" s="49">
        <v>1</v>
      </c>
      <c r="M1961" s="49">
        <v>1</v>
      </c>
      <c r="N1961" s="49">
        <v>1</v>
      </c>
      <c r="O1961" s="49">
        <v>1</v>
      </c>
      <c r="P1961" s="49">
        <v>0</v>
      </c>
      <c r="Q1961" s="49">
        <v>1</v>
      </c>
      <c r="R1961" s="49">
        <v>1</v>
      </c>
      <c r="S1961" s="49">
        <v>1</v>
      </c>
      <c r="T1961" s="49">
        <v>0</v>
      </c>
      <c r="U1961" s="49">
        <v>1</v>
      </c>
      <c r="V1961" s="67" t="s">
        <v>6051</v>
      </c>
      <c r="W196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961" t="str">
        <f>IF(cto1255AMCO3[[#This Row],[Calificacion]]=1,"Aprobado","Subsanar")</f>
        <v>Subsanar</v>
      </c>
    </row>
    <row r="1962" spans="1:24" customFormat="1" hidden="1">
      <c r="A1962">
        <v>1961</v>
      </c>
      <c r="B1962" t="s">
        <v>6406</v>
      </c>
      <c r="C1962" s="13" t="s">
        <v>6407</v>
      </c>
      <c r="D1962" t="s">
        <v>6048</v>
      </c>
      <c r="E1962" s="26" t="s">
        <v>6408</v>
      </c>
      <c r="F1962" s="6">
        <v>73</v>
      </c>
      <c r="G1962" s="6">
        <v>72.511538000000002</v>
      </c>
      <c r="H1962" s="49">
        <v>73</v>
      </c>
      <c r="I1962" s="4">
        <f t="shared" si="96"/>
        <v>0</v>
      </c>
      <c r="J1962" s="10">
        <f t="shared" si="97"/>
        <v>7.0000000000000007E-2</v>
      </c>
      <c r="K1962" t="str">
        <f t="shared" si="98"/>
        <v>Dentro del rango</v>
      </c>
      <c r="L1962" s="49">
        <v>1</v>
      </c>
      <c r="M1962" s="49">
        <v>1</v>
      </c>
      <c r="N1962" s="49">
        <v>1</v>
      </c>
      <c r="O1962" s="49">
        <v>0</v>
      </c>
      <c r="P1962" s="49">
        <v>0</v>
      </c>
      <c r="Q1962" s="49">
        <v>1</v>
      </c>
      <c r="R1962" s="49">
        <v>1</v>
      </c>
      <c r="S1962" s="49">
        <v>1</v>
      </c>
      <c r="T1962" s="49">
        <v>0</v>
      </c>
      <c r="U1962" s="49">
        <v>1</v>
      </c>
      <c r="V1962" s="67" t="s">
        <v>6409</v>
      </c>
      <c r="W196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0.7</v>
      </c>
      <c r="X1962" t="str">
        <f>IF(cto1255AMCO3[[#This Row],[Calificacion]]=1,"Aprobado","Subsanar")</f>
        <v>Subsanar</v>
      </c>
    </row>
    <row r="1963" spans="1:24" customFormat="1" hidden="1">
      <c r="A1963">
        <v>1962</v>
      </c>
      <c r="B1963" t="s">
        <v>6410</v>
      </c>
      <c r="C1963" s="13" t="s">
        <v>6411</v>
      </c>
      <c r="D1963" t="s">
        <v>6048</v>
      </c>
      <c r="E1963" s="26" t="s">
        <v>6412</v>
      </c>
      <c r="F1963" s="6">
        <v>74</v>
      </c>
      <c r="G1963" s="6">
        <v>74.178821999999997</v>
      </c>
      <c r="H1963" s="49">
        <v>74</v>
      </c>
      <c r="I1963" s="4">
        <f t="shared" si="96"/>
        <v>0</v>
      </c>
      <c r="J1963" s="10">
        <f t="shared" si="97"/>
        <v>7.0000000000000007E-2</v>
      </c>
      <c r="K1963" t="str">
        <f t="shared" si="98"/>
        <v>Dentro del rango</v>
      </c>
      <c r="L1963" s="49">
        <v>1</v>
      </c>
      <c r="M1963" s="49">
        <v>1</v>
      </c>
      <c r="N1963" s="49">
        <v>1</v>
      </c>
      <c r="O1963" s="49">
        <v>0</v>
      </c>
      <c r="P1963" s="49">
        <v>0</v>
      </c>
      <c r="Q1963" s="49">
        <v>1</v>
      </c>
      <c r="R1963" s="49">
        <v>1</v>
      </c>
      <c r="S1963" s="49">
        <v>1</v>
      </c>
      <c r="T1963" s="49">
        <v>0</v>
      </c>
      <c r="U1963" s="49">
        <v>1</v>
      </c>
      <c r="V1963" s="67" t="s">
        <v>6063</v>
      </c>
      <c r="W196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0.7</v>
      </c>
      <c r="X1963" t="str">
        <f>IF(cto1255AMCO3[[#This Row],[Calificacion]]=1,"Aprobado","Subsanar")</f>
        <v>Subsanar</v>
      </c>
    </row>
    <row r="1964" spans="1:24" customFormat="1" hidden="1">
      <c r="A1964">
        <v>1963</v>
      </c>
      <c r="B1964" t="s">
        <v>6413</v>
      </c>
      <c r="C1964" s="13" t="s">
        <v>6414</v>
      </c>
      <c r="D1964" t="s">
        <v>6048</v>
      </c>
      <c r="E1964" s="26" t="s">
        <v>6415</v>
      </c>
      <c r="F1964" s="6">
        <v>74</v>
      </c>
      <c r="G1964" s="6">
        <v>73.536206000000007</v>
      </c>
      <c r="H1964" s="49">
        <v>74</v>
      </c>
      <c r="I1964" s="4">
        <f t="shared" si="96"/>
        <v>0</v>
      </c>
      <c r="J1964" s="10">
        <f t="shared" si="97"/>
        <v>7.0000000000000007E-2</v>
      </c>
      <c r="K1964" t="str">
        <f t="shared" si="98"/>
        <v>Dentro del rango</v>
      </c>
      <c r="L1964" s="49">
        <v>1</v>
      </c>
      <c r="M1964" s="49">
        <v>1</v>
      </c>
      <c r="N1964" s="49">
        <v>1</v>
      </c>
      <c r="O1964" s="49">
        <v>0</v>
      </c>
      <c r="P1964" s="49">
        <v>0</v>
      </c>
      <c r="Q1964" s="49">
        <v>1</v>
      </c>
      <c r="R1964" s="49">
        <v>1</v>
      </c>
      <c r="S1964" s="49">
        <v>1</v>
      </c>
      <c r="T1964" s="49">
        <v>0</v>
      </c>
      <c r="U1964" s="49">
        <v>1</v>
      </c>
      <c r="V1964" s="67" t="s">
        <v>6063</v>
      </c>
      <c r="W196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0.7</v>
      </c>
      <c r="X1964" t="str">
        <f>IF(cto1255AMCO3[[#This Row],[Calificacion]]=1,"Aprobado","Subsanar")</f>
        <v>Subsanar</v>
      </c>
    </row>
    <row r="1965" spans="1:24" customFormat="1" hidden="1">
      <c r="A1965">
        <v>1964</v>
      </c>
      <c r="B1965" t="s">
        <v>6416</v>
      </c>
      <c r="C1965" s="13" t="s">
        <v>6417</v>
      </c>
      <c r="D1965" t="s">
        <v>6048</v>
      </c>
      <c r="E1965" s="26" t="s">
        <v>6418</v>
      </c>
      <c r="F1965" s="6">
        <v>72</v>
      </c>
      <c r="G1965" s="6">
        <v>72.119506000000001</v>
      </c>
      <c r="H1965" s="49">
        <v>72</v>
      </c>
      <c r="I1965" s="4">
        <f t="shared" si="96"/>
        <v>0</v>
      </c>
      <c r="J1965" s="10">
        <f t="shared" si="97"/>
        <v>7.0000000000000007E-2</v>
      </c>
      <c r="K1965" t="str">
        <f t="shared" si="98"/>
        <v>Dentro del rango</v>
      </c>
      <c r="L1965" s="49">
        <v>1</v>
      </c>
      <c r="M1965" s="49">
        <v>1</v>
      </c>
      <c r="N1965" s="49">
        <v>1</v>
      </c>
      <c r="O1965" s="49">
        <v>1</v>
      </c>
      <c r="P1965" s="49">
        <v>0</v>
      </c>
      <c r="Q1965" s="49">
        <v>1</v>
      </c>
      <c r="R1965" s="49">
        <v>1</v>
      </c>
      <c r="S1965" s="49">
        <v>1</v>
      </c>
      <c r="T1965" s="49">
        <v>0</v>
      </c>
      <c r="U1965" s="49">
        <v>1</v>
      </c>
      <c r="V1965" s="67" t="s">
        <v>6051</v>
      </c>
      <c r="W196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965" t="str">
        <f>IF(cto1255AMCO3[[#This Row],[Calificacion]]=1,"Aprobado","Subsanar")</f>
        <v>Subsanar</v>
      </c>
    </row>
    <row r="1966" spans="1:24" customFormat="1" hidden="1">
      <c r="A1966">
        <v>1965</v>
      </c>
      <c r="B1966" t="s">
        <v>6419</v>
      </c>
      <c r="C1966" s="13" t="s">
        <v>6420</v>
      </c>
      <c r="D1966" t="s">
        <v>6048</v>
      </c>
      <c r="E1966" s="26" t="s">
        <v>6421</v>
      </c>
      <c r="F1966" s="6">
        <v>72</v>
      </c>
      <c r="G1966" s="6">
        <v>71.993953000000005</v>
      </c>
      <c r="H1966" s="49">
        <v>72</v>
      </c>
      <c r="I1966" s="4">
        <f t="shared" si="96"/>
        <v>0</v>
      </c>
      <c r="J1966" s="10">
        <f t="shared" si="97"/>
        <v>7.0000000000000007E-2</v>
      </c>
      <c r="K1966" t="str">
        <f t="shared" si="98"/>
        <v>Dentro del rango</v>
      </c>
      <c r="L1966" s="49">
        <v>1</v>
      </c>
      <c r="M1966" s="49">
        <v>1</v>
      </c>
      <c r="N1966" s="49">
        <v>1</v>
      </c>
      <c r="O1966" s="49">
        <v>0</v>
      </c>
      <c r="P1966" s="49">
        <v>0</v>
      </c>
      <c r="Q1966" s="49">
        <v>1</v>
      </c>
      <c r="R1966" s="49">
        <v>1</v>
      </c>
      <c r="S1966" s="49">
        <v>1</v>
      </c>
      <c r="T1966" s="49">
        <v>0</v>
      </c>
      <c r="U1966" s="49">
        <v>1</v>
      </c>
      <c r="V1966" s="67" t="s">
        <v>6063</v>
      </c>
      <c r="W196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0.7</v>
      </c>
      <c r="X1966" t="str">
        <f>IF(cto1255AMCO3[[#This Row],[Calificacion]]=1,"Aprobado","Subsanar")</f>
        <v>Subsanar</v>
      </c>
    </row>
    <row r="1967" spans="1:24" customFormat="1" hidden="1">
      <c r="A1967">
        <v>1966</v>
      </c>
      <c r="B1967" t="s">
        <v>6422</v>
      </c>
      <c r="C1967" s="13" t="s">
        <v>6423</v>
      </c>
      <c r="D1967" t="s">
        <v>6048</v>
      </c>
      <c r="E1967" s="26" t="s">
        <v>6424</v>
      </c>
      <c r="F1967" s="6">
        <v>60</v>
      </c>
      <c r="G1967" s="6">
        <v>60.494925000000002</v>
      </c>
      <c r="H1967" s="49">
        <v>60</v>
      </c>
      <c r="I1967" s="4">
        <f t="shared" si="96"/>
        <v>0</v>
      </c>
      <c r="J1967" s="10">
        <f t="shared" si="97"/>
        <v>7.0000000000000007E-2</v>
      </c>
      <c r="K1967" t="str">
        <f t="shared" si="98"/>
        <v>Dentro del rango</v>
      </c>
      <c r="L1967" s="49">
        <v>1</v>
      </c>
      <c r="M1967" s="49">
        <v>1</v>
      </c>
      <c r="N1967" s="49">
        <v>1</v>
      </c>
      <c r="O1967" s="49">
        <v>0</v>
      </c>
      <c r="P1967" s="49">
        <v>0</v>
      </c>
      <c r="Q1967" s="49">
        <v>1</v>
      </c>
      <c r="R1967" s="49">
        <v>0</v>
      </c>
      <c r="S1967" s="49">
        <v>1</v>
      </c>
      <c r="T1967" s="49">
        <v>0</v>
      </c>
      <c r="U1967" s="49">
        <v>1</v>
      </c>
      <c r="V1967" s="67" t="s">
        <v>6425</v>
      </c>
      <c r="W196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0.6</v>
      </c>
      <c r="X1967" t="str">
        <f>IF(cto1255AMCO3[[#This Row],[Calificacion]]=1,"Aprobado","Subsanar")</f>
        <v>Subsanar</v>
      </c>
    </row>
    <row r="1968" spans="1:24" customFormat="1" hidden="1">
      <c r="A1968">
        <v>1967</v>
      </c>
      <c r="B1968" t="s">
        <v>6426</v>
      </c>
      <c r="C1968" s="13" t="s">
        <v>6427</v>
      </c>
      <c r="D1968" t="s">
        <v>6048</v>
      </c>
      <c r="E1968" s="26" t="s">
        <v>6428</v>
      </c>
      <c r="F1968" s="6">
        <v>61</v>
      </c>
      <c r="G1968" s="6">
        <v>60.583649999999999</v>
      </c>
      <c r="H1968" s="49">
        <v>61</v>
      </c>
      <c r="I1968" s="4">
        <f t="shared" si="96"/>
        <v>0</v>
      </c>
      <c r="J1968" s="10">
        <f t="shared" si="97"/>
        <v>7.0000000000000007E-2</v>
      </c>
      <c r="K1968" t="str">
        <f t="shared" si="98"/>
        <v>Dentro del rango</v>
      </c>
      <c r="L1968" s="49">
        <v>1</v>
      </c>
      <c r="M1968" s="49">
        <v>1</v>
      </c>
      <c r="N1968" s="49">
        <v>1</v>
      </c>
      <c r="O1968" s="49">
        <v>0</v>
      </c>
      <c r="P1968" s="49">
        <v>0</v>
      </c>
      <c r="Q1968" s="49">
        <v>1</v>
      </c>
      <c r="R1968" s="49">
        <v>0</v>
      </c>
      <c r="S1968" s="49">
        <v>1</v>
      </c>
      <c r="T1968" s="49">
        <v>0</v>
      </c>
      <c r="U1968" s="49">
        <v>1</v>
      </c>
      <c r="V1968" s="67" t="s">
        <v>6425</v>
      </c>
      <c r="W196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0.6</v>
      </c>
      <c r="X1968" t="str">
        <f>IF(cto1255AMCO3[[#This Row],[Calificacion]]=1,"Aprobado","Subsanar")</f>
        <v>Subsanar</v>
      </c>
    </row>
    <row r="1969" spans="1:24" customFormat="1" hidden="1">
      <c r="A1969">
        <v>1968</v>
      </c>
      <c r="B1969" t="s">
        <v>6429</v>
      </c>
      <c r="C1969" s="13" t="s">
        <v>6430</v>
      </c>
      <c r="D1969" t="s">
        <v>6048</v>
      </c>
      <c r="E1969" s="26" t="s">
        <v>6431</v>
      </c>
      <c r="F1969" s="6" t="s">
        <v>1793</v>
      </c>
      <c r="G1969" s="6" t="s">
        <v>6432</v>
      </c>
      <c r="H1969" s="49">
        <v>60</v>
      </c>
      <c r="I1969" s="4">
        <f t="shared" si="96"/>
        <v>0</v>
      </c>
      <c r="J1969" s="10">
        <f t="shared" si="97"/>
        <v>7.0000000000000007E-2</v>
      </c>
      <c r="K1969" t="str">
        <f t="shared" si="98"/>
        <v>Dentro del rango</v>
      </c>
      <c r="L1969" s="49">
        <v>1</v>
      </c>
      <c r="M1969" s="49">
        <v>1</v>
      </c>
      <c r="N1969" s="49">
        <v>1</v>
      </c>
      <c r="O1969" s="49">
        <v>0</v>
      </c>
      <c r="P1969" s="49">
        <v>0</v>
      </c>
      <c r="Q1969" s="49">
        <v>1</v>
      </c>
      <c r="R1969" s="49">
        <v>0</v>
      </c>
      <c r="S1969" s="49">
        <v>1</v>
      </c>
      <c r="T1969" s="49">
        <v>0</v>
      </c>
      <c r="U1969" s="49">
        <v>1</v>
      </c>
      <c r="V1969" s="67" t="s">
        <v>6425</v>
      </c>
      <c r="W196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0.6</v>
      </c>
      <c r="X1969" t="str">
        <f>IF(cto1255AMCO3[[#This Row],[Calificacion]]=1,"Aprobado","Subsanar")</f>
        <v>Subsanar</v>
      </c>
    </row>
    <row r="1970" spans="1:24" customFormat="1" hidden="1">
      <c r="A1970">
        <v>1969</v>
      </c>
      <c r="B1970" t="s">
        <v>6433</v>
      </c>
      <c r="C1970" s="13" t="s">
        <v>6434</v>
      </c>
      <c r="D1970" t="s">
        <v>6048</v>
      </c>
      <c r="E1970" s="26" t="s">
        <v>6435</v>
      </c>
      <c r="F1970" s="6">
        <v>58</v>
      </c>
      <c r="G1970" s="6">
        <v>58.128641999999999</v>
      </c>
      <c r="H1970" s="49">
        <v>58</v>
      </c>
      <c r="I1970" s="4">
        <f t="shared" si="96"/>
        <v>0</v>
      </c>
      <c r="J1970" s="10">
        <f t="shared" si="97"/>
        <v>7.0000000000000007E-2</v>
      </c>
      <c r="K1970" t="str">
        <f t="shared" si="98"/>
        <v>Dentro del rango</v>
      </c>
      <c r="L1970" s="49">
        <v>1</v>
      </c>
      <c r="M1970" s="49">
        <v>1</v>
      </c>
      <c r="N1970" s="49">
        <v>1</v>
      </c>
      <c r="O1970" s="49">
        <v>0</v>
      </c>
      <c r="P1970" s="49">
        <v>0</v>
      </c>
      <c r="Q1970" s="49">
        <v>1</v>
      </c>
      <c r="R1970" s="49">
        <v>0</v>
      </c>
      <c r="S1970" s="49">
        <v>1</v>
      </c>
      <c r="T1970" s="49">
        <v>0</v>
      </c>
      <c r="U1970" s="49">
        <v>1</v>
      </c>
      <c r="V1970" s="67" t="s">
        <v>6436</v>
      </c>
      <c r="W197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0.6</v>
      </c>
      <c r="X1970" t="str">
        <f>IF(cto1255AMCO3[[#This Row],[Calificacion]]=1,"Aprobado","Subsanar")</f>
        <v>Subsanar</v>
      </c>
    </row>
    <row r="1971" spans="1:24" customFormat="1" hidden="1">
      <c r="A1971">
        <v>1970</v>
      </c>
      <c r="B1971" t="s">
        <v>6437</v>
      </c>
      <c r="C1971" s="13" t="s">
        <v>6438</v>
      </c>
      <c r="D1971" t="s">
        <v>6048</v>
      </c>
      <c r="E1971" s="26" t="s">
        <v>6439</v>
      </c>
      <c r="F1971" s="6">
        <v>60</v>
      </c>
      <c r="G1971" s="6">
        <v>59.588051</v>
      </c>
      <c r="H1971" s="49">
        <v>60</v>
      </c>
      <c r="I1971" s="4">
        <f t="shared" si="96"/>
        <v>0</v>
      </c>
      <c r="J1971" s="10">
        <f t="shared" si="97"/>
        <v>7.0000000000000007E-2</v>
      </c>
      <c r="K1971" t="str">
        <f t="shared" si="98"/>
        <v>Dentro del rango</v>
      </c>
      <c r="L1971" s="49">
        <v>1</v>
      </c>
      <c r="M1971" s="49">
        <v>1</v>
      </c>
      <c r="N1971" s="49">
        <v>1</v>
      </c>
      <c r="O1971" s="49">
        <v>0</v>
      </c>
      <c r="P1971" s="49">
        <v>0</v>
      </c>
      <c r="Q1971" s="49">
        <v>1</v>
      </c>
      <c r="R1971" s="49">
        <v>0</v>
      </c>
      <c r="S1971" s="49">
        <v>1</v>
      </c>
      <c r="T1971" s="49">
        <v>0</v>
      </c>
      <c r="U1971" s="49">
        <v>1</v>
      </c>
      <c r="V1971" s="67" t="s">
        <v>6440</v>
      </c>
      <c r="W197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0.6</v>
      </c>
      <c r="X1971" t="str">
        <f>IF(cto1255AMCO3[[#This Row],[Calificacion]]=1,"Aprobado","Subsanar")</f>
        <v>Subsanar</v>
      </c>
    </row>
    <row r="1972" spans="1:24" customFormat="1" hidden="1">
      <c r="A1972">
        <v>1971</v>
      </c>
      <c r="B1972" t="s">
        <v>6441</v>
      </c>
      <c r="C1972" s="13" t="s">
        <v>6442</v>
      </c>
      <c r="D1972" t="s">
        <v>6048</v>
      </c>
      <c r="E1972" s="26" t="s">
        <v>6443</v>
      </c>
      <c r="F1972" s="6">
        <v>58</v>
      </c>
      <c r="G1972" s="6">
        <v>58.125365000000002</v>
      </c>
      <c r="H1972" s="49">
        <v>58</v>
      </c>
      <c r="I1972" s="4">
        <f t="shared" si="96"/>
        <v>0</v>
      </c>
      <c r="J1972" s="10">
        <f t="shared" si="97"/>
        <v>7.0000000000000007E-2</v>
      </c>
      <c r="K1972" t="str">
        <f t="shared" si="98"/>
        <v>Dentro del rango</v>
      </c>
      <c r="L1972" s="49">
        <v>1</v>
      </c>
      <c r="M1972" s="49">
        <v>1</v>
      </c>
      <c r="N1972" s="49">
        <v>1</v>
      </c>
      <c r="O1972" s="49">
        <v>0</v>
      </c>
      <c r="P1972" s="49">
        <v>0</v>
      </c>
      <c r="Q1972" s="49">
        <v>1</v>
      </c>
      <c r="R1972" s="49">
        <v>0</v>
      </c>
      <c r="S1972" s="49">
        <v>1</v>
      </c>
      <c r="T1972" s="49">
        <v>0</v>
      </c>
      <c r="U1972" s="49">
        <v>1</v>
      </c>
      <c r="V1972" s="67" t="s">
        <v>6436</v>
      </c>
      <c r="W197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0.6</v>
      </c>
      <c r="X1972" t="str">
        <f>IF(cto1255AMCO3[[#This Row],[Calificacion]]=1,"Aprobado","Subsanar")</f>
        <v>Subsanar</v>
      </c>
    </row>
    <row r="1973" spans="1:24" customFormat="1" hidden="1">
      <c r="A1973">
        <v>1972</v>
      </c>
      <c r="B1973" t="s">
        <v>6444</v>
      </c>
      <c r="C1973" s="13" t="s">
        <v>6445</v>
      </c>
      <c r="D1973" t="s">
        <v>6048</v>
      </c>
      <c r="E1973" s="26" t="s">
        <v>6446</v>
      </c>
      <c r="F1973" s="6">
        <v>56</v>
      </c>
      <c r="G1973" s="6">
        <v>56.281131999999999</v>
      </c>
      <c r="H1973" s="49">
        <v>56</v>
      </c>
      <c r="I1973" s="4">
        <f t="shared" si="96"/>
        <v>0</v>
      </c>
      <c r="J1973" s="10">
        <f t="shared" si="97"/>
        <v>7.0000000000000007E-2</v>
      </c>
      <c r="K1973" t="str">
        <f t="shared" si="98"/>
        <v>Dentro del rango</v>
      </c>
      <c r="L1973" s="49">
        <v>1</v>
      </c>
      <c r="M1973" s="49">
        <v>1</v>
      </c>
      <c r="N1973" s="49">
        <v>1</v>
      </c>
      <c r="O1973" s="49">
        <v>0</v>
      </c>
      <c r="P1973" s="49">
        <v>0</v>
      </c>
      <c r="Q1973" s="49">
        <v>1</v>
      </c>
      <c r="R1973" s="49">
        <v>0</v>
      </c>
      <c r="S1973" s="49">
        <v>1</v>
      </c>
      <c r="T1973" s="49">
        <v>0</v>
      </c>
      <c r="U1973" s="49">
        <v>1</v>
      </c>
      <c r="V1973" s="67" t="s">
        <v>6447</v>
      </c>
      <c r="W197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0.6</v>
      </c>
      <c r="X1973" t="str">
        <f>IF(cto1255AMCO3[[#This Row],[Calificacion]]=1,"Aprobado","Subsanar")</f>
        <v>Subsanar</v>
      </c>
    </row>
    <row r="1974" spans="1:24" customFormat="1" hidden="1">
      <c r="A1974">
        <v>1973</v>
      </c>
      <c r="B1974" t="s">
        <v>6448</v>
      </c>
      <c r="C1974" s="13" t="s">
        <v>6449</v>
      </c>
      <c r="D1974" t="s">
        <v>6048</v>
      </c>
      <c r="E1974" s="26" t="s">
        <v>6450</v>
      </c>
      <c r="F1974" s="6">
        <v>60</v>
      </c>
      <c r="G1974" s="6">
        <v>59.799256</v>
      </c>
      <c r="H1974" s="49">
        <v>60</v>
      </c>
      <c r="I1974" s="4">
        <f t="shared" si="96"/>
        <v>0</v>
      </c>
      <c r="J1974" s="10">
        <f t="shared" si="97"/>
        <v>7.0000000000000007E-2</v>
      </c>
      <c r="K1974" t="str">
        <f t="shared" si="98"/>
        <v>Dentro del rango</v>
      </c>
      <c r="L1974" s="49">
        <v>1</v>
      </c>
      <c r="M1974" s="49">
        <v>1</v>
      </c>
      <c r="N1974" s="49">
        <v>1</v>
      </c>
      <c r="O1974" s="49">
        <v>0</v>
      </c>
      <c r="P1974" s="49">
        <v>0</v>
      </c>
      <c r="Q1974" s="49">
        <v>1</v>
      </c>
      <c r="R1974" s="49">
        <v>0</v>
      </c>
      <c r="S1974" s="49">
        <v>1</v>
      </c>
      <c r="T1974" s="49">
        <v>0</v>
      </c>
      <c r="U1974" s="49">
        <v>1</v>
      </c>
      <c r="V1974" s="67" t="s">
        <v>6451</v>
      </c>
      <c r="W197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0.6</v>
      </c>
      <c r="X1974" t="str">
        <f>IF(cto1255AMCO3[[#This Row],[Calificacion]]=1,"Aprobado","Subsanar")</f>
        <v>Subsanar</v>
      </c>
    </row>
    <row r="1975" spans="1:24" customFormat="1" hidden="1">
      <c r="A1975">
        <v>1974</v>
      </c>
      <c r="B1975" t="s">
        <v>6452</v>
      </c>
      <c r="C1975" s="13" t="s">
        <v>6453</v>
      </c>
      <c r="D1975" t="s">
        <v>6048</v>
      </c>
      <c r="E1975" s="26" t="s">
        <v>6454</v>
      </c>
      <c r="F1975" s="6">
        <v>60</v>
      </c>
      <c r="G1975" s="6">
        <v>59.681694</v>
      </c>
      <c r="H1975" s="49">
        <v>60</v>
      </c>
      <c r="I1975" s="4">
        <f t="shared" si="96"/>
        <v>0</v>
      </c>
      <c r="J1975" s="10">
        <f t="shared" si="97"/>
        <v>7.0000000000000007E-2</v>
      </c>
      <c r="K1975" t="str">
        <f t="shared" si="98"/>
        <v>Dentro del rango</v>
      </c>
      <c r="L1975" s="49">
        <v>1</v>
      </c>
      <c r="M1975" s="49">
        <v>1</v>
      </c>
      <c r="N1975" s="49">
        <v>1</v>
      </c>
      <c r="O1975" s="49">
        <v>0</v>
      </c>
      <c r="P1975" s="49">
        <v>0</v>
      </c>
      <c r="Q1975" s="49">
        <v>1</v>
      </c>
      <c r="R1975" s="49">
        <v>0</v>
      </c>
      <c r="S1975" s="49">
        <v>1</v>
      </c>
      <c r="T1975" s="49">
        <v>0</v>
      </c>
      <c r="U1975" s="49">
        <v>1</v>
      </c>
      <c r="V1975" s="67" t="s">
        <v>6440</v>
      </c>
      <c r="W197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0.6</v>
      </c>
      <c r="X1975" t="str">
        <f>IF(cto1255AMCO3[[#This Row],[Calificacion]]=1,"Aprobado","Subsanar")</f>
        <v>Subsanar</v>
      </c>
    </row>
    <row r="1976" spans="1:24" customFormat="1" hidden="1">
      <c r="A1976">
        <v>1975</v>
      </c>
      <c r="B1976" t="s">
        <v>6455</v>
      </c>
      <c r="C1976" s="13" t="s">
        <v>6456</v>
      </c>
      <c r="D1976" t="s">
        <v>6048</v>
      </c>
      <c r="E1976" s="26" t="s">
        <v>6457</v>
      </c>
      <c r="F1976" s="6" t="s">
        <v>1793</v>
      </c>
      <c r="G1976" s="6" t="s">
        <v>6458</v>
      </c>
      <c r="H1976" s="49">
        <v>60</v>
      </c>
      <c r="I1976" s="4">
        <f t="shared" si="96"/>
        <v>0</v>
      </c>
      <c r="J1976" s="10">
        <f t="shared" si="97"/>
        <v>7.0000000000000007E-2</v>
      </c>
      <c r="K1976" t="str">
        <f t="shared" si="98"/>
        <v>Dentro del rango</v>
      </c>
      <c r="L1976" s="49">
        <v>1</v>
      </c>
      <c r="M1976" s="49">
        <v>1</v>
      </c>
      <c r="N1976" s="49">
        <v>1</v>
      </c>
      <c r="O1976" s="49">
        <v>0</v>
      </c>
      <c r="P1976" s="49">
        <v>0</v>
      </c>
      <c r="Q1976" s="49">
        <v>1</v>
      </c>
      <c r="R1976" s="49">
        <v>0</v>
      </c>
      <c r="S1976" s="49">
        <v>1</v>
      </c>
      <c r="T1976" s="49">
        <v>0</v>
      </c>
      <c r="U1976" s="49">
        <v>1</v>
      </c>
      <c r="V1976" s="67" t="s">
        <v>6440</v>
      </c>
      <c r="W197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0.6</v>
      </c>
      <c r="X1976" t="str">
        <f>IF(cto1255AMCO3[[#This Row],[Calificacion]]=1,"Aprobado","Subsanar")</f>
        <v>Subsanar</v>
      </c>
    </row>
    <row r="1977" spans="1:24" customFormat="1" hidden="1">
      <c r="A1977">
        <v>1976</v>
      </c>
      <c r="B1977" t="s">
        <v>6459</v>
      </c>
      <c r="C1977" s="13" t="s">
        <v>6460</v>
      </c>
      <c r="D1977" t="s">
        <v>6048</v>
      </c>
      <c r="E1977" s="26" t="s">
        <v>6461</v>
      </c>
      <c r="F1977" s="6">
        <v>58</v>
      </c>
      <c r="G1977" s="6">
        <v>58.498424</v>
      </c>
      <c r="H1977" s="49">
        <v>58</v>
      </c>
      <c r="I1977" s="4">
        <f t="shared" si="96"/>
        <v>0</v>
      </c>
      <c r="J1977" s="10">
        <f t="shared" si="97"/>
        <v>7.0000000000000007E-2</v>
      </c>
      <c r="K1977" t="str">
        <f t="shared" si="98"/>
        <v>Dentro del rango</v>
      </c>
      <c r="L1977" s="49">
        <v>1</v>
      </c>
      <c r="M1977" s="49">
        <v>1</v>
      </c>
      <c r="N1977" s="49">
        <v>1</v>
      </c>
      <c r="O1977" s="49">
        <v>0</v>
      </c>
      <c r="P1977" s="49">
        <v>0</v>
      </c>
      <c r="Q1977" s="49">
        <v>1</v>
      </c>
      <c r="R1977" s="49">
        <v>0</v>
      </c>
      <c r="S1977" s="49">
        <v>1</v>
      </c>
      <c r="T1977" s="49">
        <v>0</v>
      </c>
      <c r="U1977" s="49">
        <v>1</v>
      </c>
      <c r="V1977" s="67" t="s">
        <v>6462</v>
      </c>
      <c r="W197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0.6</v>
      </c>
      <c r="X1977" t="str">
        <f>IF(cto1255AMCO3[[#This Row],[Calificacion]]=1,"Aprobado","Subsanar")</f>
        <v>Subsanar</v>
      </c>
    </row>
    <row r="1978" spans="1:24" customFormat="1" hidden="1">
      <c r="A1978">
        <v>1977</v>
      </c>
      <c r="B1978" t="s">
        <v>6463</v>
      </c>
      <c r="C1978" s="13" t="s">
        <v>6464</v>
      </c>
      <c r="D1978" t="s">
        <v>6048</v>
      </c>
      <c r="E1978" s="26" t="s">
        <v>6465</v>
      </c>
      <c r="F1978" s="6">
        <v>57</v>
      </c>
      <c r="G1978" s="6">
        <v>57.268064000000003</v>
      </c>
      <c r="H1978" s="49">
        <v>57</v>
      </c>
      <c r="I1978" s="4">
        <f t="shared" si="96"/>
        <v>0</v>
      </c>
      <c r="J1978" s="10">
        <f t="shared" si="97"/>
        <v>7.0000000000000007E-2</v>
      </c>
      <c r="K1978" t="str">
        <f t="shared" si="98"/>
        <v>Dentro del rango</v>
      </c>
      <c r="L1978" s="49">
        <v>1</v>
      </c>
      <c r="M1978" s="49">
        <v>1</v>
      </c>
      <c r="N1978" s="49">
        <v>1</v>
      </c>
      <c r="O1978" s="49">
        <v>0</v>
      </c>
      <c r="P1978" s="49">
        <v>0</v>
      </c>
      <c r="Q1978" s="49">
        <v>1</v>
      </c>
      <c r="R1978" s="49">
        <v>0</v>
      </c>
      <c r="S1978" s="49">
        <v>1</v>
      </c>
      <c r="T1978" s="49">
        <v>0</v>
      </c>
      <c r="U1978" s="49">
        <v>1</v>
      </c>
      <c r="V1978" s="67" t="s">
        <v>6440</v>
      </c>
      <c r="W197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0.6</v>
      </c>
      <c r="X1978" t="str">
        <f>IF(cto1255AMCO3[[#This Row],[Calificacion]]=1,"Aprobado","Subsanar")</f>
        <v>Subsanar</v>
      </c>
    </row>
    <row r="1979" spans="1:24" customFormat="1" hidden="1">
      <c r="A1979">
        <v>1978</v>
      </c>
      <c r="B1979" t="s">
        <v>6466</v>
      </c>
      <c r="C1979" s="13" t="s">
        <v>6467</v>
      </c>
      <c r="D1979" t="s">
        <v>6048</v>
      </c>
      <c r="E1979" s="26" t="s">
        <v>6468</v>
      </c>
      <c r="F1979" s="6">
        <v>58</v>
      </c>
      <c r="G1979" s="6">
        <v>58.485588</v>
      </c>
      <c r="H1979" s="49">
        <v>58</v>
      </c>
      <c r="I1979" s="4">
        <f t="shared" si="96"/>
        <v>0</v>
      </c>
      <c r="J1979" s="10">
        <f t="shared" si="97"/>
        <v>7.0000000000000007E-2</v>
      </c>
      <c r="K1979" t="str">
        <f t="shared" si="98"/>
        <v>Dentro del rango</v>
      </c>
      <c r="L1979" s="49">
        <v>1</v>
      </c>
      <c r="M1979" s="49">
        <v>1</v>
      </c>
      <c r="N1979" s="49">
        <v>1</v>
      </c>
      <c r="O1979" s="49">
        <v>0</v>
      </c>
      <c r="P1979" s="49">
        <v>0</v>
      </c>
      <c r="Q1979" s="49">
        <v>1</v>
      </c>
      <c r="R1979" s="49">
        <v>0</v>
      </c>
      <c r="S1979" s="49">
        <v>1</v>
      </c>
      <c r="T1979" s="49">
        <v>0</v>
      </c>
      <c r="U1979" s="49">
        <v>1</v>
      </c>
      <c r="V1979" s="67" t="s">
        <v>6462</v>
      </c>
      <c r="W197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0.6</v>
      </c>
      <c r="X1979" t="str">
        <f>IF(cto1255AMCO3[[#This Row],[Calificacion]]=1,"Aprobado","Subsanar")</f>
        <v>Subsanar</v>
      </c>
    </row>
    <row r="1980" spans="1:24" customFormat="1" hidden="1">
      <c r="A1980">
        <v>1979</v>
      </c>
      <c r="B1980" t="s">
        <v>6469</v>
      </c>
      <c r="C1980" s="13" t="s">
        <v>6470</v>
      </c>
      <c r="D1980" t="s">
        <v>6048</v>
      </c>
      <c r="E1980" s="26" t="s">
        <v>6471</v>
      </c>
      <c r="F1980" s="6">
        <v>59</v>
      </c>
      <c r="G1980" s="6">
        <v>58.609144000000001</v>
      </c>
      <c r="H1980" s="49">
        <v>59</v>
      </c>
      <c r="I1980" s="4">
        <f t="shared" si="96"/>
        <v>0</v>
      </c>
      <c r="J1980" s="10">
        <f t="shared" si="97"/>
        <v>7.0000000000000007E-2</v>
      </c>
      <c r="K1980" t="str">
        <f t="shared" si="98"/>
        <v>Dentro del rango</v>
      </c>
      <c r="L1980" s="49">
        <v>1</v>
      </c>
      <c r="M1980" s="49">
        <v>1</v>
      </c>
      <c r="N1980" s="49">
        <v>1</v>
      </c>
      <c r="O1980" s="49">
        <v>0</v>
      </c>
      <c r="P1980" s="49">
        <v>0</v>
      </c>
      <c r="Q1980" s="49">
        <v>1</v>
      </c>
      <c r="R1980" s="49">
        <v>0</v>
      </c>
      <c r="S1980" s="49">
        <v>1</v>
      </c>
      <c r="T1980" s="49">
        <v>0</v>
      </c>
      <c r="U1980" s="49">
        <v>1</v>
      </c>
      <c r="V1980" s="67" t="s">
        <v>6472</v>
      </c>
      <c r="W198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0.6</v>
      </c>
      <c r="X1980" t="str">
        <f>IF(cto1255AMCO3[[#This Row],[Calificacion]]=1,"Aprobado","Subsanar")</f>
        <v>Subsanar</v>
      </c>
    </row>
    <row r="1981" spans="1:24" customFormat="1" hidden="1">
      <c r="A1981">
        <v>1980</v>
      </c>
      <c r="B1981" t="s">
        <v>6473</v>
      </c>
      <c r="C1981" s="13" t="s">
        <v>6474</v>
      </c>
      <c r="D1981" t="s">
        <v>6048</v>
      </c>
      <c r="E1981" s="26" t="s">
        <v>6475</v>
      </c>
      <c r="F1981" s="6" t="s">
        <v>1854</v>
      </c>
      <c r="G1981" s="6" t="s">
        <v>6476</v>
      </c>
      <c r="H1981" s="49">
        <v>59</v>
      </c>
      <c r="I1981" s="4">
        <f t="shared" ref="I1981:I2012" si="99">(((ABS(H1981-F1981))/F1981))</f>
        <v>0</v>
      </c>
      <c r="J1981" s="10">
        <f t="shared" ref="J1981:J2017" si="100">IF(H1981&lt;=80,0.07,IF(AND(H1981&gt;80,H1981&lt;=250),0.06,IF(AND(H1981&gt;250,H1981&lt;=500),0.04,IF(H1981&gt;500,0.03,0))))</f>
        <v>7.0000000000000007E-2</v>
      </c>
      <c r="K1981" t="str">
        <f t="shared" ref="K1981:K2012" si="101">IF(ABS(I1981)&lt;=J1981,"Dentro del rango","Supera el rango")</f>
        <v>Dentro del rango</v>
      </c>
      <c r="L1981" s="49">
        <v>1</v>
      </c>
      <c r="M1981" s="49">
        <v>1</v>
      </c>
      <c r="N1981" s="49">
        <v>1</v>
      </c>
      <c r="O1981" s="49">
        <v>0</v>
      </c>
      <c r="P1981" s="49">
        <v>0</v>
      </c>
      <c r="Q1981" s="49">
        <v>1</v>
      </c>
      <c r="R1981" s="49">
        <v>0</v>
      </c>
      <c r="S1981" s="49">
        <v>1</v>
      </c>
      <c r="T1981" s="49">
        <v>0</v>
      </c>
      <c r="U1981" s="49">
        <v>1</v>
      </c>
      <c r="V1981" s="67" t="s">
        <v>6477</v>
      </c>
      <c r="W198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0.6</v>
      </c>
      <c r="X1981" t="str">
        <f>IF(cto1255AMCO3[[#This Row],[Calificacion]]=1,"Aprobado","Subsanar")</f>
        <v>Subsanar</v>
      </c>
    </row>
    <row r="1982" spans="1:24" customFormat="1" hidden="1">
      <c r="A1982">
        <v>1981</v>
      </c>
      <c r="B1982" t="s">
        <v>6478</v>
      </c>
      <c r="C1982" s="13" t="s">
        <v>6479</v>
      </c>
      <c r="D1982" t="s">
        <v>6048</v>
      </c>
      <c r="E1982" s="26" t="s">
        <v>6480</v>
      </c>
      <c r="F1982" s="6">
        <v>58</v>
      </c>
      <c r="G1982" s="6">
        <v>57.95478</v>
      </c>
      <c r="H1982" s="49">
        <v>58</v>
      </c>
      <c r="I1982" s="4">
        <f t="shared" si="99"/>
        <v>0</v>
      </c>
      <c r="J1982" s="10">
        <f t="shared" si="100"/>
        <v>7.0000000000000007E-2</v>
      </c>
      <c r="K1982" t="str">
        <f t="shared" si="101"/>
        <v>Dentro del rango</v>
      </c>
      <c r="L1982" s="49">
        <v>1</v>
      </c>
      <c r="M1982" s="49">
        <v>1</v>
      </c>
      <c r="N1982" s="49">
        <v>1</v>
      </c>
      <c r="O1982" s="49">
        <v>0</v>
      </c>
      <c r="P1982" s="49">
        <v>0</v>
      </c>
      <c r="Q1982" s="49">
        <v>1</v>
      </c>
      <c r="R1982" s="49">
        <v>0</v>
      </c>
      <c r="S1982" s="49">
        <v>1</v>
      </c>
      <c r="T1982" s="49">
        <v>0</v>
      </c>
      <c r="U1982" s="49">
        <v>1</v>
      </c>
      <c r="V1982" s="67" t="s">
        <v>6481</v>
      </c>
      <c r="W198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0.6</v>
      </c>
      <c r="X1982" t="str">
        <f>IF(cto1255AMCO3[[#This Row],[Calificacion]]=1,"Aprobado","Subsanar")</f>
        <v>Subsanar</v>
      </c>
    </row>
    <row r="1983" spans="1:24" customFormat="1" hidden="1">
      <c r="A1983">
        <v>1982</v>
      </c>
      <c r="B1983" t="s">
        <v>6482</v>
      </c>
      <c r="C1983" s="13" t="s">
        <v>6483</v>
      </c>
      <c r="D1983" t="s">
        <v>6048</v>
      </c>
      <c r="E1983" s="26" t="s">
        <v>6484</v>
      </c>
      <c r="F1983" s="6">
        <v>58</v>
      </c>
      <c r="G1983" s="6">
        <v>58.341642999999998</v>
      </c>
      <c r="H1983" s="49">
        <v>58</v>
      </c>
      <c r="I1983" s="4">
        <f t="shared" si="99"/>
        <v>0</v>
      </c>
      <c r="J1983" s="10">
        <f t="shared" si="100"/>
        <v>7.0000000000000007E-2</v>
      </c>
      <c r="K1983" t="str">
        <f t="shared" si="101"/>
        <v>Dentro del rango</v>
      </c>
      <c r="L1983" s="49">
        <v>1</v>
      </c>
      <c r="M1983" s="49">
        <v>1</v>
      </c>
      <c r="N1983" s="49">
        <v>1</v>
      </c>
      <c r="O1983" s="49">
        <v>0</v>
      </c>
      <c r="P1983" s="49">
        <v>0</v>
      </c>
      <c r="Q1983" s="49">
        <v>1</v>
      </c>
      <c r="R1983" s="49">
        <v>0</v>
      </c>
      <c r="S1983" s="49">
        <v>1</v>
      </c>
      <c r="T1983" s="49">
        <v>0</v>
      </c>
      <c r="U1983" s="49">
        <v>1</v>
      </c>
      <c r="V1983" s="67" t="s">
        <v>6485</v>
      </c>
      <c r="W198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0.6</v>
      </c>
      <c r="X1983" t="str">
        <f>IF(cto1255AMCO3[[#This Row],[Calificacion]]=1,"Aprobado","Subsanar")</f>
        <v>Subsanar</v>
      </c>
    </row>
    <row r="1984" spans="1:24" customFormat="1" hidden="1">
      <c r="A1984">
        <v>1983</v>
      </c>
      <c r="B1984" t="s">
        <v>6486</v>
      </c>
      <c r="C1984" s="13" t="s">
        <v>6487</v>
      </c>
      <c r="D1984" t="s">
        <v>6048</v>
      </c>
      <c r="E1984" s="26" t="s">
        <v>6488</v>
      </c>
      <c r="F1984" s="6">
        <v>58</v>
      </c>
      <c r="G1984" s="6">
        <v>58.333824</v>
      </c>
      <c r="H1984" s="49">
        <v>58</v>
      </c>
      <c r="I1984" s="4">
        <f t="shared" si="99"/>
        <v>0</v>
      </c>
      <c r="J1984" s="10">
        <f t="shared" si="100"/>
        <v>7.0000000000000007E-2</v>
      </c>
      <c r="K1984" t="str">
        <f t="shared" si="101"/>
        <v>Dentro del rango</v>
      </c>
      <c r="L1984" s="49">
        <v>1</v>
      </c>
      <c r="M1984" s="49">
        <v>1</v>
      </c>
      <c r="N1984" s="49">
        <v>1</v>
      </c>
      <c r="O1984" s="49">
        <v>0</v>
      </c>
      <c r="P1984" s="49">
        <v>0</v>
      </c>
      <c r="Q1984" s="49">
        <v>1</v>
      </c>
      <c r="R1984" s="49">
        <v>0</v>
      </c>
      <c r="S1984" s="49">
        <v>1</v>
      </c>
      <c r="T1984" s="49">
        <v>0</v>
      </c>
      <c r="U1984" s="49">
        <v>1</v>
      </c>
      <c r="V1984" s="67" t="s">
        <v>6489</v>
      </c>
      <c r="W198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0.6</v>
      </c>
      <c r="X1984" t="str">
        <f>IF(cto1255AMCO3[[#This Row],[Calificacion]]=1,"Aprobado","Subsanar")</f>
        <v>Subsanar</v>
      </c>
    </row>
    <row r="1985" spans="1:24" customFormat="1" hidden="1">
      <c r="A1985">
        <v>1984</v>
      </c>
      <c r="B1985" t="s">
        <v>6490</v>
      </c>
      <c r="C1985" s="13" t="s">
        <v>6491</v>
      </c>
      <c r="D1985" t="s">
        <v>6048</v>
      </c>
      <c r="E1985" s="26" t="s">
        <v>6492</v>
      </c>
      <c r="F1985" s="6">
        <v>59</v>
      </c>
      <c r="G1985" s="6">
        <v>58.701608999999998</v>
      </c>
      <c r="H1985" s="49">
        <v>59</v>
      </c>
      <c r="I1985" s="4">
        <f t="shared" si="99"/>
        <v>0</v>
      </c>
      <c r="J1985" s="10">
        <f t="shared" si="100"/>
        <v>7.0000000000000007E-2</v>
      </c>
      <c r="K1985" t="str">
        <f t="shared" si="101"/>
        <v>Dentro del rango</v>
      </c>
      <c r="L1985" s="49">
        <v>1</v>
      </c>
      <c r="M1985" s="49">
        <v>1</v>
      </c>
      <c r="N1985" s="49">
        <v>1</v>
      </c>
      <c r="O1985" s="49">
        <v>0</v>
      </c>
      <c r="P1985" s="49">
        <v>0</v>
      </c>
      <c r="Q1985" s="49">
        <v>1</v>
      </c>
      <c r="R1985" s="49">
        <v>0</v>
      </c>
      <c r="S1985" s="49">
        <v>1</v>
      </c>
      <c r="T1985" s="49">
        <v>0</v>
      </c>
      <c r="U1985" s="49">
        <v>1</v>
      </c>
      <c r="V1985" s="67" t="s">
        <v>6493</v>
      </c>
      <c r="W198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0.6</v>
      </c>
      <c r="X1985" t="str">
        <f>IF(cto1255AMCO3[[#This Row],[Calificacion]]=1,"Aprobado","Subsanar")</f>
        <v>Subsanar</v>
      </c>
    </row>
    <row r="1986" spans="1:24" customFormat="1" hidden="1">
      <c r="A1986">
        <v>1985</v>
      </c>
      <c r="B1986" t="s">
        <v>6494</v>
      </c>
      <c r="C1986" s="13" t="s">
        <v>6495</v>
      </c>
      <c r="D1986" t="s">
        <v>6048</v>
      </c>
      <c r="E1986" s="26" t="s">
        <v>6496</v>
      </c>
      <c r="F1986" s="6">
        <v>57</v>
      </c>
      <c r="G1986" s="6">
        <v>56.904618999999997</v>
      </c>
      <c r="H1986" s="49">
        <v>57</v>
      </c>
      <c r="I1986" s="4">
        <f t="shared" si="99"/>
        <v>0</v>
      </c>
      <c r="J1986" s="10">
        <f t="shared" si="100"/>
        <v>7.0000000000000007E-2</v>
      </c>
      <c r="K1986" t="str">
        <f t="shared" si="101"/>
        <v>Dentro del rango</v>
      </c>
      <c r="L1986" s="49">
        <v>1</v>
      </c>
      <c r="M1986" s="49">
        <v>1</v>
      </c>
      <c r="N1986" s="49">
        <v>1</v>
      </c>
      <c r="O1986" s="49">
        <v>0</v>
      </c>
      <c r="P1986" s="49">
        <v>0</v>
      </c>
      <c r="Q1986" s="49">
        <v>1</v>
      </c>
      <c r="R1986" s="49">
        <v>0</v>
      </c>
      <c r="S1986" s="49">
        <v>1</v>
      </c>
      <c r="T1986" s="49">
        <v>0</v>
      </c>
      <c r="U1986" s="49">
        <v>1</v>
      </c>
      <c r="V1986" s="67" t="s">
        <v>6497</v>
      </c>
      <c r="W198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0.6</v>
      </c>
      <c r="X1986" t="str">
        <f>IF(cto1255AMCO3[[#This Row],[Calificacion]]=1,"Aprobado","Subsanar")</f>
        <v>Subsanar</v>
      </c>
    </row>
    <row r="1987" spans="1:24" customFormat="1" hidden="1">
      <c r="A1987">
        <v>1986</v>
      </c>
      <c r="B1987" t="s">
        <v>6498</v>
      </c>
      <c r="C1987" s="13" t="s">
        <v>6499</v>
      </c>
      <c r="D1987" t="s">
        <v>1788</v>
      </c>
      <c r="E1987" s="26" t="s">
        <v>6500</v>
      </c>
      <c r="F1987" s="6">
        <v>58</v>
      </c>
      <c r="G1987" s="6">
        <v>58.132195000000003</v>
      </c>
      <c r="H1987" s="29">
        <v>58</v>
      </c>
      <c r="I1987" s="4">
        <f t="shared" si="99"/>
        <v>0</v>
      </c>
      <c r="J1987" s="10">
        <f t="shared" si="100"/>
        <v>7.0000000000000007E-2</v>
      </c>
      <c r="K1987" t="str">
        <f t="shared" si="101"/>
        <v>Dentro del rango</v>
      </c>
      <c r="L1987" s="29">
        <v>1</v>
      </c>
      <c r="M1987" s="29">
        <v>1</v>
      </c>
      <c r="N1987" s="29">
        <v>1</v>
      </c>
      <c r="O1987" s="29">
        <v>1</v>
      </c>
      <c r="P1987" s="29">
        <v>1</v>
      </c>
      <c r="Q1987" s="29">
        <v>1</v>
      </c>
      <c r="R1987" s="29">
        <v>0</v>
      </c>
      <c r="S1987" s="29">
        <v>1</v>
      </c>
      <c r="T1987" s="29">
        <v>1</v>
      </c>
      <c r="U1987" s="29">
        <v>0</v>
      </c>
      <c r="V1987" s="31" t="s">
        <v>6501</v>
      </c>
      <c r="W198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987" t="str">
        <f>IF(cto1255AMCO3[[#This Row],[Calificacion]]=1,"Aprobado","Subsanar")</f>
        <v>Subsanar</v>
      </c>
    </row>
    <row r="1988" spans="1:24" customFormat="1" hidden="1">
      <c r="A1988">
        <v>1987</v>
      </c>
      <c r="B1988" t="s">
        <v>6502</v>
      </c>
      <c r="C1988" s="13" t="s">
        <v>6503</v>
      </c>
      <c r="D1988" t="s">
        <v>1788</v>
      </c>
      <c r="E1988" s="26" t="s">
        <v>6504</v>
      </c>
      <c r="F1988" s="6">
        <v>59</v>
      </c>
      <c r="G1988" s="6">
        <v>59.094582000000003</v>
      </c>
      <c r="H1988" s="29">
        <v>59</v>
      </c>
      <c r="I1988" s="4">
        <f t="shared" si="99"/>
        <v>0</v>
      </c>
      <c r="J1988" s="10">
        <f t="shared" si="100"/>
        <v>7.0000000000000007E-2</v>
      </c>
      <c r="K1988" t="str">
        <f t="shared" si="101"/>
        <v>Dentro del rango</v>
      </c>
      <c r="L1988" s="29">
        <v>1</v>
      </c>
      <c r="M1988" s="29">
        <v>1</v>
      </c>
      <c r="N1988" s="29">
        <v>1</v>
      </c>
      <c r="O1988" s="29">
        <v>1</v>
      </c>
      <c r="P1988" s="29">
        <v>1</v>
      </c>
      <c r="Q1988" s="29">
        <v>1</v>
      </c>
      <c r="R1988" s="29">
        <v>0</v>
      </c>
      <c r="S1988" s="29">
        <v>1</v>
      </c>
      <c r="T1988" s="29">
        <v>1</v>
      </c>
      <c r="U1988" s="29">
        <v>0</v>
      </c>
      <c r="V1988" s="31" t="s">
        <v>6505</v>
      </c>
      <c r="W198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988" t="str">
        <f>IF(cto1255AMCO3[[#This Row],[Calificacion]]=1,"Aprobado","Subsanar")</f>
        <v>Subsanar</v>
      </c>
    </row>
    <row r="1989" spans="1:24" customFormat="1" hidden="1">
      <c r="A1989">
        <v>1988</v>
      </c>
      <c r="B1989" t="s">
        <v>6506</v>
      </c>
      <c r="C1989" s="13" t="s">
        <v>6507</v>
      </c>
      <c r="D1989" t="s">
        <v>1788</v>
      </c>
      <c r="E1989" s="26" t="s">
        <v>6508</v>
      </c>
      <c r="F1989" s="6">
        <v>59</v>
      </c>
      <c r="G1989" s="6">
        <v>59.322643999999997</v>
      </c>
      <c r="H1989" s="28">
        <v>59</v>
      </c>
      <c r="I1989" s="4">
        <f t="shared" si="99"/>
        <v>0</v>
      </c>
      <c r="J1989" s="10">
        <f t="shared" si="100"/>
        <v>7.0000000000000007E-2</v>
      </c>
      <c r="K1989" t="str">
        <f t="shared" si="101"/>
        <v>Dentro del rango</v>
      </c>
      <c r="L1989" s="28">
        <v>1</v>
      </c>
      <c r="M1989" s="28">
        <v>1</v>
      </c>
      <c r="N1989" s="28">
        <v>1</v>
      </c>
      <c r="O1989" s="28">
        <v>1</v>
      </c>
      <c r="P1989" s="28">
        <v>1</v>
      </c>
      <c r="Q1989" s="28">
        <v>1</v>
      </c>
      <c r="R1989" s="28">
        <v>0</v>
      </c>
      <c r="S1989" s="28">
        <v>1</v>
      </c>
      <c r="T1989" s="28">
        <v>1</v>
      </c>
      <c r="U1989" s="28">
        <v>0</v>
      </c>
      <c r="V1989" s="30" t="s">
        <v>6509</v>
      </c>
      <c r="W198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989" t="str">
        <f>IF(cto1255AMCO3[[#This Row],[Calificacion]]=1,"Aprobado","Subsanar")</f>
        <v>Subsanar</v>
      </c>
    </row>
    <row r="1990" spans="1:24" customFormat="1" hidden="1">
      <c r="A1990">
        <v>1989</v>
      </c>
      <c r="B1990" t="s">
        <v>6510</v>
      </c>
      <c r="C1990" s="13" t="s">
        <v>6511</v>
      </c>
      <c r="D1990" t="s">
        <v>1788</v>
      </c>
      <c r="E1990" s="26" t="s">
        <v>6512</v>
      </c>
      <c r="F1990" s="6" t="s">
        <v>6513</v>
      </c>
      <c r="G1990" s="6" t="s">
        <v>6514</v>
      </c>
      <c r="H1990" s="29">
        <v>80</v>
      </c>
      <c r="I1990" s="4">
        <f t="shared" si="99"/>
        <v>0</v>
      </c>
      <c r="J1990" s="10">
        <f t="shared" si="100"/>
        <v>7.0000000000000007E-2</v>
      </c>
      <c r="K1990" t="str">
        <f t="shared" si="101"/>
        <v>Dentro del rango</v>
      </c>
      <c r="L1990" s="29">
        <v>1</v>
      </c>
      <c r="M1990" s="29">
        <v>1</v>
      </c>
      <c r="N1990" s="29">
        <v>1</v>
      </c>
      <c r="O1990" s="29">
        <v>1</v>
      </c>
      <c r="P1990" s="29">
        <v>1</v>
      </c>
      <c r="Q1990" s="29">
        <v>1</v>
      </c>
      <c r="R1990" s="29">
        <v>0</v>
      </c>
      <c r="S1990" s="29">
        <v>1</v>
      </c>
      <c r="T1990" s="29">
        <v>1</v>
      </c>
      <c r="U1990" s="29">
        <v>0</v>
      </c>
      <c r="V1990" s="31" t="s">
        <v>6515</v>
      </c>
      <c r="W199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990" t="str">
        <f>IF(cto1255AMCO3[[#This Row],[Calificacion]]=1,"Aprobado","Subsanar")</f>
        <v>Subsanar</v>
      </c>
    </row>
    <row r="1991" spans="1:24" customFormat="1" hidden="1">
      <c r="A1991">
        <v>1990</v>
      </c>
      <c r="B1991" t="s">
        <v>6516</v>
      </c>
      <c r="C1991" s="13" t="s">
        <v>6517</v>
      </c>
      <c r="D1991" t="s">
        <v>1788</v>
      </c>
      <c r="E1991" s="26" t="s">
        <v>6518</v>
      </c>
      <c r="F1991" s="6">
        <v>74</v>
      </c>
      <c r="G1991" s="6">
        <v>74.407894999999996</v>
      </c>
      <c r="H1991" s="29">
        <v>74</v>
      </c>
      <c r="I1991" s="4">
        <f t="shared" si="99"/>
        <v>0</v>
      </c>
      <c r="J1991" s="10">
        <f t="shared" si="100"/>
        <v>7.0000000000000007E-2</v>
      </c>
      <c r="K1991" t="str">
        <f t="shared" si="101"/>
        <v>Dentro del rango</v>
      </c>
      <c r="L1991" s="29">
        <v>1</v>
      </c>
      <c r="M1991" s="29">
        <v>1</v>
      </c>
      <c r="N1991" s="29">
        <v>1</v>
      </c>
      <c r="O1991" s="29">
        <v>1</v>
      </c>
      <c r="P1991" s="29">
        <v>0</v>
      </c>
      <c r="Q1991" s="29">
        <v>1</v>
      </c>
      <c r="R1991" s="29">
        <v>1</v>
      </c>
      <c r="S1991" s="29">
        <v>1</v>
      </c>
      <c r="T1991" s="29">
        <v>1</v>
      </c>
      <c r="U1991" s="29">
        <v>0</v>
      </c>
      <c r="V1991" s="31" t="s">
        <v>6519</v>
      </c>
      <c r="W199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991" t="str">
        <f>IF(cto1255AMCO3[[#This Row],[Calificacion]]=1,"Aprobado","Subsanar")</f>
        <v>Subsanar</v>
      </c>
    </row>
    <row r="1992" spans="1:24" customFormat="1" hidden="1">
      <c r="A1992">
        <v>1991</v>
      </c>
      <c r="B1992" t="s">
        <v>6520</v>
      </c>
      <c r="C1992" s="13" t="s">
        <v>6521</v>
      </c>
      <c r="D1992" t="s">
        <v>1788</v>
      </c>
      <c r="E1992" s="26" t="s">
        <v>6522</v>
      </c>
      <c r="F1992" s="6">
        <v>76</v>
      </c>
      <c r="G1992" s="6">
        <v>75.653592000000003</v>
      </c>
      <c r="H1992" s="28">
        <v>76</v>
      </c>
      <c r="I1992" s="4">
        <f t="shared" si="99"/>
        <v>0</v>
      </c>
      <c r="J1992" s="10">
        <f t="shared" si="100"/>
        <v>7.0000000000000007E-2</v>
      </c>
      <c r="K1992" t="str">
        <f t="shared" si="101"/>
        <v>Dentro del rango</v>
      </c>
      <c r="L1992" s="28">
        <v>1</v>
      </c>
      <c r="M1992" s="28">
        <v>1</v>
      </c>
      <c r="N1992" s="28">
        <v>1</v>
      </c>
      <c r="O1992" s="28">
        <v>1</v>
      </c>
      <c r="P1992" s="28">
        <v>0</v>
      </c>
      <c r="Q1992" s="28">
        <v>1</v>
      </c>
      <c r="R1992" s="28">
        <v>1</v>
      </c>
      <c r="S1992" s="28">
        <v>1</v>
      </c>
      <c r="T1992" s="28">
        <v>1</v>
      </c>
      <c r="U1992" s="28">
        <v>0</v>
      </c>
      <c r="V1992" s="30" t="s">
        <v>6519</v>
      </c>
      <c r="W199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992" t="str">
        <f>IF(cto1255AMCO3[[#This Row],[Calificacion]]=1,"Aprobado","Subsanar")</f>
        <v>Subsanar</v>
      </c>
    </row>
    <row r="1993" spans="1:24" customFormat="1" hidden="1">
      <c r="A1993">
        <v>1992</v>
      </c>
      <c r="B1993" t="s">
        <v>6523</v>
      </c>
      <c r="C1993" s="13" t="s">
        <v>6524</v>
      </c>
      <c r="D1993" t="s">
        <v>1788</v>
      </c>
      <c r="E1993" s="26" t="s">
        <v>6525</v>
      </c>
      <c r="F1993" s="6">
        <v>60</v>
      </c>
      <c r="G1993" s="6">
        <v>60.283045000000001</v>
      </c>
      <c r="H1993" s="29">
        <v>60</v>
      </c>
      <c r="I1993" s="4">
        <f t="shared" si="99"/>
        <v>0</v>
      </c>
      <c r="J1993" s="10">
        <f t="shared" si="100"/>
        <v>7.0000000000000007E-2</v>
      </c>
      <c r="K1993" t="str">
        <f t="shared" si="101"/>
        <v>Dentro del rango</v>
      </c>
      <c r="L1993" s="29">
        <v>1</v>
      </c>
      <c r="M1993" s="29">
        <v>1</v>
      </c>
      <c r="N1993" s="29">
        <v>1</v>
      </c>
      <c r="O1993" s="29">
        <v>1</v>
      </c>
      <c r="P1993" s="29">
        <v>0</v>
      </c>
      <c r="Q1993" s="29">
        <v>1</v>
      </c>
      <c r="R1993" s="29">
        <v>1</v>
      </c>
      <c r="S1993" s="29">
        <v>1</v>
      </c>
      <c r="T1993" s="29">
        <v>1</v>
      </c>
      <c r="U1993" s="29">
        <v>0</v>
      </c>
      <c r="V1993" s="31" t="s">
        <v>6526</v>
      </c>
      <c r="W199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993" t="str">
        <f>IF(cto1255AMCO3[[#This Row],[Calificacion]]=1,"Aprobado","Subsanar")</f>
        <v>Subsanar</v>
      </c>
    </row>
    <row r="1994" spans="1:24" customFormat="1" hidden="1">
      <c r="A1994">
        <v>1993</v>
      </c>
      <c r="B1994" t="s">
        <v>6527</v>
      </c>
      <c r="C1994" s="13" t="s">
        <v>6528</v>
      </c>
      <c r="D1994" t="s">
        <v>1788</v>
      </c>
      <c r="E1994" s="26" t="s">
        <v>6529</v>
      </c>
      <c r="F1994" s="6">
        <v>60</v>
      </c>
      <c r="G1994" s="6">
        <v>59.666505000000001</v>
      </c>
      <c r="H1994" s="28">
        <v>60</v>
      </c>
      <c r="I1994" s="4">
        <f t="shared" si="99"/>
        <v>0</v>
      </c>
      <c r="J1994" s="10">
        <f t="shared" si="100"/>
        <v>7.0000000000000007E-2</v>
      </c>
      <c r="K1994" t="str">
        <f t="shared" si="101"/>
        <v>Dentro del rango</v>
      </c>
      <c r="L1994" s="28">
        <v>1</v>
      </c>
      <c r="M1994" s="28">
        <v>1</v>
      </c>
      <c r="N1994" s="28">
        <v>1</v>
      </c>
      <c r="O1994" s="28">
        <v>1</v>
      </c>
      <c r="P1994" s="28">
        <v>0</v>
      </c>
      <c r="Q1994" s="28">
        <v>1</v>
      </c>
      <c r="R1994" s="28">
        <v>1</v>
      </c>
      <c r="S1994" s="28">
        <v>1</v>
      </c>
      <c r="T1994" s="28">
        <v>1</v>
      </c>
      <c r="U1994" s="28">
        <v>0</v>
      </c>
      <c r="V1994" s="30" t="s">
        <v>6519</v>
      </c>
      <c r="W199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994" t="str">
        <f>IF(cto1255AMCO3[[#This Row],[Calificacion]]=1,"Aprobado","Subsanar")</f>
        <v>Subsanar</v>
      </c>
    </row>
    <row r="1995" spans="1:24" customFormat="1" hidden="1">
      <c r="A1995">
        <v>1994</v>
      </c>
      <c r="B1995" t="s">
        <v>6530</v>
      </c>
      <c r="C1995" s="13" t="s">
        <v>6531</v>
      </c>
      <c r="D1995" t="s">
        <v>1788</v>
      </c>
      <c r="E1995" s="26" t="s">
        <v>6532</v>
      </c>
      <c r="F1995" s="6" t="s">
        <v>1831</v>
      </c>
      <c r="G1995" s="6" t="s">
        <v>6533</v>
      </c>
      <c r="H1995" s="29">
        <v>58</v>
      </c>
      <c r="I1995" s="4">
        <f t="shared" si="99"/>
        <v>0</v>
      </c>
      <c r="J1995" s="10">
        <f t="shared" si="100"/>
        <v>7.0000000000000007E-2</v>
      </c>
      <c r="K1995" t="str">
        <f t="shared" si="101"/>
        <v>Dentro del rango</v>
      </c>
      <c r="L1995" s="29">
        <v>1</v>
      </c>
      <c r="M1995" s="29">
        <v>1</v>
      </c>
      <c r="N1995" s="29">
        <v>1</v>
      </c>
      <c r="O1995" s="29">
        <v>1</v>
      </c>
      <c r="P1995" s="29">
        <v>0</v>
      </c>
      <c r="Q1995" s="29">
        <v>1</v>
      </c>
      <c r="R1995" s="29">
        <v>1</v>
      </c>
      <c r="S1995" s="29">
        <v>1</v>
      </c>
      <c r="T1995" s="29">
        <v>1</v>
      </c>
      <c r="U1995" s="29">
        <v>0</v>
      </c>
      <c r="V1995" s="31" t="s">
        <v>6519</v>
      </c>
      <c r="W199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995" t="str">
        <f>IF(cto1255AMCO3[[#This Row],[Calificacion]]=1,"Aprobado","Subsanar")</f>
        <v>Subsanar</v>
      </c>
    </row>
    <row r="1996" spans="1:24" customFormat="1" hidden="1">
      <c r="A1996">
        <v>1995</v>
      </c>
      <c r="B1996" t="s">
        <v>6534</v>
      </c>
      <c r="C1996" s="13" t="s">
        <v>6535</v>
      </c>
      <c r="D1996" t="s">
        <v>1788</v>
      </c>
      <c r="E1996" s="26" t="s">
        <v>6536</v>
      </c>
      <c r="F1996" s="6">
        <v>57</v>
      </c>
      <c r="G1996" s="6">
        <v>57.349629999999998</v>
      </c>
      <c r="H1996" s="28">
        <v>57</v>
      </c>
      <c r="I1996" s="4">
        <f t="shared" si="99"/>
        <v>0</v>
      </c>
      <c r="J1996" s="10">
        <f t="shared" si="100"/>
        <v>7.0000000000000007E-2</v>
      </c>
      <c r="K1996" t="str">
        <f t="shared" si="101"/>
        <v>Dentro del rango</v>
      </c>
      <c r="L1996" s="28">
        <v>1</v>
      </c>
      <c r="M1996" s="28">
        <v>1</v>
      </c>
      <c r="N1996" s="28">
        <v>1</v>
      </c>
      <c r="O1996" s="28">
        <v>1</v>
      </c>
      <c r="P1996" s="28">
        <v>0</v>
      </c>
      <c r="Q1996" s="28">
        <v>1</v>
      </c>
      <c r="R1996" s="28">
        <v>1</v>
      </c>
      <c r="S1996" s="28">
        <v>1</v>
      </c>
      <c r="T1996" s="28">
        <v>1</v>
      </c>
      <c r="U1996" s="28">
        <v>0</v>
      </c>
      <c r="V1996" s="30" t="s">
        <v>6519</v>
      </c>
      <c r="W199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996" t="str">
        <f>IF(cto1255AMCO3[[#This Row],[Calificacion]]=1,"Aprobado","Subsanar")</f>
        <v>Subsanar</v>
      </c>
    </row>
    <row r="1997" spans="1:24" customFormat="1" hidden="1">
      <c r="A1997">
        <v>1996</v>
      </c>
      <c r="B1997" t="s">
        <v>6537</v>
      </c>
      <c r="C1997" s="13" t="s">
        <v>6538</v>
      </c>
      <c r="D1997" t="s">
        <v>1788</v>
      </c>
      <c r="E1997" s="26" t="s">
        <v>6539</v>
      </c>
      <c r="F1997" s="6">
        <v>59</v>
      </c>
      <c r="G1997" s="6">
        <v>58.713769999999997</v>
      </c>
      <c r="H1997" s="29">
        <v>59</v>
      </c>
      <c r="I1997" s="4">
        <f t="shared" si="99"/>
        <v>0</v>
      </c>
      <c r="J1997" s="10">
        <f t="shared" si="100"/>
        <v>7.0000000000000007E-2</v>
      </c>
      <c r="K1997" t="str">
        <f t="shared" si="101"/>
        <v>Dentro del rango</v>
      </c>
      <c r="L1997" s="29">
        <v>1</v>
      </c>
      <c r="M1997" s="29">
        <v>1</v>
      </c>
      <c r="N1997" s="29">
        <v>1</v>
      </c>
      <c r="O1997" s="29">
        <v>1</v>
      </c>
      <c r="P1997" s="29">
        <v>0</v>
      </c>
      <c r="Q1997" s="29">
        <v>1</v>
      </c>
      <c r="R1997" s="29">
        <v>1</v>
      </c>
      <c r="S1997" s="29">
        <v>1</v>
      </c>
      <c r="T1997" s="29">
        <v>1</v>
      </c>
      <c r="U1997" s="29">
        <v>0</v>
      </c>
      <c r="V1997" s="31" t="s">
        <v>6519</v>
      </c>
      <c r="W199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997" t="str">
        <f>IF(cto1255AMCO3[[#This Row],[Calificacion]]=1,"Aprobado","Subsanar")</f>
        <v>Subsanar</v>
      </c>
    </row>
    <row r="1998" spans="1:24" customFormat="1" hidden="1">
      <c r="A1998">
        <v>1997</v>
      </c>
      <c r="B1998" t="s">
        <v>6540</v>
      </c>
      <c r="C1998" s="13" t="s">
        <v>6541</v>
      </c>
      <c r="D1998" t="s">
        <v>1788</v>
      </c>
      <c r="E1998" s="26" t="s">
        <v>6542</v>
      </c>
      <c r="F1998" s="6" t="s">
        <v>6543</v>
      </c>
      <c r="G1998" s="6" t="s">
        <v>6544</v>
      </c>
      <c r="H1998" s="28">
        <v>79</v>
      </c>
      <c r="I1998" s="4">
        <f t="shared" si="99"/>
        <v>0</v>
      </c>
      <c r="J1998" s="10">
        <f t="shared" si="100"/>
        <v>7.0000000000000007E-2</v>
      </c>
      <c r="K1998" t="str">
        <f t="shared" si="101"/>
        <v>Dentro del rango</v>
      </c>
      <c r="L1998" s="28">
        <v>1</v>
      </c>
      <c r="M1998" s="28">
        <v>1</v>
      </c>
      <c r="N1998" s="28">
        <v>1</v>
      </c>
      <c r="O1998" s="28">
        <v>1</v>
      </c>
      <c r="P1998" s="28">
        <v>0</v>
      </c>
      <c r="Q1998" s="28">
        <v>1</v>
      </c>
      <c r="R1998" s="28">
        <v>1</v>
      </c>
      <c r="S1998" s="28">
        <v>1</v>
      </c>
      <c r="T1998" s="28">
        <v>1</v>
      </c>
      <c r="U1998" s="28">
        <v>0</v>
      </c>
      <c r="V1998" s="30" t="s">
        <v>6545</v>
      </c>
      <c r="W199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998" t="str">
        <f>IF(cto1255AMCO3[[#This Row],[Calificacion]]=1,"Aprobado","Subsanar")</f>
        <v>Subsanar</v>
      </c>
    </row>
    <row r="1999" spans="1:24" customFormat="1" hidden="1">
      <c r="A1999">
        <v>1998</v>
      </c>
      <c r="B1999" t="s">
        <v>6546</v>
      </c>
      <c r="C1999" s="13" t="s">
        <v>6547</v>
      </c>
      <c r="D1999" t="s">
        <v>1788</v>
      </c>
      <c r="E1999" s="26" t="s">
        <v>6548</v>
      </c>
      <c r="F1999" s="6">
        <v>79</v>
      </c>
      <c r="G1999" s="6">
        <v>79.124392999999998</v>
      </c>
      <c r="H1999" s="29">
        <v>79</v>
      </c>
      <c r="I1999" s="4">
        <f t="shared" si="99"/>
        <v>0</v>
      </c>
      <c r="J1999" s="10">
        <f t="shared" si="100"/>
        <v>7.0000000000000007E-2</v>
      </c>
      <c r="K1999" t="str">
        <f t="shared" si="101"/>
        <v>Dentro del rango</v>
      </c>
      <c r="L1999" s="29">
        <v>1</v>
      </c>
      <c r="M1999" s="29">
        <v>1</v>
      </c>
      <c r="N1999" s="29">
        <v>1</v>
      </c>
      <c r="O1999" s="29">
        <v>1</v>
      </c>
      <c r="P1999" s="29">
        <v>0</v>
      </c>
      <c r="Q1999" s="29">
        <v>1</v>
      </c>
      <c r="R1999" s="29">
        <v>1</v>
      </c>
      <c r="S1999" s="29">
        <v>1</v>
      </c>
      <c r="T1999" s="29">
        <v>1</v>
      </c>
      <c r="U1999" s="29">
        <v>0</v>
      </c>
      <c r="V1999" s="31" t="s">
        <v>6549</v>
      </c>
      <c r="W199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1999" t="str">
        <f>IF(cto1255AMCO3[[#This Row],[Calificacion]]=1,"Aprobado","Subsanar")</f>
        <v>Subsanar</v>
      </c>
    </row>
    <row r="2000" spans="1:24" customFormat="1" hidden="1">
      <c r="A2000">
        <v>1999</v>
      </c>
      <c r="B2000" t="s">
        <v>6550</v>
      </c>
      <c r="C2000" s="13" t="s">
        <v>6551</v>
      </c>
      <c r="D2000" t="s">
        <v>1788</v>
      </c>
      <c r="E2000" s="26" t="s">
        <v>6552</v>
      </c>
      <c r="F2000" s="6">
        <v>79</v>
      </c>
      <c r="G2000" s="6">
        <v>78.743837999999997</v>
      </c>
      <c r="H2000" s="28">
        <v>79</v>
      </c>
      <c r="I2000" s="4">
        <f t="shared" si="99"/>
        <v>0</v>
      </c>
      <c r="J2000" s="10">
        <f t="shared" si="100"/>
        <v>7.0000000000000007E-2</v>
      </c>
      <c r="K2000" t="str">
        <f t="shared" si="101"/>
        <v>Dentro del rango</v>
      </c>
      <c r="L2000" s="28">
        <v>1</v>
      </c>
      <c r="M2000" s="28">
        <v>1</v>
      </c>
      <c r="N2000" s="28">
        <v>1</v>
      </c>
      <c r="O2000" s="28">
        <v>1</v>
      </c>
      <c r="P2000" s="28">
        <v>0</v>
      </c>
      <c r="Q2000" s="28">
        <v>1</v>
      </c>
      <c r="R2000" s="28">
        <v>1</v>
      </c>
      <c r="S2000" s="28">
        <v>1</v>
      </c>
      <c r="T2000" s="28">
        <v>1</v>
      </c>
      <c r="U2000" s="28">
        <v>0</v>
      </c>
      <c r="V2000" s="30" t="s">
        <v>6549</v>
      </c>
      <c r="W200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2000" t="str">
        <f>IF(cto1255AMCO3[[#This Row],[Calificacion]]=1,"Aprobado","Subsanar")</f>
        <v>Subsanar</v>
      </c>
    </row>
    <row r="2001" spans="1:24" customFormat="1" hidden="1">
      <c r="A2001">
        <v>2000</v>
      </c>
      <c r="B2001" t="s">
        <v>6553</v>
      </c>
      <c r="C2001" s="13" t="s">
        <v>6554</v>
      </c>
      <c r="D2001" t="s">
        <v>1788</v>
      </c>
      <c r="E2001" s="26" t="s">
        <v>6555</v>
      </c>
      <c r="F2001" s="6">
        <v>54</v>
      </c>
      <c r="G2001" s="6">
        <v>53.914138999999999</v>
      </c>
      <c r="H2001" s="29">
        <v>54</v>
      </c>
      <c r="I2001" s="4">
        <f t="shared" si="99"/>
        <v>0</v>
      </c>
      <c r="J2001" s="10">
        <f t="shared" si="100"/>
        <v>7.0000000000000007E-2</v>
      </c>
      <c r="K2001" t="str">
        <f t="shared" si="101"/>
        <v>Dentro del rango</v>
      </c>
      <c r="L2001" s="29">
        <v>1</v>
      </c>
      <c r="M2001" s="29">
        <v>1</v>
      </c>
      <c r="N2001" s="29">
        <v>1</v>
      </c>
      <c r="O2001" s="29">
        <v>1</v>
      </c>
      <c r="P2001" s="29">
        <v>0</v>
      </c>
      <c r="Q2001" s="29">
        <v>1</v>
      </c>
      <c r="R2001" s="29">
        <v>1</v>
      </c>
      <c r="S2001" s="29">
        <v>1</v>
      </c>
      <c r="T2001" s="29">
        <v>1</v>
      </c>
      <c r="U2001" s="29">
        <v>0</v>
      </c>
      <c r="V2001" s="31" t="s">
        <v>6556</v>
      </c>
      <c r="W200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2001" t="str">
        <f>IF(cto1255AMCO3[[#This Row],[Calificacion]]=1,"Aprobado","Subsanar")</f>
        <v>Subsanar</v>
      </c>
    </row>
    <row r="2002" spans="1:24" customFormat="1" hidden="1">
      <c r="A2002">
        <v>2001</v>
      </c>
      <c r="B2002" t="s">
        <v>6557</v>
      </c>
      <c r="C2002" s="13" t="s">
        <v>6558</v>
      </c>
      <c r="D2002" t="s">
        <v>1788</v>
      </c>
      <c r="E2002" s="26" t="s">
        <v>6559</v>
      </c>
      <c r="F2002" s="6" t="s">
        <v>1934</v>
      </c>
      <c r="G2002" s="6" t="s">
        <v>6560</v>
      </c>
      <c r="H2002" s="28">
        <v>57</v>
      </c>
      <c r="I2002" s="4">
        <f t="shared" si="99"/>
        <v>0</v>
      </c>
      <c r="J2002" s="10">
        <f t="shared" si="100"/>
        <v>7.0000000000000007E-2</v>
      </c>
      <c r="K2002" t="str">
        <f t="shared" si="101"/>
        <v>Dentro del rango</v>
      </c>
      <c r="L2002" s="28">
        <v>1</v>
      </c>
      <c r="M2002" s="28">
        <v>1</v>
      </c>
      <c r="N2002" s="28">
        <v>1</v>
      </c>
      <c r="O2002" s="28">
        <v>1</v>
      </c>
      <c r="P2002" s="28">
        <v>0</v>
      </c>
      <c r="Q2002" s="28">
        <v>1</v>
      </c>
      <c r="R2002" s="28">
        <v>1</v>
      </c>
      <c r="S2002" s="28">
        <v>1</v>
      </c>
      <c r="T2002" s="28">
        <v>1</v>
      </c>
      <c r="U2002" s="28">
        <v>0</v>
      </c>
      <c r="V2002" s="30" t="s">
        <v>6556</v>
      </c>
      <c r="W200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2002" t="str">
        <f>IF(cto1255AMCO3[[#This Row],[Calificacion]]=1,"Aprobado","Subsanar")</f>
        <v>Subsanar</v>
      </c>
    </row>
    <row r="2003" spans="1:24" customFormat="1" hidden="1">
      <c r="A2003">
        <v>2002</v>
      </c>
      <c r="B2003" t="s">
        <v>6561</v>
      </c>
      <c r="C2003" s="13" t="s">
        <v>6562</v>
      </c>
      <c r="D2003" t="s">
        <v>1788</v>
      </c>
      <c r="E2003" s="26" t="s">
        <v>6563</v>
      </c>
      <c r="F2003" s="6">
        <v>54</v>
      </c>
      <c r="G2003" s="6">
        <v>54.042054</v>
      </c>
      <c r="H2003" s="29">
        <v>54</v>
      </c>
      <c r="I2003" s="4">
        <f t="shared" si="99"/>
        <v>0</v>
      </c>
      <c r="J2003" s="10">
        <f t="shared" si="100"/>
        <v>7.0000000000000007E-2</v>
      </c>
      <c r="K2003" t="str">
        <f t="shared" si="101"/>
        <v>Dentro del rango</v>
      </c>
      <c r="L2003" s="29">
        <v>1</v>
      </c>
      <c r="M2003" s="29">
        <v>1</v>
      </c>
      <c r="N2003" s="29">
        <v>1</v>
      </c>
      <c r="O2003" s="29">
        <v>1</v>
      </c>
      <c r="P2003" s="29">
        <v>0</v>
      </c>
      <c r="Q2003" s="29">
        <v>1</v>
      </c>
      <c r="R2003" s="29">
        <v>1</v>
      </c>
      <c r="S2003" s="29">
        <v>1</v>
      </c>
      <c r="T2003" s="29">
        <v>1</v>
      </c>
      <c r="U2003" s="29">
        <v>0</v>
      </c>
      <c r="V2003" s="31" t="s">
        <v>6556</v>
      </c>
      <c r="W200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2003" t="str">
        <f>IF(cto1255AMCO3[[#This Row],[Calificacion]]=1,"Aprobado","Subsanar")</f>
        <v>Subsanar</v>
      </c>
    </row>
    <row r="2004" spans="1:24" customFormat="1" hidden="1">
      <c r="A2004">
        <v>2003</v>
      </c>
      <c r="B2004" t="s">
        <v>6564</v>
      </c>
      <c r="C2004" s="13" t="s">
        <v>6565</v>
      </c>
      <c r="D2004" t="s">
        <v>1788</v>
      </c>
      <c r="E2004" s="26" t="s">
        <v>6566</v>
      </c>
      <c r="F2004" s="6">
        <v>59</v>
      </c>
      <c r="G2004" s="6">
        <v>58.513868000000002</v>
      </c>
      <c r="H2004" s="29">
        <v>59</v>
      </c>
      <c r="I2004" s="4">
        <f t="shared" si="99"/>
        <v>0</v>
      </c>
      <c r="J2004" s="10">
        <f t="shared" si="100"/>
        <v>7.0000000000000007E-2</v>
      </c>
      <c r="K2004" t="str">
        <f t="shared" si="101"/>
        <v>Dentro del rango</v>
      </c>
      <c r="L2004" s="29">
        <v>1</v>
      </c>
      <c r="M2004" s="29">
        <v>1</v>
      </c>
      <c r="N2004" s="29">
        <v>1</v>
      </c>
      <c r="O2004" s="29">
        <v>1</v>
      </c>
      <c r="P2004" s="29">
        <v>0</v>
      </c>
      <c r="Q2004" s="29">
        <v>1</v>
      </c>
      <c r="R2004" s="29">
        <v>1</v>
      </c>
      <c r="S2004" s="29">
        <v>1</v>
      </c>
      <c r="T2004" s="29">
        <v>1</v>
      </c>
      <c r="U2004" s="29">
        <v>0</v>
      </c>
      <c r="V2004" s="31" t="s">
        <v>6556</v>
      </c>
      <c r="W200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2004" t="str">
        <f>IF(cto1255AMCO3[[#This Row],[Calificacion]]=1,"Aprobado","Subsanar")</f>
        <v>Subsanar</v>
      </c>
    </row>
    <row r="2005" spans="1:24" customFormat="1" hidden="1">
      <c r="A2005">
        <v>2004</v>
      </c>
      <c r="B2005" t="s">
        <v>6567</v>
      </c>
      <c r="C2005" s="13" t="s">
        <v>6568</v>
      </c>
      <c r="D2005" t="s">
        <v>1788</v>
      </c>
      <c r="E2005" s="26" t="s">
        <v>6569</v>
      </c>
      <c r="F2005" s="6" t="s">
        <v>6570</v>
      </c>
      <c r="G2005" s="6" t="s">
        <v>6571</v>
      </c>
      <c r="H2005" s="28">
        <v>58</v>
      </c>
      <c r="I2005" s="4">
        <f t="shared" si="99"/>
        <v>0.5</v>
      </c>
      <c r="J2005" s="10">
        <f t="shared" si="100"/>
        <v>7.0000000000000007E-2</v>
      </c>
      <c r="K2005" t="str">
        <f t="shared" si="101"/>
        <v>Supera el rango</v>
      </c>
      <c r="L2005" s="28">
        <v>1</v>
      </c>
      <c r="M2005" s="28">
        <v>1</v>
      </c>
      <c r="N2005" s="28">
        <v>0</v>
      </c>
      <c r="O2005" s="28">
        <v>1</v>
      </c>
      <c r="P2005" s="28">
        <v>0</v>
      </c>
      <c r="Q2005" s="28">
        <v>1</v>
      </c>
      <c r="R2005" s="28">
        <v>1</v>
      </c>
      <c r="S2005" s="28">
        <v>1</v>
      </c>
      <c r="T2005" s="28">
        <v>1</v>
      </c>
      <c r="U2005" s="28">
        <v>0</v>
      </c>
      <c r="V2005" s="30" t="s">
        <v>6572</v>
      </c>
      <c r="W200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0.7</v>
      </c>
      <c r="X2005" t="str">
        <f>IF(cto1255AMCO3[[#This Row],[Calificacion]]=1,"Aprobado","Subsanar")</f>
        <v>Subsanar</v>
      </c>
    </row>
    <row r="2006" spans="1:24" customFormat="1" hidden="1">
      <c r="A2006">
        <v>2005</v>
      </c>
      <c r="B2006" t="s">
        <v>6573</v>
      </c>
      <c r="C2006" s="13" t="s">
        <v>6574</v>
      </c>
      <c r="D2006" t="s">
        <v>1788</v>
      </c>
      <c r="E2006" s="26" t="s">
        <v>6575</v>
      </c>
      <c r="F2006" s="6" t="s">
        <v>5033</v>
      </c>
      <c r="G2006" s="6" t="s">
        <v>6576</v>
      </c>
      <c r="H2006" s="29">
        <v>53</v>
      </c>
      <c r="I2006" s="4">
        <f t="shared" si="99"/>
        <v>0</v>
      </c>
      <c r="J2006" s="10">
        <f t="shared" si="100"/>
        <v>7.0000000000000007E-2</v>
      </c>
      <c r="K2006" t="str">
        <f t="shared" si="101"/>
        <v>Dentro del rango</v>
      </c>
      <c r="L2006" s="29">
        <v>1</v>
      </c>
      <c r="M2006" s="29">
        <v>1</v>
      </c>
      <c r="N2006" s="29">
        <v>1</v>
      </c>
      <c r="O2006" s="29">
        <v>1</v>
      </c>
      <c r="P2006" s="29">
        <v>0</v>
      </c>
      <c r="Q2006" s="29">
        <v>1</v>
      </c>
      <c r="R2006" s="29">
        <v>1</v>
      </c>
      <c r="S2006" s="29">
        <v>1</v>
      </c>
      <c r="T2006" s="29">
        <v>1</v>
      </c>
      <c r="U2006" s="29">
        <v>0</v>
      </c>
      <c r="V2006" s="31" t="s">
        <v>6556</v>
      </c>
      <c r="W200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2006" t="str">
        <f>IF(cto1255AMCO3[[#This Row],[Calificacion]]=1,"Aprobado","Subsanar")</f>
        <v>Subsanar</v>
      </c>
    </row>
    <row r="2007" spans="1:24" customFormat="1" hidden="1">
      <c r="A2007">
        <v>2006</v>
      </c>
      <c r="B2007" t="s">
        <v>6577</v>
      </c>
      <c r="C2007" s="13" t="s">
        <v>6578</v>
      </c>
      <c r="D2007" t="s">
        <v>1788</v>
      </c>
      <c r="E2007" s="26" t="s">
        <v>6579</v>
      </c>
      <c r="F2007" s="6">
        <v>57</v>
      </c>
      <c r="G2007" s="6">
        <v>57.096927999999998</v>
      </c>
      <c r="H2007" s="29">
        <v>57</v>
      </c>
      <c r="I2007" s="4">
        <f t="shared" si="99"/>
        <v>0</v>
      </c>
      <c r="J2007" s="10">
        <f t="shared" si="100"/>
        <v>7.0000000000000007E-2</v>
      </c>
      <c r="K2007" t="str">
        <f t="shared" si="101"/>
        <v>Dentro del rango</v>
      </c>
      <c r="L2007" s="29">
        <v>1</v>
      </c>
      <c r="M2007" s="29">
        <v>1</v>
      </c>
      <c r="N2007" s="29">
        <v>1</v>
      </c>
      <c r="O2007" s="29">
        <v>1</v>
      </c>
      <c r="P2007" s="29">
        <v>0</v>
      </c>
      <c r="Q2007" s="29">
        <v>1</v>
      </c>
      <c r="R2007" s="29">
        <v>1</v>
      </c>
      <c r="S2007" s="29">
        <v>1</v>
      </c>
      <c r="T2007" s="29">
        <v>1</v>
      </c>
      <c r="U2007" s="29">
        <v>0</v>
      </c>
      <c r="V2007" s="31" t="s">
        <v>6556</v>
      </c>
      <c r="W200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2007" t="str">
        <f>IF(cto1255AMCO3[[#This Row],[Calificacion]]=1,"Aprobado","Subsanar")</f>
        <v>Subsanar</v>
      </c>
    </row>
    <row r="2008" spans="1:24" customFormat="1" hidden="1">
      <c r="A2008">
        <v>2007</v>
      </c>
      <c r="B2008" t="s">
        <v>6580</v>
      </c>
      <c r="C2008" s="13" t="s">
        <v>6581</v>
      </c>
      <c r="D2008" t="s">
        <v>1788</v>
      </c>
      <c r="E2008" s="26" t="s">
        <v>6582</v>
      </c>
      <c r="F2008" s="6">
        <v>58</v>
      </c>
      <c r="G2008" s="6">
        <v>58.183810999999999</v>
      </c>
      <c r="H2008" s="29">
        <v>58</v>
      </c>
      <c r="I2008" s="4">
        <f t="shared" si="99"/>
        <v>0</v>
      </c>
      <c r="J2008" s="10">
        <f t="shared" si="100"/>
        <v>7.0000000000000007E-2</v>
      </c>
      <c r="K2008" t="str">
        <f t="shared" si="101"/>
        <v>Dentro del rango</v>
      </c>
      <c r="L2008" s="29">
        <v>1</v>
      </c>
      <c r="M2008" s="29">
        <v>1</v>
      </c>
      <c r="N2008" s="29">
        <v>1</v>
      </c>
      <c r="O2008" s="29">
        <v>1</v>
      </c>
      <c r="P2008" s="29">
        <v>0</v>
      </c>
      <c r="Q2008" s="29">
        <v>1</v>
      </c>
      <c r="R2008" s="29">
        <v>1</v>
      </c>
      <c r="S2008" s="29">
        <v>1</v>
      </c>
      <c r="T2008" s="29">
        <v>1</v>
      </c>
      <c r="U2008" s="29">
        <v>0</v>
      </c>
      <c r="V2008" s="31" t="s">
        <v>6556</v>
      </c>
      <c r="W2008">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2008" t="str">
        <f>IF(cto1255AMCO3[[#This Row],[Calificacion]]=1,"Aprobado","Subsanar")</f>
        <v>Subsanar</v>
      </c>
    </row>
    <row r="2009" spans="1:24" customFormat="1" hidden="1">
      <c r="A2009">
        <v>2008</v>
      </c>
      <c r="B2009" t="s">
        <v>6583</v>
      </c>
      <c r="C2009" s="13" t="s">
        <v>6584</v>
      </c>
      <c r="D2009" t="s">
        <v>1788</v>
      </c>
      <c r="E2009" s="26" t="s">
        <v>6585</v>
      </c>
      <c r="F2009" s="6">
        <v>55</v>
      </c>
      <c r="G2009" s="6">
        <v>54.554118000000003</v>
      </c>
      <c r="H2009" s="29">
        <v>55</v>
      </c>
      <c r="I2009" s="4">
        <f t="shared" si="99"/>
        <v>0</v>
      </c>
      <c r="J2009" s="10">
        <f t="shared" si="100"/>
        <v>7.0000000000000007E-2</v>
      </c>
      <c r="K2009" t="str">
        <f t="shared" si="101"/>
        <v>Dentro del rango</v>
      </c>
      <c r="L2009" s="29">
        <v>1</v>
      </c>
      <c r="M2009" s="29">
        <v>0</v>
      </c>
      <c r="N2009" s="29">
        <v>1</v>
      </c>
      <c r="O2009" s="29">
        <v>1</v>
      </c>
      <c r="P2009" s="29">
        <v>1</v>
      </c>
      <c r="Q2009" s="29">
        <v>1</v>
      </c>
      <c r="R2009" s="29">
        <v>1</v>
      </c>
      <c r="S2009" s="29">
        <v>1</v>
      </c>
      <c r="T2009" s="29">
        <v>1</v>
      </c>
      <c r="U2009" s="29">
        <v>1</v>
      </c>
      <c r="V2009" s="31" t="s">
        <v>6586</v>
      </c>
      <c r="W2009">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2009" t="str">
        <f>IF(cto1255AMCO3[[#This Row],[Calificacion]]=1,"Aprobado","Subsanar")</f>
        <v>Subsanar</v>
      </c>
    </row>
    <row r="2010" spans="1:24" customFormat="1" hidden="1">
      <c r="A2010">
        <v>2009</v>
      </c>
      <c r="B2010" t="s">
        <v>6587</v>
      </c>
      <c r="C2010" s="13" t="s">
        <v>6588</v>
      </c>
      <c r="D2010" t="s">
        <v>1788</v>
      </c>
      <c r="E2010" s="26" t="s">
        <v>6589</v>
      </c>
      <c r="F2010" s="6">
        <v>56</v>
      </c>
      <c r="G2010" s="6">
        <v>56.435099999999998</v>
      </c>
      <c r="H2010" s="28">
        <v>56</v>
      </c>
      <c r="I2010" s="4">
        <f t="shared" si="99"/>
        <v>0</v>
      </c>
      <c r="J2010" s="10">
        <f t="shared" si="100"/>
        <v>7.0000000000000007E-2</v>
      </c>
      <c r="K2010" t="str">
        <f t="shared" si="101"/>
        <v>Dentro del rango</v>
      </c>
      <c r="L2010" s="28">
        <v>1</v>
      </c>
      <c r="M2010" s="28">
        <v>1</v>
      </c>
      <c r="N2010" s="28">
        <v>1</v>
      </c>
      <c r="O2010" s="28">
        <v>1</v>
      </c>
      <c r="P2010" s="28">
        <v>0</v>
      </c>
      <c r="Q2010" s="28">
        <v>1</v>
      </c>
      <c r="R2010" s="28">
        <v>1</v>
      </c>
      <c r="S2010" s="28">
        <v>1</v>
      </c>
      <c r="T2010" s="28">
        <v>1</v>
      </c>
      <c r="U2010" s="28">
        <v>0</v>
      </c>
      <c r="V2010" s="30" t="s">
        <v>6556</v>
      </c>
      <c r="W2010">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2010" t="str">
        <f>IF(cto1255AMCO3[[#This Row],[Calificacion]]=1,"Aprobado","Subsanar")</f>
        <v>Subsanar</v>
      </c>
    </row>
    <row r="2011" spans="1:24" customFormat="1" hidden="1">
      <c r="A2011">
        <v>2010</v>
      </c>
      <c r="B2011" t="s">
        <v>6590</v>
      </c>
      <c r="C2011" s="13" t="s">
        <v>6591</v>
      </c>
      <c r="D2011" t="s">
        <v>1788</v>
      </c>
      <c r="E2011" s="26" t="s">
        <v>6592</v>
      </c>
      <c r="F2011" s="6">
        <v>57</v>
      </c>
      <c r="G2011" s="6">
        <v>56.548048999999999</v>
      </c>
      <c r="H2011" s="29">
        <v>57</v>
      </c>
      <c r="I2011" s="4">
        <f t="shared" si="99"/>
        <v>0</v>
      </c>
      <c r="J2011" s="10">
        <f t="shared" si="100"/>
        <v>7.0000000000000007E-2</v>
      </c>
      <c r="K2011" t="str">
        <f t="shared" si="101"/>
        <v>Dentro del rango</v>
      </c>
      <c r="L2011" s="29">
        <v>1</v>
      </c>
      <c r="M2011" s="29">
        <v>1</v>
      </c>
      <c r="N2011" s="29">
        <v>1</v>
      </c>
      <c r="O2011" s="29">
        <v>1</v>
      </c>
      <c r="P2011" s="29">
        <v>0</v>
      </c>
      <c r="Q2011" s="29">
        <v>1</v>
      </c>
      <c r="R2011" s="29">
        <v>1</v>
      </c>
      <c r="S2011" s="29">
        <v>1</v>
      </c>
      <c r="T2011" s="29">
        <v>1</v>
      </c>
      <c r="U2011" s="29">
        <v>0</v>
      </c>
      <c r="V2011" s="31" t="s">
        <v>6556</v>
      </c>
      <c r="W2011">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2011" t="str">
        <f>IF(cto1255AMCO3[[#This Row],[Calificacion]]=1,"Aprobado","Subsanar")</f>
        <v>Subsanar</v>
      </c>
    </row>
    <row r="2012" spans="1:24" customFormat="1" hidden="1">
      <c r="A2012">
        <v>2011</v>
      </c>
      <c r="B2012" t="s">
        <v>6593</v>
      </c>
      <c r="C2012" s="13" t="s">
        <v>6594</v>
      </c>
      <c r="D2012" t="s">
        <v>1788</v>
      </c>
      <c r="E2012" s="26" t="s">
        <v>6595</v>
      </c>
      <c r="F2012" s="6">
        <v>56</v>
      </c>
      <c r="G2012" s="6">
        <v>56.154259000000003</v>
      </c>
      <c r="H2012" s="28">
        <v>56</v>
      </c>
      <c r="I2012" s="4">
        <f t="shared" si="99"/>
        <v>0</v>
      </c>
      <c r="J2012" s="10">
        <f t="shared" si="100"/>
        <v>7.0000000000000007E-2</v>
      </c>
      <c r="K2012" t="str">
        <f t="shared" si="101"/>
        <v>Dentro del rango</v>
      </c>
      <c r="L2012" s="28">
        <v>1</v>
      </c>
      <c r="M2012" s="28">
        <v>1</v>
      </c>
      <c r="N2012" s="28">
        <v>1</v>
      </c>
      <c r="O2012" s="28">
        <v>1</v>
      </c>
      <c r="P2012" s="28">
        <v>0</v>
      </c>
      <c r="Q2012" s="28">
        <v>1</v>
      </c>
      <c r="R2012" s="28">
        <v>1</v>
      </c>
      <c r="S2012" s="28">
        <v>1</v>
      </c>
      <c r="T2012" s="28">
        <v>1</v>
      </c>
      <c r="U2012" s="28">
        <v>0</v>
      </c>
      <c r="V2012" s="30" t="s">
        <v>6556</v>
      </c>
      <c r="W2012">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0.8</v>
      </c>
      <c r="X2012" t="str">
        <f>IF(cto1255AMCO3[[#This Row],[Calificacion]]=1,"Aprobado","Subsanar")</f>
        <v>Subsanar</v>
      </c>
    </row>
    <row r="2013" spans="1:24" customFormat="1" hidden="1">
      <c r="A2013">
        <v>2012</v>
      </c>
      <c r="B2013" t="s">
        <v>6596</v>
      </c>
      <c r="C2013" s="13" t="s">
        <v>6597</v>
      </c>
      <c r="D2013" t="s">
        <v>1536</v>
      </c>
      <c r="E2013" s="26" t="s">
        <v>6598</v>
      </c>
      <c r="F2013" s="6">
        <v>56</v>
      </c>
      <c r="G2013" s="6">
        <v>55.872061000000002</v>
      </c>
      <c r="H2013">
        <v>56</v>
      </c>
      <c r="I2013" s="4">
        <f t="shared" ref="I2013:I2044" si="102">(((ABS(H2013-F2013))/F2013))</f>
        <v>0</v>
      </c>
      <c r="J2013" s="10">
        <f t="shared" si="100"/>
        <v>7.0000000000000007E-2</v>
      </c>
      <c r="K2013" t="str">
        <f t="shared" ref="K2013:K2044" si="103">IF(ABS(I2013)&lt;=J2013,"Dentro del rango","Supera el rango")</f>
        <v>Dentro del rango</v>
      </c>
      <c r="L2013">
        <v>1</v>
      </c>
      <c r="M2013">
        <v>1</v>
      </c>
      <c r="N2013">
        <v>1</v>
      </c>
      <c r="O2013">
        <v>1</v>
      </c>
      <c r="P2013">
        <v>0</v>
      </c>
      <c r="Q2013">
        <v>1</v>
      </c>
      <c r="R2013">
        <v>1</v>
      </c>
      <c r="S2013">
        <v>1</v>
      </c>
      <c r="T2013">
        <v>1</v>
      </c>
      <c r="U2013">
        <v>1</v>
      </c>
      <c r="V2013" t="s">
        <v>4151</v>
      </c>
      <c r="W2013">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2013" t="str">
        <f>IF(cto1255AMCO3[[#This Row],[Calificacion]]=1,"Aprobado","Subsanar")</f>
        <v>Subsanar</v>
      </c>
    </row>
    <row r="2014" spans="1:24" customFormat="1" hidden="1">
      <c r="A2014">
        <v>2013</v>
      </c>
      <c r="B2014" t="s">
        <v>6599</v>
      </c>
      <c r="C2014" s="13" t="s">
        <v>6600</v>
      </c>
      <c r="D2014" t="s">
        <v>1536</v>
      </c>
      <c r="E2014" s="26" t="s">
        <v>6601</v>
      </c>
      <c r="F2014" s="6">
        <v>60</v>
      </c>
      <c r="G2014" s="6">
        <v>59.948782000000001</v>
      </c>
      <c r="H2014">
        <v>60</v>
      </c>
      <c r="I2014" s="4">
        <f t="shared" si="102"/>
        <v>0</v>
      </c>
      <c r="J2014" s="10">
        <f t="shared" si="100"/>
        <v>7.0000000000000007E-2</v>
      </c>
      <c r="K2014" t="str">
        <f t="shared" si="103"/>
        <v>Dentro del rango</v>
      </c>
      <c r="L2014">
        <v>1</v>
      </c>
      <c r="M2014">
        <v>1</v>
      </c>
      <c r="N2014">
        <v>1</v>
      </c>
      <c r="O2014">
        <v>1</v>
      </c>
      <c r="P2014">
        <v>0</v>
      </c>
      <c r="Q2014">
        <v>1</v>
      </c>
      <c r="R2014">
        <v>1</v>
      </c>
      <c r="S2014">
        <v>1</v>
      </c>
      <c r="T2014">
        <v>1</v>
      </c>
      <c r="U2014">
        <v>1</v>
      </c>
      <c r="V2014" t="s">
        <v>4151</v>
      </c>
      <c r="W2014">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2014" t="str">
        <f>IF(cto1255AMCO3[[#This Row],[Calificacion]]=1,"Aprobado","Subsanar")</f>
        <v>Subsanar</v>
      </c>
    </row>
    <row r="2015" spans="1:24" customFormat="1" hidden="1">
      <c r="A2015">
        <v>2014</v>
      </c>
      <c r="B2015" t="s">
        <v>6602</v>
      </c>
      <c r="C2015" s="13" t="s">
        <v>6603</v>
      </c>
      <c r="D2015" t="s">
        <v>1536</v>
      </c>
      <c r="E2015" s="26" t="s">
        <v>6604</v>
      </c>
      <c r="F2015" s="6" t="s">
        <v>4677</v>
      </c>
      <c r="G2015" s="6" t="s">
        <v>6605</v>
      </c>
      <c r="H2015">
        <v>56</v>
      </c>
      <c r="I2015" s="4">
        <f t="shared" si="102"/>
        <v>0</v>
      </c>
      <c r="J2015" s="10">
        <f t="shared" si="100"/>
        <v>7.0000000000000007E-2</v>
      </c>
      <c r="K2015" t="str">
        <f t="shared" si="103"/>
        <v>Dentro del rango</v>
      </c>
      <c r="L2015">
        <v>1</v>
      </c>
      <c r="M2015">
        <v>1</v>
      </c>
      <c r="N2015">
        <v>1</v>
      </c>
      <c r="O2015">
        <v>1</v>
      </c>
      <c r="P2015">
        <v>0</v>
      </c>
      <c r="Q2015">
        <v>1</v>
      </c>
      <c r="R2015">
        <v>1</v>
      </c>
      <c r="S2015">
        <v>1</v>
      </c>
      <c r="T2015">
        <v>1</v>
      </c>
      <c r="U2015">
        <v>1</v>
      </c>
      <c r="V2015" t="s">
        <v>4151</v>
      </c>
      <c r="W2015">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2015" t="str">
        <f>IF(cto1255AMCO3[[#This Row],[Calificacion]]=1,"Aprobado","Subsanar")</f>
        <v>Subsanar</v>
      </c>
    </row>
    <row r="2016" spans="1:24" customFormat="1" hidden="1">
      <c r="A2016">
        <v>2015</v>
      </c>
      <c r="B2016" t="s">
        <v>6606</v>
      </c>
      <c r="C2016" s="13" t="s">
        <v>6607</v>
      </c>
      <c r="D2016" t="s">
        <v>1536</v>
      </c>
      <c r="E2016" s="26" t="s">
        <v>6608</v>
      </c>
      <c r="F2016" s="6">
        <v>56</v>
      </c>
      <c r="G2016" s="6">
        <v>56.250684</v>
      </c>
      <c r="H2016">
        <v>56</v>
      </c>
      <c r="I2016" s="4">
        <f t="shared" si="102"/>
        <v>0</v>
      </c>
      <c r="J2016" s="10">
        <f t="shared" si="100"/>
        <v>7.0000000000000007E-2</v>
      </c>
      <c r="K2016" t="str">
        <f t="shared" si="103"/>
        <v>Dentro del rango</v>
      </c>
      <c r="L2016">
        <v>1</v>
      </c>
      <c r="M2016">
        <v>1</v>
      </c>
      <c r="N2016">
        <v>1</v>
      </c>
      <c r="O2016">
        <v>1</v>
      </c>
      <c r="P2016">
        <v>0</v>
      </c>
      <c r="Q2016">
        <v>1</v>
      </c>
      <c r="R2016">
        <v>1</v>
      </c>
      <c r="S2016">
        <v>1</v>
      </c>
      <c r="T2016">
        <v>1</v>
      </c>
      <c r="U2016">
        <v>1</v>
      </c>
      <c r="V2016" t="s">
        <v>4151</v>
      </c>
      <c r="W2016">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2016" t="str">
        <f>IF(cto1255AMCO3[[#This Row],[Calificacion]]=1,"Aprobado","Subsanar")</f>
        <v>Subsanar</v>
      </c>
    </row>
    <row r="2017" spans="1:24" customFormat="1" hidden="1">
      <c r="A2017">
        <v>2016</v>
      </c>
      <c r="B2017" t="s">
        <v>6609</v>
      </c>
      <c r="C2017" s="13" t="s">
        <v>6610</v>
      </c>
      <c r="D2017" t="s">
        <v>1536</v>
      </c>
      <c r="E2017" s="26" t="s">
        <v>6611</v>
      </c>
      <c r="F2017" s="6" t="s">
        <v>1831</v>
      </c>
      <c r="G2017" s="6" t="s">
        <v>6612</v>
      </c>
      <c r="H2017">
        <v>58</v>
      </c>
      <c r="I2017" s="4">
        <f t="shared" si="102"/>
        <v>0</v>
      </c>
      <c r="J2017" s="10">
        <f t="shared" si="100"/>
        <v>7.0000000000000007E-2</v>
      </c>
      <c r="K2017" t="str">
        <f t="shared" si="103"/>
        <v>Dentro del rango</v>
      </c>
      <c r="L2017">
        <v>1</v>
      </c>
      <c r="M2017">
        <v>1</v>
      </c>
      <c r="N2017">
        <v>1</v>
      </c>
      <c r="O2017">
        <v>1</v>
      </c>
      <c r="P2017">
        <v>0</v>
      </c>
      <c r="Q2017">
        <v>1</v>
      </c>
      <c r="R2017">
        <v>1</v>
      </c>
      <c r="S2017">
        <v>1</v>
      </c>
      <c r="T2017">
        <v>1</v>
      </c>
      <c r="U2017">
        <v>1</v>
      </c>
      <c r="V2017" t="s">
        <v>4151</v>
      </c>
      <c r="W2017">
        <f>AVERAGEA(cto1255AMCO3[[#This Row],[Nombre archivo Vs. NPN]],cto1255AMCO3[[#This Row],[Direccion]],cto1255AMCO3[[#This Row],[Area Terreno]],cto1255AMCO3[[#This Row],[Localizacion]],cto1255AMCO3[[#This Row],[Nomenclatura Vial]],cto1255AMCO3[[#This Row],[Sistema Referencia]],cto1255AMCO3[[#This Row],[Nodos]],cto1255AMCO3[[#This Row],[Coordenadas]],cto1255AMCO3[[#This Row],[Linderos]],cto1255AMCO3[[#This Row],[Colindancias]])</f>
        <v>0.9</v>
      </c>
      <c r="X2017" t="str">
        <f>IF(cto1255AMCO3[[#This Row],[Calificacion]]=1,"Aprobado","Subsanar")</f>
        <v>Subsanar</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0A335-71D1-4B8E-92EA-F3E2C59F7300}">
  <dimension ref="A1:G2624"/>
  <sheetViews>
    <sheetView topLeftCell="A2593" workbookViewId="0">
      <selection activeCell="J1869" sqref="J1869"/>
    </sheetView>
  </sheetViews>
  <sheetFormatPr defaultColWidth="11.5703125" defaultRowHeight="14.45"/>
  <cols>
    <col min="1" max="1" width="6" style="13" customWidth="1"/>
    <col min="2" max="2" width="39.28515625" style="13" bestFit="1" customWidth="1"/>
    <col min="3" max="3" width="31.42578125" style="13" bestFit="1" customWidth="1"/>
    <col min="4" max="4" width="11.5703125" style="13"/>
    <col min="5" max="5" width="31.7109375" style="13" bestFit="1" customWidth="1"/>
    <col min="6" max="16384" width="11.5703125" style="13"/>
  </cols>
  <sheetData>
    <row r="1" spans="1:7">
      <c r="A1" s="17" t="s">
        <v>6624</v>
      </c>
      <c r="B1" s="17" t="s">
        <v>6625</v>
      </c>
      <c r="C1" s="18" t="s">
        <v>2</v>
      </c>
      <c r="D1" s="19" t="s">
        <v>6626</v>
      </c>
      <c r="E1" s="13" t="s">
        <v>6627</v>
      </c>
      <c r="F1" s="13" t="s">
        <v>6628</v>
      </c>
      <c r="G1" s="13" t="s">
        <v>6629</v>
      </c>
    </row>
    <row r="2" spans="1:7">
      <c r="A2" s="11" t="s">
        <v>6630</v>
      </c>
      <c r="B2" s="11" t="s">
        <v>2180</v>
      </c>
      <c r="C2" s="11" t="s">
        <v>2181</v>
      </c>
      <c r="D2" s="11" t="s">
        <v>26</v>
      </c>
      <c r="E2" s="13" t="s">
        <v>2182</v>
      </c>
      <c r="F2" s="13">
        <v>116</v>
      </c>
      <c r="G2" s="13">
        <v>117.536477</v>
      </c>
    </row>
    <row r="3" spans="1:7">
      <c r="A3" s="11" t="s">
        <v>6631</v>
      </c>
      <c r="B3" s="11" t="s">
        <v>2292</v>
      </c>
      <c r="C3" s="11" t="s">
        <v>2293</v>
      </c>
      <c r="D3" s="11" t="s">
        <v>26</v>
      </c>
      <c r="E3" s="13" t="s">
        <v>2294</v>
      </c>
      <c r="F3" s="13">
        <v>30</v>
      </c>
      <c r="G3" s="13">
        <v>30.546199000000001</v>
      </c>
    </row>
    <row r="4" spans="1:7">
      <c r="A4" s="11" t="s">
        <v>6632</v>
      </c>
      <c r="B4" s="11" t="s">
        <v>2304</v>
      </c>
      <c r="C4" s="11" t="s">
        <v>2305</v>
      </c>
      <c r="D4" s="11" t="s">
        <v>26</v>
      </c>
      <c r="E4" s="13" t="s">
        <v>2306</v>
      </c>
      <c r="F4" s="13">
        <v>49</v>
      </c>
      <c r="G4" s="13">
        <v>33.030343000000002</v>
      </c>
    </row>
    <row r="5" spans="1:7">
      <c r="A5" s="11" t="s">
        <v>6633</v>
      </c>
      <c r="B5" s="11" t="s">
        <v>2353</v>
      </c>
      <c r="C5" s="11" t="s">
        <v>2354</v>
      </c>
      <c r="D5" s="11" t="s">
        <v>26</v>
      </c>
      <c r="E5" s="13" t="s">
        <v>2355</v>
      </c>
      <c r="F5" s="13">
        <v>315</v>
      </c>
      <c r="G5" s="13">
        <v>314.52567099999999</v>
      </c>
    </row>
    <row r="6" spans="1:7">
      <c r="A6" s="11" t="s">
        <v>6634</v>
      </c>
      <c r="B6" s="11" t="s">
        <v>2392</v>
      </c>
      <c r="C6" s="11" t="s">
        <v>2393</v>
      </c>
      <c r="D6" s="11" t="s">
        <v>26</v>
      </c>
      <c r="E6" s="13" t="s">
        <v>2394</v>
      </c>
      <c r="F6" s="13">
        <v>121</v>
      </c>
      <c r="G6" s="13">
        <v>102.168947</v>
      </c>
    </row>
    <row r="7" spans="1:7">
      <c r="A7" s="11" t="s">
        <v>6635</v>
      </c>
      <c r="B7" s="11" t="s">
        <v>2427</v>
      </c>
      <c r="C7" s="11" t="s">
        <v>2428</v>
      </c>
      <c r="D7" s="11" t="s">
        <v>26</v>
      </c>
      <c r="E7" s="13" t="s">
        <v>2429</v>
      </c>
      <c r="F7" s="13">
        <v>11641</v>
      </c>
      <c r="G7" s="13">
        <v>11110.852822000001</v>
      </c>
    </row>
    <row r="8" spans="1:7">
      <c r="A8" s="11" t="s">
        <v>6636</v>
      </c>
      <c r="B8" s="11" t="s">
        <v>2443</v>
      </c>
      <c r="C8" s="11" t="s">
        <v>2444</v>
      </c>
      <c r="D8" s="11" t="s">
        <v>26</v>
      </c>
      <c r="E8" s="13" t="s">
        <v>2445</v>
      </c>
      <c r="F8" s="13">
        <v>89</v>
      </c>
      <c r="G8" s="13">
        <v>88.980112000000005</v>
      </c>
    </row>
    <row r="9" spans="1:7">
      <c r="A9" s="11" t="s">
        <v>6637</v>
      </c>
      <c r="B9" s="11" t="s">
        <v>2472</v>
      </c>
      <c r="C9" s="11" t="s">
        <v>2473</v>
      </c>
      <c r="D9" s="11" t="s">
        <v>26</v>
      </c>
      <c r="E9" s="13" t="s">
        <v>2474</v>
      </c>
      <c r="F9" s="13">
        <v>11405</v>
      </c>
      <c r="G9" s="13">
        <v>12680.744312000001</v>
      </c>
    </row>
    <row r="10" spans="1:7">
      <c r="A10" s="11" t="s">
        <v>6638</v>
      </c>
      <c r="B10" s="11" t="s">
        <v>2676</v>
      </c>
      <c r="C10" s="11" t="s">
        <v>2677</v>
      </c>
      <c r="D10" s="11" t="s">
        <v>144</v>
      </c>
      <c r="E10" s="13" t="s">
        <v>2678</v>
      </c>
      <c r="F10" s="13">
        <v>197</v>
      </c>
      <c r="G10" s="13">
        <v>169.40020000000001</v>
      </c>
    </row>
    <row r="11" spans="1:7">
      <c r="A11" s="11" t="s">
        <v>6639</v>
      </c>
      <c r="B11" s="11" t="s">
        <v>2858</v>
      </c>
      <c r="C11" s="11" t="s">
        <v>2859</v>
      </c>
      <c r="D11" s="11" t="s">
        <v>2685</v>
      </c>
      <c r="E11" s="13" t="s">
        <v>2860</v>
      </c>
      <c r="F11" s="13">
        <v>79</v>
      </c>
      <c r="G11" s="13">
        <v>78.728793999999994</v>
      </c>
    </row>
    <row r="12" spans="1:7">
      <c r="A12" s="11" t="s">
        <v>6640</v>
      </c>
      <c r="B12" s="11" t="s">
        <v>2968</v>
      </c>
      <c r="C12" s="11" t="s">
        <v>2969</v>
      </c>
      <c r="D12" s="11" t="s">
        <v>2685</v>
      </c>
      <c r="E12" s="13" t="s">
        <v>2970</v>
      </c>
      <c r="F12" s="13">
        <v>115</v>
      </c>
      <c r="G12" s="13">
        <v>114.907465</v>
      </c>
    </row>
    <row r="13" spans="1:7">
      <c r="A13" s="11" t="s">
        <v>6641</v>
      </c>
      <c r="B13" s="11" t="s">
        <v>3028</v>
      </c>
      <c r="C13" s="11" t="s">
        <v>3029</v>
      </c>
      <c r="D13" s="11" t="s">
        <v>2685</v>
      </c>
      <c r="E13" s="13" t="s">
        <v>3030</v>
      </c>
      <c r="F13" s="13">
        <v>109</v>
      </c>
      <c r="G13" s="13">
        <v>109.541273</v>
      </c>
    </row>
    <row r="14" spans="1:7">
      <c r="A14" s="11" t="s">
        <v>6642</v>
      </c>
      <c r="B14" s="11" t="s">
        <v>3150</v>
      </c>
      <c r="C14" s="11" t="s">
        <v>3151</v>
      </c>
      <c r="D14" s="11" t="s">
        <v>2685</v>
      </c>
      <c r="E14" s="13" t="s">
        <v>3152</v>
      </c>
      <c r="F14" s="13">
        <v>115</v>
      </c>
      <c r="G14" s="13">
        <v>114.986131</v>
      </c>
    </row>
    <row r="15" spans="1:7">
      <c r="A15" s="11" t="s">
        <v>6643</v>
      </c>
      <c r="B15" s="11" t="s">
        <v>404</v>
      </c>
      <c r="C15" s="11" t="s">
        <v>405</v>
      </c>
      <c r="D15" s="11" t="s">
        <v>393</v>
      </c>
      <c r="E15" s="13" t="s">
        <v>406</v>
      </c>
      <c r="F15" s="13">
        <v>156</v>
      </c>
      <c r="G15" s="13">
        <v>155.84055699999999</v>
      </c>
    </row>
    <row r="16" spans="1:7">
      <c r="A16" s="11" t="s">
        <v>6644</v>
      </c>
      <c r="B16" s="11" t="s">
        <v>443</v>
      </c>
      <c r="C16" s="11" t="s">
        <v>444</v>
      </c>
      <c r="D16" s="11" t="s">
        <v>393</v>
      </c>
      <c r="E16" s="13" t="s">
        <v>445</v>
      </c>
      <c r="F16" s="13">
        <v>64</v>
      </c>
      <c r="G16" s="13">
        <v>63.976802999999997</v>
      </c>
    </row>
    <row r="17" spans="1:7">
      <c r="A17" s="11" t="s">
        <v>6645</v>
      </c>
      <c r="B17" s="11" t="s">
        <v>467</v>
      </c>
      <c r="C17" s="11" t="s">
        <v>468</v>
      </c>
      <c r="D17" s="11" t="s">
        <v>393</v>
      </c>
      <c r="E17" s="13" t="s">
        <v>469</v>
      </c>
      <c r="F17" s="13">
        <v>125</v>
      </c>
      <c r="G17" s="13">
        <v>125.45966</v>
      </c>
    </row>
    <row r="18" spans="1:7">
      <c r="A18" s="11" t="s">
        <v>6646</v>
      </c>
      <c r="B18" s="11" t="s">
        <v>509</v>
      </c>
      <c r="C18" s="11" t="s">
        <v>510</v>
      </c>
      <c r="D18" s="11" t="s">
        <v>393</v>
      </c>
      <c r="E18" s="13" t="s">
        <v>511</v>
      </c>
      <c r="F18" s="13">
        <v>165</v>
      </c>
      <c r="G18" s="13">
        <v>165.10757899999999</v>
      </c>
    </row>
    <row r="19" spans="1:7">
      <c r="A19" s="11" t="s">
        <v>6647</v>
      </c>
      <c r="B19" s="11" t="s">
        <v>863</v>
      </c>
      <c r="C19" s="11" t="s">
        <v>864</v>
      </c>
      <c r="D19" s="11" t="s">
        <v>859</v>
      </c>
      <c r="E19" s="13" t="s">
        <v>865</v>
      </c>
      <c r="F19" s="13">
        <v>74</v>
      </c>
      <c r="G19" s="13">
        <v>74.200688999999997</v>
      </c>
    </row>
    <row r="20" spans="1:7">
      <c r="A20" s="11" t="s">
        <v>6648</v>
      </c>
      <c r="B20" s="11" t="s">
        <v>6613</v>
      </c>
      <c r="C20" s="11" t="s">
        <v>6614</v>
      </c>
      <c r="D20" s="11" t="s">
        <v>859</v>
      </c>
      <c r="E20" s="13" t="s">
        <v>6615</v>
      </c>
      <c r="F20" s="13">
        <v>171</v>
      </c>
      <c r="G20" s="13">
        <v>170.69549499999999</v>
      </c>
    </row>
    <row r="21" spans="1:7">
      <c r="A21" s="11" t="s">
        <v>6649</v>
      </c>
      <c r="B21" s="11" t="s">
        <v>887</v>
      </c>
      <c r="C21" s="11" t="s">
        <v>888</v>
      </c>
      <c r="D21" s="11" t="s">
        <v>859</v>
      </c>
      <c r="E21" s="13" t="s">
        <v>889</v>
      </c>
      <c r="F21" s="13">
        <v>145</v>
      </c>
      <c r="G21" s="13">
        <v>145.37467100000001</v>
      </c>
    </row>
    <row r="22" spans="1:7">
      <c r="A22" s="11" t="s">
        <v>6650</v>
      </c>
      <c r="B22" s="11" t="s">
        <v>3670</v>
      </c>
      <c r="C22" s="11" t="s">
        <v>3671</v>
      </c>
      <c r="D22" s="11" t="s">
        <v>859</v>
      </c>
      <c r="E22" s="13" t="s">
        <v>3672</v>
      </c>
      <c r="F22" s="13">
        <v>148</v>
      </c>
      <c r="G22" s="13">
        <v>147.67670699999999</v>
      </c>
    </row>
    <row r="23" spans="1:7">
      <c r="A23" s="11" t="s">
        <v>6651</v>
      </c>
      <c r="B23" s="11" t="s">
        <v>3677</v>
      </c>
      <c r="C23" s="11" t="s">
        <v>3678</v>
      </c>
      <c r="D23" s="11" t="s">
        <v>859</v>
      </c>
      <c r="E23" s="13" t="s">
        <v>3679</v>
      </c>
      <c r="F23" s="13">
        <v>152</v>
      </c>
      <c r="G23" s="13">
        <v>151.71372600000001</v>
      </c>
    </row>
    <row r="24" spans="1:7">
      <c r="A24" s="11" t="s">
        <v>6652</v>
      </c>
      <c r="B24" s="11" t="s">
        <v>930</v>
      </c>
      <c r="C24" s="11" t="s">
        <v>931</v>
      </c>
      <c r="D24" s="11" t="s">
        <v>859</v>
      </c>
      <c r="E24" s="13" t="s">
        <v>932</v>
      </c>
      <c r="F24" s="13">
        <v>64</v>
      </c>
      <c r="G24" s="13">
        <v>63.685108999999997</v>
      </c>
    </row>
    <row r="25" spans="1:7">
      <c r="A25" s="11" t="s">
        <v>6653</v>
      </c>
      <c r="B25" s="11" t="s">
        <v>966</v>
      </c>
      <c r="C25" s="11" t="s">
        <v>967</v>
      </c>
      <c r="D25" s="11" t="s">
        <v>859</v>
      </c>
      <c r="E25" s="13" t="s">
        <v>968</v>
      </c>
      <c r="F25" s="13">
        <v>210</v>
      </c>
      <c r="G25" s="13">
        <v>210.02703700000001</v>
      </c>
    </row>
    <row r="26" spans="1:7">
      <c r="A26" s="11" t="s">
        <v>6654</v>
      </c>
      <c r="B26" s="11" t="s">
        <v>3734</v>
      </c>
      <c r="C26" s="11" t="s">
        <v>3735</v>
      </c>
      <c r="D26" s="11" t="s">
        <v>859</v>
      </c>
      <c r="E26" s="13" t="s">
        <v>3736</v>
      </c>
      <c r="F26" s="13">
        <v>140</v>
      </c>
      <c r="G26" s="13">
        <v>139.83030500000001</v>
      </c>
    </row>
    <row r="27" spans="1:7">
      <c r="A27" s="11" t="s">
        <v>6655</v>
      </c>
      <c r="B27" s="11" t="s">
        <v>3737</v>
      </c>
      <c r="C27" s="11" t="s">
        <v>3738</v>
      </c>
      <c r="D27" s="11" t="s">
        <v>859</v>
      </c>
      <c r="E27" s="13" t="s">
        <v>3739</v>
      </c>
      <c r="F27" s="13">
        <v>73</v>
      </c>
      <c r="G27" s="13">
        <v>73.214157</v>
      </c>
    </row>
    <row r="28" spans="1:7">
      <c r="A28" s="11" t="s">
        <v>6656</v>
      </c>
      <c r="B28" s="11" t="s">
        <v>3740</v>
      </c>
      <c r="C28" s="11" t="s">
        <v>3741</v>
      </c>
      <c r="D28" s="11" t="s">
        <v>859</v>
      </c>
      <c r="E28" s="13" t="s">
        <v>3742</v>
      </c>
      <c r="F28" s="13">
        <v>68</v>
      </c>
      <c r="G28" s="13">
        <v>67.364863999999997</v>
      </c>
    </row>
    <row r="29" spans="1:7">
      <c r="A29" s="11" t="s">
        <v>6657</v>
      </c>
      <c r="B29" s="11" t="s">
        <v>1283</v>
      </c>
      <c r="C29" s="11" t="s">
        <v>1284</v>
      </c>
      <c r="D29" s="11" t="s">
        <v>1049</v>
      </c>
      <c r="E29" s="13" t="s">
        <v>1285</v>
      </c>
      <c r="F29" s="13">
        <v>64</v>
      </c>
      <c r="G29" s="13">
        <v>63.795668999999997</v>
      </c>
    </row>
    <row r="30" spans="1:7">
      <c r="A30" s="11" t="s">
        <v>6658</v>
      </c>
      <c r="B30" s="11" t="s">
        <v>1332</v>
      </c>
      <c r="C30" s="11" t="s">
        <v>1333</v>
      </c>
      <c r="D30" s="11" t="s">
        <v>1049</v>
      </c>
      <c r="E30" s="13" t="s">
        <v>1334</v>
      </c>
      <c r="F30" s="13">
        <v>86</v>
      </c>
      <c r="G30" s="13">
        <v>85.757706999999996</v>
      </c>
    </row>
    <row r="31" spans="1:7">
      <c r="A31" s="11" t="s">
        <v>6659</v>
      </c>
      <c r="B31" s="11" t="s">
        <v>1341</v>
      </c>
      <c r="C31" s="11" t="s">
        <v>1342</v>
      </c>
      <c r="D31" s="11" t="s">
        <v>1049</v>
      </c>
      <c r="E31" s="13" t="s">
        <v>1343</v>
      </c>
      <c r="F31" s="13">
        <v>126</v>
      </c>
      <c r="G31" s="13">
        <v>126.417367</v>
      </c>
    </row>
    <row r="32" spans="1:7">
      <c r="A32" s="11" t="s">
        <v>6660</v>
      </c>
      <c r="B32" s="11" t="s">
        <v>1468</v>
      </c>
      <c r="C32" s="11" t="s">
        <v>1469</v>
      </c>
      <c r="D32" s="11" t="s">
        <v>1430</v>
      </c>
      <c r="E32" s="13" t="s">
        <v>1470</v>
      </c>
      <c r="F32" s="13">
        <v>143</v>
      </c>
      <c r="G32" s="13">
        <v>143.50583499999999</v>
      </c>
    </row>
    <row r="33" spans="1:7">
      <c r="A33" s="11" t="s">
        <v>6661</v>
      </c>
      <c r="B33" s="11" t="s">
        <v>3894</v>
      </c>
      <c r="C33" s="11" t="s">
        <v>3895</v>
      </c>
      <c r="D33" s="11" t="s">
        <v>1430</v>
      </c>
      <c r="E33" s="13" t="s">
        <v>3896</v>
      </c>
      <c r="F33" s="13">
        <v>71</v>
      </c>
      <c r="G33" s="13">
        <v>71.126518000000004</v>
      </c>
    </row>
    <row r="34" spans="1:7">
      <c r="A34" s="11" t="s">
        <v>6662</v>
      </c>
      <c r="B34" s="11" t="s">
        <v>3927</v>
      </c>
      <c r="C34" s="11" t="s">
        <v>3928</v>
      </c>
      <c r="D34" s="11" t="s">
        <v>1430</v>
      </c>
      <c r="E34" s="13" t="s">
        <v>3929</v>
      </c>
      <c r="F34" s="13">
        <v>146</v>
      </c>
      <c r="G34" s="13">
        <v>145.64486600000001</v>
      </c>
    </row>
    <row r="35" spans="1:7">
      <c r="A35" s="11" t="s">
        <v>6663</v>
      </c>
      <c r="B35" s="11" t="s">
        <v>1486</v>
      </c>
      <c r="C35" s="11" t="s">
        <v>1487</v>
      </c>
      <c r="D35" s="11" t="s">
        <v>1430</v>
      </c>
      <c r="E35" s="13" t="s">
        <v>1488</v>
      </c>
      <c r="F35" s="13">
        <v>74</v>
      </c>
      <c r="G35" s="13">
        <v>74.496150999999998</v>
      </c>
    </row>
    <row r="36" spans="1:7">
      <c r="A36" s="11" t="s">
        <v>6664</v>
      </c>
      <c r="B36" s="11" t="s">
        <v>4027</v>
      </c>
      <c r="C36" s="11" t="s">
        <v>4028</v>
      </c>
      <c r="D36" s="11" t="s">
        <v>1430</v>
      </c>
      <c r="E36" s="13" t="s">
        <v>4029</v>
      </c>
      <c r="F36" s="13">
        <v>145</v>
      </c>
      <c r="G36" s="13">
        <v>144.63350700000001</v>
      </c>
    </row>
    <row r="37" spans="1:7">
      <c r="A37" s="11" t="s">
        <v>6665</v>
      </c>
      <c r="B37" s="11" t="s">
        <v>4104</v>
      </c>
      <c r="C37" s="11" t="s">
        <v>4105</v>
      </c>
      <c r="D37" s="11" t="s">
        <v>1430</v>
      </c>
      <c r="E37" s="13" t="s">
        <v>4106</v>
      </c>
      <c r="F37" s="13">
        <v>72</v>
      </c>
      <c r="G37" s="13">
        <v>72.171096000000006</v>
      </c>
    </row>
    <row r="38" spans="1:7">
      <c r="A38" s="11" t="s">
        <v>6666</v>
      </c>
      <c r="B38" s="11" t="s">
        <v>4115</v>
      </c>
      <c r="C38" s="11" t="s">
        <v>4116</v>
      </c>
      <c r="D38" s="11" t="s">
        <v>1430</v>
      </c>
      <c r="E38" s="13" t="s">
        <v>4117</v>
      </c>
      <c r="F38" s="13">
        <v>72</v>
      </c>
      <c r="G38" s="13">
        <v>70.746099999999998</v>
      </c>
    </row>
    <row r="39" spans="1:7">
      <c r="A39" s="11" t="s">
        <v>6667</v>
      </c>
      <c r="B39" s="11" t="s">
        <v>1577</v>
      </c>
      <c r="C39" s="11" t="s">
        <v>1578</v>
      </c>
      <c r="D39" s="11" t="s">
        <v>1536</v>
      </c>
      <c r="E39" s="13" t="s">
        <v>1579</v>
      </c>
      <c r="F39" s="13">
        <v>78</v>
      </c>
      <c r="G39" s="13">
        <v>78.350738000000007</v>
      </c>
    </row>
    <row r="40" spans="1:7">
      <c r="A40" s="11" t="s">
        <v>6668</v>
      </c>
      <c r="B40" s="11" t="s">
        <v>4169</v>
      </c>
      <c r="C40" s="11" t="s">
        <v>4170</v>
      </c>
      <c r="D40" s="11" t="s">
        <v>1536</v>
      </c>
      <c r="E40" s="13" t="s">
        <v>4171</v>
      </c>
      <c r="F40" s="13">
        <v>157</v>
      </c>
      <c r="G40" s="13">
        <v>157.28599500000001</v>
      </c>
    </row>
    <row r="41" spans="1:7">
      <c r="A41" s="11" t="s">
        <v>6669</v>
      </c>
      <c r="B41" s="11" t="s">
        <v>4193</v>
      </c>
      <c r="C41" s="11" t="s">
        <v>4194</v>
      </c>
      <c r="D41" s="11" t="s">
        <v>1536</v>
      </c>
      <c r="E41" s="13" t="s">
        <v>4195</v>
      </c>
      <c r="F41" s="13">
        <v>285</v>
      </c>
      <c r="G41" s="13">
        <v>285.58503999999999</v>
      </c>
    </row>
    <row r="42" spans="1:7">
      <c r="A42" s="11" t="s">
        <v>6670</v>
      </c>
      <c r="B42" s="11" t="s">
        <v>4227</v>
      </c>
      <c r="C42" s="11" t="s">
        <v>4228</v>
      </c>
      <c r="D42" s="11" t="s">
        <v>1536</v>
      </c>
      <c r="E42" s="13" t="s">
        <v>4229</v>
      </c>
      <c r="F42" s="13">
        <v>112</v>
      </c>
      <c r="G42" s="13">
        <v>112.35243</v>
      </c>
    </row>
    <row r="43" spans="1:7">
      <c r="A43" s="11" t="s">
        <v>6671</v>
      </c>
      <c r="B43" s="11" t="s">
        <v>4458</v>
      </c>
      <c r="C43" s="11" t="s">
        <v>4459</v>
      </c>
      <c r="D43" s="11" t="s">
        <v>1536</v>
      </c>
      <c r="E43" s="13" t="s">
        <v>4460</v>
      </c>
      <c r="F43" s="13">
        <v>47</v>
      </c>
      <c r="G43" s="13">
        <v>47.285988000000003</v>
      </c>
    </row>
    <row r="44" spans="1:7">
      <c r="A44" s="11" t="s">
        <v>6672</v>
      </c>
      <c r="B44" s="11" t="s">
        <v>743</v>
      </c>
      <c r="C44" s="11" t="s">
        <v>744</v>
      </c>
      <c r="D44" s="11" t="s">
        <v>6673</v>
      </c>
      <c r="E44" s="13" t="s">
        <v>745</v>
      </c>
      <c r="F44" s="13">
        <v>93</v>
      </c>
      <c r="G44" s="13">
        <v>92.715695999999994</v>
      </c>
    </row>
    <row r="45" spans="1:7">
      <c r="A45" s="11" t="s">
        <v>6674</v>
      </c>
      <c r="B45" s="11" t="s">
        <v>4379</v>
      </c>
      <c r="C45" s="11" t="s">
        <v>4380</v>
      </c>
      <c r="D45" s="11" t="s">
        <v>1536</v>
      </c>
      <c r="E45" s="13" t="s">
        <v>4381</v>
      </c>
      <c r="F45" s="13">
        <v>114</v>
      </c>
      <c r="G45" s="13">
        <v>113.618404</v>
      </c>
    </row>
    <row r="46" spans="1:7">
      <c r="A46" s="11" t="s">
        <v>6675</v>
      </c>
      <c r="B46" s="11" t="s">
        <v>690</v>
      </c>
      <c r="C46" s="11" t="s">
        <v>691</v>
      </c>
      <c r="D46" s="11" t="s">
        <v>6673</v>
      </c>
      <c r="E46" s="13" t="s">
        <v>692</v>
      </c>
      <c r="F46" s="13">
        <v>60</v>
      </c>
      <c r="G46" s="13">
        <v>59.979483000000002</v>
      </c>
    </row>
    <row r="47" spans="1:7">
      <c r="A47" s="11" t="s">
        <v>6676</v>
      </c>
      <c r="B47" s="11" t="s">
        <v>4050</v>
      </c>
      <c r="C47" s="11" t="s">
        <v>4051</v>
      </c>
      <c r="D47" s="11" t="s">
        <v>1430</v>
      </c>
      <c r="E47" s="13" t="s">
        <v>4052</v>
      </c>
      <c r="F47" s="13">
        <v>49</v>
      </c>
      <c r="G47" s="13">
        <v>48.829923999999998</v>
      </c>
    </row>
    <row r="48" spans="1:7">
      <c r="A48" s="11" t="s">
        <v>6677</v>
      </c>
      <c r="B48" s="11" t="s">
        <v>3866</v>
      </c>
      <c r="C48" s="11" t="s">
        <v>3867</v>
      </c>
      <c r="D48" s="11" t="s">
        <v>1430</v>
      </c>
      <c r="E48" s="13" t="s">
        <v>3868</v>
      </c>
      <c r="F48" s="13">
        <v>140</v>
      </c>
      <c r="G48" s="13">
        <v>142.6523</v>
      </c>
    </row>
    <row r="49" spans="1:7">
      <c r="A49" s="11" t="s">
        <v>6678</v>
      </c>
      <c r="B49" s="11" t="s">
        <v>4062</v>
      </c>
      <c r="C49" s="11" t="s">
        <v>4063</v>
      </c>
      <c r="D49" s="11" t="s">
        <v>1430</v>
      </c>
      <c r="E49" s="13" t="s">
        <v>4064</v>
      </c>
      <c r="F49" s="13">
        <v>145</v>
      </c>
      <c r="G49" s="13">
        <v>144.296716</v>
      </c>
    </row>
    <row r="50" spans="1:7">
      <c r="A50" s="11" t="s">
        <v>6679</v>
      </c>
      <c r="B50" s="11" t="s">
        <v>2547</v>
      </c>
      <c r="C50" s="11" t="s">
        <v>2548</v>
      </c>
      <c r="D50" s="11" t="s">
        <v>144</v>
      </c>
      <c r="E50" s="13" t="s">
        <v>2549</v>
      </c>
      <c r="F50" s="13">
        <v>54</v>
      </c>
      <c r="G50" s="13">
        <v>53.819527999999998</v>
      </c>
    </row>
    <row r="51" spans="1:7">
      <c r="A51" s="11" t="s">
        <v>6680</v>
      </c>
      <c r="B51" s="11" t="s">
        <v>2964</v>
      </c>
      <c r="C51" s="11" t="s">
        <v>2965</v>
      </c>
      <c r="D51" s="11" t="s">
        <v>2685</v>
      </c>
      <c r="E51" s="13" t="s">
        <v>2966</v>
      </c>
      <c r="F51" s="13">
        <v>115</v>
      </c>
      <c r="G51" s="13">
        <v>115.034312</v>
      </c>
    </row>
    <row r="52" spans="1:7">
      <c r="A52" s="11" t="s">
        <v>6681</v>
      </c>
      <c r="B52" s="11" t="s">
        <v>2984</v>
      </c>
      <c r="C52" s="11" t="s">
        <v>2985</v>
      </c>
      <c r="D52" s="11" t="s">
        <v>2685</v>
      </c>
      <c r="E52" s="13" t="s">
        <v>2986</v>
      </c>
      <c r="F52" s="13">
        <v>123</v>
      </c>
      <c r="G52" s="13">
        <v>123.15387200000001</v>
      </c>
    </row>
    <row r="53" spans="1:7">
      <c r="A53" s="11" t="s">
        <v>6682</v>
      </c>
      <c r="B53" s="11" t="s">
        <v>809</v>
      </c>
      <c r="C53" s="11" t="s">
        <v>810</v>
      </c>
      <c r="D53" s="11" t="s">
        <v>6673</v>
      </c>
      <c r="E53" s="13" t="s">
        <v>811</v>
      </c>
      <c r="F53" s="13">
        <v>146</v>
      </c>
      <c r="G53" s="13">
        <v>146.50273100000001</v>
      </c>
    </row>
    <row r="54" spans="1:7">
      <c r="A54" s="11" t="s">
        <v>5371</v>
      </c>
      <c r="B54" s="11" t="s">
        <v>193</v>
      </c>
      <c r="C54" s="11" t="s">
        <v>194</v>
      </c>
      <c r="D54" s="11" t="s">
        <v>144</v>
      </c>
      <c r="E54" s="13" t="s">
        <v>195</v>
      </c>
      <c r="F54" s="13">
        <v>54</v>
      </c>
      <c r="G54" s="13">
        <v>53.995959999999997</v>
      </c>
    </row>
    <row r="55" spans="1:7">
      <c r="A55" s="11" t="s">
        <v>5033</v>
      </c>
      <c r="B55" s="11" t="s">
        <v>190</v>
      </c>
      <c r="C55" s="11" t="s">
        <v>191</v>
      </c>
      <c r="D55" s="11" t="s">
        <v>144</v>
      </c>
      <c r="E55" s="13" t="s">
        <v>192</v>
      </c>
      <c r="F55" s="13">
        <v>54</v>
      </c>
      <c r="G55" s="13">
        <v>53.990501000000002</v>
      </c>
    </row>
    <row r="56" spans="1:7">
      <c r="A56" s="11" t="s">
        <v>1714</v>
      </c>
      <c r="B56" s="11" t="s">
        <v>627</v>
      </c>
      <c r="C56" s="11" t="s">
        <v>628</v>
      </c>
      <c r="D56" s="11" t="s">
        <v>6673</v>
      </c>
      <c r="E56" s="13" t="s">
        <v>629</v>
      </c>
      <c r="F56" s="13">
        <v>94</v>
      </c>
      <c r="G56" s="13">
        <v>93.600603000000007</v>
      </c>
    </row>
    <row r="57" spans="1:7">
      <c r="A57" s="11" t="s">
        <v>1706</v>
      </c>
      <c r="B57" s="11" t="s">
        <v>557</v>
      </c>
      <c r="C57" s="11" t="s">
        <v>558</v>
      </c>
      <c r="D57" s="11" t="s">
        <v>393</v>
      </c>
      <c r="E57" s="13" t="s">
        <v>559</v>
      </c>
      <c r="F57" s="13">
        <v>72</v>
      </c>
      <c r="G57" s="13">
        <v>71.978555</v>
      </c>
    </row>
    <row r="58" spans="1:7">
      <c r="A58" s="11" t="s">
        <v>4677</v>
      </c>
      <c r="B58" s="11" t="s">
        <v>4160</v>
      </c>
      <c r="C58" s="11" t="s">
        <v>4161</v>
      </c>
      <c r="D58" s="11" t="s">
        <v>1536</v>
      </c>
      <c r="E58" s="13" t="s">
        <v>4162</v>
      </c>
      <c r="F58" s="13">
        <v>149</v>
      </c>
      <c r="G58" s="13">
        <v>149.21035699999999</v>
      </c>
    </row>
    <row r="59" spans="1:7">
      <c r="A59" s="11" t="s">
        <v>1934</v>
      </c>
      <c r="B59" s="11" t="s">
        <v>1580</v>
      </c>
      <c r="C59" s="11" t="s">
        <v>1581</v>
      </c>
      <c r="D59" s="11" t="s">
        <v>1536</v>
      </c>
      <c r="E59" s="13" t="s">
        <v>1582</v>
      </c>
      <c r="F59" s="13">
        <v>73</v>
      </c>
      <c r="G59" s="13">
        <v>72.972972999999996</v>
      </c>
    </row>
    <row r="60" spans="1:7">
      <c r="A60" s="11" t="s">
        <v>1831</v>
      </c>
      <c r="B60" s="12" t="s">
        <v>3105</v>
      </c>
      <c r="C60" s="11" t="s">
        <v>3106</v>
      </c>
      <c r="D60" s="11" t="s">
        <v>2685</v>
      </c>
      <c r="E60" s="13" t="s">
        <v>3107</v>
      </c>
      <c r="F60" s="13">
        <v>104</v>
      </c>
      <c r="G60" s="13">
        <v>103.697738</v>
      </c>
    </row>
    <row r="61" spans="1:7">
      <c r="A61" s="11" t="s">
        <v>1854</v>
      </c>
      <c r="B61" s="11" t="s">
        <v>3448</v>
      </c>
      <c r="C61" s="11" t="s">
        <v>3449</v>
      </c>
      <c r="D61" s="11" t="s">
        <v>6673</v>
      </c>
      <c r="E61" s="13" t="s">
        <v>3450</v>
      </c>
      <c r="F61" s="13">
        <v>83</v>
      </c>
      <c r="G61" s="13">
        <v>83.352997999999999</v>
      </c>
    </row>
    <row r="62" spans="1:7">
      <c r="A62" s="11" t="s">
        <v>1793</v>
      </c>
      <c r="B62" s="11" t="s">
        <v>1504</v>
      </c>
      <c r="C62" s="11" t="s">
        <v>1505</v>
      </c>
      <c r="D62" s="11" t="s">
        <v>1430</v>
      </c>
      <c r="E62" s="13" t="s">
        <v>1506</v>
      </c>
      <c r="F62" s="13">
        <v>65</v>
      </c>
      <c r="G62" s="13">
        <v>65.437009000000003</v>
      </c>
    </row>
    <row r="63" spans="1:7">
      <c r="A63" s="11" t="s">
        <v>6683</v>
      </c>
      <c r="B63" s="11" t="s">
        <v>2594</v>
      </c>
      <c r="C63" s="11" t="s">
        <v>2595</v>
      </c>
      <c r="D63" s="11" t="s">
        <v>144</v>
      </c>
      <c r="E63" s="13" t="s">
        <v>2596</v>
      </c>
      <c r="F63" s="13">
        <v>84</v>
      </c>
      <c r="G63" s="13">
        <v>83.644383000000005</v>
      </c>
    </row>
    <row r="64" spans="1:7">
      <c r="A64" s="11" t="s">
        <v>2105</v>
      </c>
      <c r="B64" s="11" t="s">
        <v>3342</v>
      </c>
      <c r="C64" s="11" t="s">
        <v>3343</v>
      </c>
      <c r="D64" s="11" t="s">
        <v>393</v>
      </c>
      <c r="E64" s="13" t="s">
        <v>3344</v>
      </c>
      <c r="F64" s="13">
        <v>102</v>
      </c>
      <c r="G64" s="13">
        <v>103.863659</v>
      </c>
    </row>
    <row r="65" spans="1:7">
      <c r="A65" s="11" t="s">
        <v>2073</v>
      </c>
      <c r="B65" s="11" t="s">
        <v>184</v>
      </c>
      <c r="C65" s="11" t="s">
        <v>185</v>
      </c>
      <c r="D65" s="11" t="s">
        <v>144</v>
      </c>
      <c r="E65" s="13" t="s">
        <v>186</v>
      </c>
      <c r="F65" s="13">
        <v>54</v>
      </c>
      <c r="G65" s="13">
        <v>53.984028000000002</v>
      </c>
    </row>
    <row r="66" spans="1:7">
      <c r="A66" s="11" t="s">
        <v>6684</v>
      </c>
      <c r="B66" s="11" t="s">
        <v>573</v>
      </c>
      <c r="C66" s="11" t="s">
        <v>574</v>
      </c>
      <c r="D66" s="11" t="s">
        <v>6673</v>
      </c>
      <c r="E66" s="13" t="s">
        <v>575</v>
      </c>
      <c r="F66" s="13">
        <v>70</v>
      </c>
      <c r="G66" s="13">
        <v>70.328491</v>
      </c>
    </row>
    <row r="67" spans="1:7">
      <c r="A67" s="11" t="s">
        <v>6685</v>
      </c>
      <c r="B67" s="11" t="s">
        <v>4031</v>
      </c>
      <c r="C67" s="11" t="s">
        <v>4032</v>
      </c>
      <c r="D67" s="11" t="s">
        <v>1430</v>
      </c>
      <c r="E67" s="13" t="s">
        <v>4033</v>
      </c>
      <c r="F67" s="13">
        <v>72</v>
      </c>
      <c r="G67" s="13">
        <v>71.59984</v>
      </c>
    </row>
    <row r="68" spans="1:7">
      <c r="A68" s="11" t="s">
        <v>6686</v>
      </c>
      <c r="B68" s="11" t="s">
        <v>4407</v>
      </c>
      <c r="C68" s="11" t="s">
        <v>4408</v>
      </c>
      <c r="D68" s="11" t="s">
        <v>1536</v>
      </c>
      <c r="E68" s="13" t="s">
        <v>4409</v>
      </c>
      <c r="F68" s="13">
        <v>112</v>
      </c>
      <c r="G68" s="13">
        <v>112.472077</v>
      </c>
    </row>
    <row r="69" spans="1:7">
      <c r="A69" s="11" t="s">
        <v>6687</v>
      </c>
      <c r="B69" s="11" t="s">
        <v>2514</v>
      </c>
      <c r="C69" s="11" t="s">
        <v>2515</v>
      </c>
      <c r="D69" s="11" t="s">
        <v>144</v>
      </c>
      <c r="E69" s="13" t="s">
        <v>2516</v>
      </c>
      <c r="F69" s="13">
        <v>60</v>
      </c>
      <c r="G69" s="13">
        <v>49.530866000000003</v>
      </c>
    </row>
    <row r="70" spans="1:7">
      <c r="A70" s="11" t="s">
        <v>6688</v>
      </c>
      <c r="B70" s="11" t="s">
        <v>331</v>
      </c>
      <c r="C70" s="11" t="s">
        <v>332</v>
      </c>
      <c r="D70" s="11" t="s">
        <v>144</v>
      </c>
      <c r="E70" s="13" t="s">
        <v>333</v>
      </c>
      <c r="F70" s="13">
        <v>187</v>
      </c>
      <c r="G70" s="13">
        <v>186.74024</v>
      </c>
    </row>
    <row r="71" spans="1:7">
      <c r="A71" s="11" t="s">
        <v>5603</v>
      </c>
      <c r="B71" s="11" t="s">
        <v>3497</v>
      </c>
      <c r="C71" s="11" t="s">
        <v>3498</v>
      </c>
      <c r="D71" s="11" t="s">
        <v>6673</v>
      </c>
      <c r="E71" s="13" t="s">
        <v>3499</v>
      </c>
      <c r="F71" s="13">
        <v>87</v>
      </c>
      <c r="G71" s="13">
        <v>75.630422999999993</v>
      </c>
    </row>
    <row r="72" spans="1:7">
      <c r="A72" s="11" t="s">
        <v>5566</v>
      </c>
      <c r="B72" s="11" t="s">
        <v>3300</v>
      </c>
      <c r="C72" s="11" t="s">
        <v>3301</v>
      </c>
      <c r="D72" s="11" t="s">
        <v>393</v>
      </c>
      <c r="E72" s="13" t="s">
        <v>3302</v>
      </c>
      <c r="F72" s="13">
        <v>124</v>
      </c>
      <c r="G72" s="13">
        <v>124.55774700000001</v>
      </c>
    </row>
    <row r="73" spans="1:7">
      <c r="A73" s="11" t="s">
        <v>5486</v>
      </c>
      <c r="B73" s="11" t="s">
        <v>1133</v>
      </c>
      <c r="C73" s="11" t="s">
        <v>1134</v>
      </c>
      <c r="D73" s="11" t="s">
        <v>1049</v>
      </c>
      <c r="E73" s="13" t="s">
        <v>1135</v>
      </c>
      <c r="F73" s="13">
        <v>154</v>
      </c>
      <c r="G73" s="13">
        <v>153.99749299999999</v>
      </c>
    </row>
    <row r="74" spans="1:7">
      <c r="A74" s="11" t="s">
        <v>5422</v>
      </c>
      <c r="B74" s="11" t="s">
        <v>3390</v>
      </c>
      <c r="C74" s="11" t="s">
        <v>3391</v>
      </c>
      <c r="D74" s="11" t="s">
        <v>393</v>
      </c>
      <c r="E74" s="13" t="s">
        <v>3392</v>
      </c>
      <c r="F74" s="13">
        <v>139</v>
      </c>
      <c r="G74" s="13">
        <v>138.645624</v>
      </c>
    </row>
    <row r="75" spans="1:7">
      <c r="A75" s="11" t="s">
        <v>5517</v>
      </c>
      <c r="B75" s="11" t="s">
        <v>533</v>
      </c>
      <c r="C75" s="11" t="s">
        <v>534</v>
      </c>
      <c r="D75" s="11" t="s">
        <v>393</v>
      </c>
      <c r="E75" s="13" t="s">
        <v>535</v>
      </c>
      <c r="F75" s="13">
        <v>139</v>
      </c>
      <c r="G75" s="13">
        <v>138.64951500000001</v>
      </c>
    </row>
    <row r="76" spans="1:7">
      <c r="A76" s="11" t="s">
        <v>5534</v>
      </c>
      <c r="B76" s="11" t="s">
        <v>4431</v>
      </c>
      <c r="C76" s="11" t="s">
        <v>4432</v>
      </c>
      <c r="D76" s="11" t="s">
        <v>1536</v>
      </c>
      <c r="E76" s="13" t="s">
        <v>4433</v>
      </c>
      <c r="F76" s="13">
        <v>112</v>
      </c>
      <c r="G76" s="13">
        <v>111.980761</v>
      </c>
    </row>
    <row r="77" spans="1:7">
      <c r="A77" s="11" t="s">
        <v>5509</v>
      </c>
      <c r="B77" s="11" t="s">
        <v>3811</v>
      </c>
      <c r="C77" s="11" t="s">
        <v>3812</v>
      </c>
      <c r="D77" s="11" t="s">
        <v>1430</v>
      </c>
      <c r="E77" s="13" t="s">
        <v>3813</v>
      </c>
      <c r="F77" s="13">
        <v>81</v>
      </c>
      <c r="G77" s="13">
        <v>81.065353000000002</v>
      </c>
    </row>
    <row r="78" spans="1:7">
      <c r="A78" s="11" t="s">
        <v>6689</v>
      </c>
      <c r="B78" s="11" t="s">
        <v>398</v>
      </c>
      <c r="C78" s="11" t="s">
        <v>399</v>
      </c>
      <c r="D78" s="11" t="s">
        <v>393</v>
      </c>
      <c r="E78" s="13" t="s">
        <v>400</v>
      </c>
      <c r="F78" s="13">
        <v>119</v>
      </c>
      <c r="G78" s="13">
        <v>122.203506</v>
      </c>
    </row>
    <row r="79" spans="1:7">
      <c r="A79" s="11" t="s">
        <v>6690</v>
      </c>
      <c r="B79" s="11" t="s">
        <v>3250</v>
      </c>
      <c r="C79" s="11" t="s">
        <v>3251</v>
      </c>
      <c r="D79" s="11" t="s">
        <v>393</v>
      </c>
      <c r="E79" s="13" t="s">
        <v>3252</v>
      </c>
      <c r="F79" s="13">
        <v>181</v>
      </c>
      <c r="G79" s="13">
        <v>181.03367</v>
      </c>
    </row>
    <row r="80" spans="1:7">
      <c r="A80" s="11" t="s">
        <v>6691</v>
      </c>
      <c r="B80" s="11" t="s">
        <v>2855</v>
      </c>
      <c r="C80" s="11" t="s">
        <v>2856</v>
      </c>
      <c r="D80" s="11" t="s">
        <v>2685</v>
      </c>
      <c r="E80" s="13" t="s">
        <v>2857</v>
      </c>
      <c r="F80" s="13">
        <v>82</v>
      </c>
      <c r="G80" s="13">
        <v>81.857003000000006</v>
      </c>
    </row>
    <row r="81" spans="1:7">
      <c r="A81" s="11" t="s">
        <v>6543</v>
      </c>
      <c r="B81" s="11" t="s">
        <v>615</v>
      </c>
      <c r="C81" s="11" t="s">
        <v>616</v>
      </c>
      <c r="D81" s="11" t="s">
        <v>6673</v>
      </c>
      <c r="E81" s="13" t="s">
        <v>617</v>
      </c>
      <c r="F81" s="13">
        <v>105</v>
      </c>
      <c r="G81" s="13">
        <v>104.69033400000001</v>
      </c>
    </row>
    <row r="82" spans="1:7">
      <c r="A82" s="11" t="s">
        <v>6513</v>
      </c>
      <c r="B82" s="11" t="s">
        <v>1085</v>
      </c>
      <c r="C82" s="11" t="s">
        <v>1086</v>
      </c>
      <c r="D82" s="11" t="s">
        <v>1049</v>
      </c>
      <c r="E82" s="13" t="s">
        <v>1087</v>
      </c>
      <c r="F82" s="13">
        <v>145</v>
      </c>
      <c r="G82" s="13">
        <v>144.811352</v>
      </c>
    </row>
    <row r="83" spans="1:7">
      <c r="A83" s="11" t="s">
        <v>6692</v>
      </c>
      <c r="B83" s="11" t="s">
        <v>869</v>
      </c>
      <c r="C83" s="11" t="s">
        <v>870</v>
      </c>
      <c r="D83" s="11" t="s">
        <v>859</v>
      </c>
      <c r="E83" s="13" t="s">
        <v>871</v>
      </c>
      <c r="F83" s="13">
        <v>149</v>
      </c>
      <c r="G83" s="13">
        <v>149.36694600000001</v>
      </c>
    </row>
    <row r="84" spans="1:7">
      <c r="A84" s="11" t="s">
        <v>6693</v>
      </c>
      <c r="B84" s="11" t="s">
        <v>1317</v>
      </c>
      <c r="C84" s="11" t="s">
        <v>1318</v>
      </c>
      <c r="D84" s="11" t="s">
        <v>1049</v>
      </c>
      <c r="E84" s="13" t="s">
        <v>1319</v>
      </c>
      <c r="F84" s="13">
        <v>149</v>
      </c>
      <c r="G84" s="13">
        <v>148.947542</v>
      </c>
    </row>
    <row r="85" spans="1:7">
      <c r="A85" s="11" t="s">
        <v>6694</v>
      </c>
      <c r="B85" s="11" t="s">
        <v>4521</v>
      </c>
      <c r="C85" s="11" t="s">
        <v>4522</v>
      </c>
      <c r="D85" s="11" t="s">
        <v>1624</v>
      </c>
      <c r="E85" s="13" t="s">
        <v>4523</v>
      </c>
      <c r="F85" s="13">
        <v>166</v>
      </c>
      <c r="G85" s="13">
        <v>166.31219899999999</v>
      </c>
    </row>
    <row r="86" spans="1:7">
      <c r="A86" s="11" t="s">
        <v>6695</v>
      </c>
      <c r="B86" s="11" t="s">
        <v>2144</v>
      </c>
      <c r="C86" s="11" t="s">
        <v>2145</v>
      </c>
      <c r="D86" s="11" t="s">
        <v>26</v>
      </c>
      <c r="E86" s="13" t="s">
        <v>2146</v>
      </c>
      <c r="F86" s="13">
        <v>572</v>
      </c>
      <c r="G86" s="13">
        <v>447.64135399999998</v>
      </c>
    </row>
    <row r="87" spans="1:7">
      <c r="A87" s="11" t="s">
        <v>6696</v>
      </c>
      <c r="B87" s="11" t="s">
        <v>2535</v>
      </c>
      <c r="C87" s="11" t="s">
        <v>2536</v>
      </c>
      <c r="D87" s="11" t="s">
        <v>144</v>
      </c>
      <c r="E87" s="13" t="s">
        <v>2537</v>
      </c>
      <c r="F87" s="13">
        <v>54</v>
      </c>
      <c r="G87" s="13">
        <v>54.002785000000003</v>
      </c>
    </row>
    <row r="88" spans="1:7">
      <c r="A88" s="11" t="s">
        <v>6697</v>
      </c>
      <c r="B88" s="11" t="s">
        <v>2538</v>
      </c>
      <c r="C88" s="11" t="s">
        <v>2539</v>
      </c>
      <c r="D88" s="11" t="s">
        <v>144</v>
      </c>
      <c r="E88" s="13" t="s">
        <v>2540</v>
      </c>
      <c r="F88" s="13">
        <v>54</v>
      </c>
      <c r="G88" s="13">
        <v>54.138438000000001</v>
      </c>
    </row>
    <row r="89" spans="1:7">
      <c r="A89" s="11" t="s">
        <v>6092</v>
      </c>
      <c r="B89" s="11" t="s">
        <v>256</v>
      </c>
      <c r="C89" s="11" t="s">
        <v>257</v>
      </c>
      <c r="D89" s="11" t="s">
        <v>144</v>
      </c>
      <c r="E89" s="13" t="s">
        <v>258</v>
      </c>
      <c r="F89" s="13">
        <v>106</v>
      </c>
      <c r="G89" s="13">
        <v>105.63628</v>
      </c>
    </row>
    <row r="90" spans="1:7">
      <c r="A90" s="11" t="s">
        <v>6350</v>
      </c>
      <c r="B90" s="11" t="s">
        <v>52</v>
      </c>
      <c r="C90" s="11" t="s">
        <v>53</v>
      </c>
      <c r="D90" s="11" t="s">
        <v>26</v>
      </c>
      <c r="E90" s="13" t="s">
        <v>54</v>
      </c>
      <c r="F90" s="13">
        <v>383</v>
      </c>
      <c r="G90" s="13">
        <v>377.18635799999998</v>
      </c>
    </row>
    <row r="91" spans="1:7">
      <c r="A91" s="11" t="s">
        <v>6032</v>
      </c>
      <c r="B91" s="11" t="s">
        <v>2662</v>
      </c>
      <c r="C91" s="11" t="s">
        <v>2663</v>
      </c>
      <c r="D91" s="11" t="s">
        <v>144</v>
      </c>
      <c r="E91" s="13" t="s">
        <v>2664</v>
      </c>
      <c r="F91" s="13">
        <v>107</v>
      </c>
      <c r="G91" s="13">
        <v>107.053934</v>
      </c>
    </row>
    <row r="92" spans="1:7">
      <c r="A92" s="11" t="s">
        <v>6006</v>
      </c>
      <c r="B92" s="11" t="s">
        <v>2700</v>
      </c>
      <c r="C92" s="11" t="s">
        <v>2701</v>
      </c>
      <c r="D92" s="11" t="s">
        <v>2685</v>
      </c>
      <c r="E92" s="13" t="s">
        <v>2702</v>
      </c>
      <c r="F92" s="13">
        <v>108</v>
      </c>
      <c r="G92" s="13">
        <v>107.841121</v>
      </c>
    </row>
    <row r="93" spans="1:7">
      <c r="A93" s="11" t="s">
        <v>6227</v>
      </c>
      <c r="B93" s="11" t="s">
        <v>2708</v>
      </c>
      <c r="C93" s="11" t="s">
        <v>2709</v>
      </c>
      <c r="D93" s="11" t="s">
        <v>2685</v>
      </c>
      <c r="E93" s="13" t="s">
        <v>2710</v>
      </c>
      <c r="F93" s="13">
        <v>120</v>
      </c>
      <c r="G93" s="13">
        <v>119.764985</v>
      </c>
    </row>
    <row r="94" spans="1:7">
      <c r="A94" s="11" t="s">
        <v>6133</v>
      </c>
      <c r="B94" s="11" t="s">
        <v>2716</v>
      </c>
      <c r="C94" s="11" t="s">
        <v>2717</v>
      </c>
      <c r="D94" s="11" t="s">
        <v>2685</v>
      </c>
      <c r="E94" s="13" t="s">
        <v>2718</v>
      </c>
      <c r="F94" s="13">
        <v>93</v>
      </c>
      <c r="G94" s="13">
        <v>92.826357000000002</v>
      </c>
    </row>
    <row r="95" spans="1:7">
      <c r="A95" s="11" t="s">
        <v>6698</v>
      </c>
      <c r="B95" s="11" t="s">
        <v>2719</v>
      </c>
      <c r="C95" s="11" t="s">
        <v>2720</v>
      </c>
      <c r="D95" s="11" t="s">
        <v>2685</v>
      </c>
      <c r="E95" s="13" t="s">
        <v>2721</v>
      </c>
      <c r="F95" s="13">
        <v>210</v>
      </c>
      <c r="G95" s="13">
        <v>210.30256199999999</v>
      </c>
    </row>
    <row r="96" spans="1:7">
      <c r="A96" s="11" t="s">
        <v>6699</v>
      </c>
      <c r="B96" s="11" t="s">
        <v>2729</v>
      </c>
      <c r="C96" s="11" t="s">
        <v>2730</v>
      </c>
      <c r="D96" s="11" t="s">
        <v>2685</v>
      </c>
      <c r="E96" s="13" t="s">
        <v>2731</v>
      </c>
      <c r="F96" s="13">
        <v>125</v>
      </c>
      <c r="G96" s="13">
        <v>124.70603699999999</v>
      </c>
    </row>
    <row r="97" spans="1:7">
      <c r="A97" s="11" t="s">
        <v>6700</v>
      </c>
      <c r="B97" s="11" t="s">
        <v>2733</v>
      </c>
      <c r="C97" s="11" t="s">
        <v>2734</v>
      </c>
      <c r="D97" s="11" t="s">
        <v>2685</v>
      </c>
      <c r="E97" s="13" t="s">
        <v>2735</v>
      </c>
      <c r="F97" s="13">
        <v>127</v>
      </c>
      <c r="G97" s="13">
        <v>127.284614</v>
      </c>
    </row>
    <row r="98" spans="1:7">
      <c r="A98" s="11" t="s">
        <v>6701</v>
      </c>
      <c r="B98" s="11" t="s">
        <v>2804</v>
      </c>
      <c r="C98" s="11" t="s">
        <v>2805</v>
      </c>
      <c r="D98" s="11" t="s">
        <v>2685</v>
      </c>
      <c r="E98" s="13" t="s">
        <v>2806</v>
      </c>
      <c r="F98" s="13">
        <v>233</v>
      </c>
      <c r="G98" s="13">
        <v>232.74284900000001</v>
      </c>
    </row>
    <row r="99" spans="1:7">
      <c r="A99" s="11" t="s">
        <v>6702</v>
      </c>
      <c r="B99" s="11" t="s">
        <v>2811</v>
      </c>
      <c r="C99" s="11" t="s">
        <v>2812</v>
      </c>
      <c r="D99" s="11" t="s">
        <v>2685</v>
      </c>
      <c r="E99" s="13" t="s">
        <v>2813</v>
      </c>
      <c r="F99" s="13">
        <v>63</v>
      </c>
      <c r="G99" s="13">
        <v>63.375534000000002</v>
      </c>
    </row>
    <row r="100" spans="1:7">
      <c r="A100" s="11" t="s">
        <v>6703</v>
      </c>
      <c r="B100" s="11" t="s">
        <v>2825</v>
      </c>
      <c r="C100" s="11" t="s">
        <v>2826</v>
      </c>
      <c r="D100" s="11" t="s">
        <v>2685</v>
      </c>
      <c r="E100" s="13" t="s">
        <v>2827</v>
      </c>
      <c r="F100" s="13">
        <v>106</v>
      </c>
      <c r="G100" s="13">
        <v>106.518519</v>
      </c>
    </row>
    <row r="101" spans="1:7">
      <c r="A101" s="11" t="s">
        <v>6704</v>
      </c>
      <c r="B101" s="11" t="s">
        <v>3102</v>
      </c>
      <c r="C101" s="11" t="s">
        <v>3103</v>
      </c>
      <c r="D101" s="11" t="s">
        <v>2685</v>
      </c>
      <c r="E101" s="13" t="s">
        <v>3104</v>
      </c>
      <c r="F101" s="13">
        <v>102</v>
      </c>
      <c r="G101" s="13">
        <v>101.95161</v>
      </c>
    </row>
    <row r="102" spans="1:7">
      <c r="A102" s="11" t="s">
        <v>6705</v>
      </c>
      <c r="B102" s="11" t="s">
        <v>3111</v>
      </c>
      <c r="C102" s="11" t="s">
        <v>3112</v>
      </c>
      <c r="D102" s="11" t="s">
        <v>2685</v>
      </c>
      <c r="E102" s="13" t="s">
        <v>3113</v>
      </c>
      <c r="F102" s="13">
        <v>103</v>
      </c>
      <c r="G102" s="13">
        <v>102.791965</v>
      </c>
    </row>
    <row r="103" spans="1:7">
      <c r="A103" s="11" t="s">
        <v>6706</v>
      </c>
      <c r="B103" s="11" t="s">
        <v>3163</v>
      </c>
      <c r="C103" s="11" t="s">
        <v>3164</v>
      </c>
      <c r="D103" s="11" t="s">
        <v>393</v>
      </c>
      <c r="E103" s="13" t="s">
        <v>3165</v>
      </c>
      <c r="F103" s="13">
        <v>157</v>
      </c>
      <c r="G103" s="13">
        <v>157.41897700000001</v>
      </c>
    </row>
    <row r="104" spans="1:7">
      <c r="A104" s="11" t="s">
        <v>6707</v>
      </c>
      <c r="B104" s="11" t="s">
        <v>3178</v>
      </c>
      <c r="C104" s="11" t="s">
        <v>3179</v>
      </c>
      <c r="D104" s="11" t="s">
        <v>393</v>
      </c>
      <c r="E104" s="13" t="s">
        <v>3180</v>
      </c>
      <c r="F104" s="13">
        <v>57</v>
      </c>
      <c r="G104" s="13">
        <v>56.873043000000003</v>
      </c>
    </row>
    <row r="105" spans="1:7">
      <c r="A105" s="11" t="s">
        <v>6708</v>
      </c>
      <c r="B105" s="11" t="s">
        <v>3229</v>
      </c>
      <c r="C105" s="11" t="s">
        <v>3230</v>
      </c>
      <c r="D105" s="11" t="s">
        <v>393</v>
      </c>
      <c r="E105" s="13" t="s">
        <v>3231</v>
      </c>
      <c r="F105" s="13">
        <v>122</v>
      </c>
      <c r="G105" s="13">
        <v>122.52901</v>
      </c>
    </row>
    <row r="106" spans="1:7">
      <c r="A106" s="11" t="s">
        <v>6709</v>
      </c>
      <c r="B106" s="11" t="s">
        <v>3371</v>
      </c>
      <c r="C106" s="11" t="s">
        <v>3372</v>
      </c>
      <c r="D106" s="11" t="s">
        <v>393</v>
      </c>
      <c r="E106" s="13" t="s">
        <v>3373</v>
      </c>
      <c r="F106" s="13">
        <v>86</v>
      </c>
      <c r="G106" s="13">
        <v>86.135817000000003</v>
      </c>
    </row>
    <row r="107" spans="1:7">
      <c r="A107" s="11" t="s">
        <v>6710</v>
      </c>
      <c r="B107" s="11" t="s">
        <v>636</v>
      </c>
      <c r="C107" s="11" t="s">
        <v>637</v>
      </c>
      <c r="D107" s="11" t="s">
        <v>6673</v>
      </c>
      <c r="E107" s="13" t="s">
        <v>638</v>
      </c>
      <c r="F107" s="13">
        <v>87</v>
      </c>
      <c r="G107" s="13">
        <v>87.222551999999993</v>
      </c>
    </row>
    <row r="108" spans="1:7">
      <c r="A108" s="11" t="s">
        <v>6711</v>
      </c>
      <c r="B108" s="11" t="s">
        <v>881</v>
      </c>
      <c r="C108" s="11" t="s">
        <v>882</v>
      </c>
      <c r="D108" s="11" t="s">
        <v>859</v>
      </c>
      <c r="E108" s="13" t="s">
        <v>883</v>
      </c>
      <c r="F108" s="13">
        <v>75</v>
      </c>
      <c r="G108" s="13">
        <v>74.938575</v>
      </c>
    </row>
    <row r="109" spans="1:7">
      <c r="A109" s="11" t="s">
        <v>6712</v>
      </c>
      <c r="B109" s="11" t="s">
        <v>3600</v>
      </c>
      <c r="C109" s="11" t="s">
        <v>3601</v>
      </c>
      <c r="D109" s="11" t="s">
        <v>859</v>
      </c>
      <c r="E109" s="13" t="s">
        <v>3602</v>
      </c>
      <c r="F109" s="13">
        <v>219</v>
      </c>
      <c r="G109" s="13">
        <v>152.064401</v>
      </c>
    </row>
    <row r="110" spans="1:7">
      <c r="A110" s="11" t="s">
        <v>6713</v>
      </c>
      <c r="B110" s="11" t="s">
        <v>3607</v>
      </c>
      <c r="C110" s="11" t="s">
        <v>3608</v>
      </c>
      <c r="D110" s="11" t="s">
        <v>859</v>
      </c>
      <c r="E110" s="13" t="s">
        <v>3609</v>
      </c>
      <c r="F110" s="13">
        <v>169</v>
      </c>
      <c r="G110" s="13">
        <v>174.919263</v>
      </c>
    </row>
    <row r="111" spans="1:7">
      <c r="A111" s="11" t="s">
        <v>6714</v>
      </c>
      <c r="B111" s="11" t="s">
        <v>3622</v>
      </c>
      <c r="C111" s="11" t="s">
        <v>3623</v>
      </c>
      <c r="D111" s="11" t="s">
        <v>859</v>
      </c>
      <c r="E111" s="13" t="s">
        <v>3624</v>
      </c>
      <c r="F111" s="13">
        <v>23</v>
      </c>
      <c r="G111" s="13">
        <v>36.663406000000002</v>
      </c>
    </row>
    <row r="112" spans="1:7">
      <c r="A112" s="11" t="s">
        <v>6715</v>
      </c>
      <c r="B112" s="11" t="s">
        <v>905</v>
      </c>
      <c r="C112" s="11" t="s">
        <v>906</v>
      </c>
      <c r="D112" s="11" t="s">
        <v>859</v>
      </c>
      <c r="E112" s="13" t="s">
        <v>907</v>
      </c>
      <c r="F112" s="13">
        <v>89</v>
      </c>
      <c r="G112" s="13">
        <v>89.355498999999995</v>
      </c>
    </row>
    <row r="113" spans="1:7">
      <c r="A113" s="11" t="s">
        <v>6716</v>
      </c>
      <c r="B113" s="11" t="s">
        <v>939</v>
      </c>
      <c r="C113" s="11" t="s">
        <v>940</v>
      </c>
      <c r="D113" s="11" t="s">
        <v>859</v>
      </c>
      <c r="E113" s="13" t="s">
        <v>941</v>
      </c>
      <c r="F113" s="13">
        <v>82</v>
      </c>
      <c r="G113" s="13">
        <v>82.372392000000005</v>
      </c>
    </row>
    <row r="114" spans="1:7">
      <c r="A114" s="11" t="s">
        <v>5264</v>
      </c>
      <c r="B114" s="11" t="s">
        <v>969</v>
      </c>
      <c r="C114" s="11" t="s">
        <v>970</v>
      </c>
      <c r="D114" s="11" t="s">
        <v>859</v>
      </c>
      <c r="E114" s="13" t="s">
        <v>971</v>
      </c>
      <c r="F114" s="13">
        <v>143</v>
      </c>
      <c r="G114" s="13">
        <v>143.36505500000001</v>
      </c>
    </row>
    <row r="115" spans="1:7">
      <c r="A115" s="11" t="s">
        <v>6717</v>
      </c>
      <c r="B115" s="11" t="s">
        <v>3761</v>
      </c>
      <c r="C115" s="11" t="s">
        <v>3762</v>
      </c>
      <c r="D115" s="11" t="s">
        <v>859</v>
      </c>
      <c r="E115" s="13" t="s">
        <v>3763</v>
      </c>
      <c r="F115" s="13">
        <v>46</v>
      </c>
      <c r="G115" s="13">
        <v>48.186328000000003</v>
      </c>
    </row>
    <row r="116" spans="1:7">
      <c r="A116" s="11" t="s">
        <v>6718</v>
      </c>
      <c r="B116" s="11" t="s">
        <v>1064</v>
      </c>
      <c r="C116" s="11" t="s">
        <v>1065</v>
      </c>
      <c r="D116" s="11" t="s">
        <v>1049</v>
      </c>
      <c r="E116" s="13" t="s">
        <v>1066</v>
      </c>
      <c r="F116" s="13">
        <v>63</v>
      </c>
      <c r="G116" s="13">
        <v>94.080333999999993</v>
      </c>
    </row>
    <row r="117" spans="1:7">
      <c r="A117" s="11" t="s">
        <v>6719</v>
      </c>
      <c r="B117" s="11" t="s">
        <v>1208</v>
      </c>
      <c r="C117" s="11" t="s">
        <v>1209</v>
      </c>
      <c r="D117" s="11" t="s">
        <v>1049</v>
      </c>
      <c r="E117" s="13" t="s">
        <v>1210</v>
      </c>
      <c r="F117" s="13">
        <v>62</v>
      </c>
      <c r="G117" s="13">
        <v>62.206024999999997</v>
      </c>
    </row>
    <row r="118" spans="1:7">
      <c r="A118" s="11" t="s">
        <v>6570</v>
      </c>
      <c r="B118" s="11" t="s">
        <v>1253</v>
      </c>
      <c r="C118" s="11" t="s">
        <v>1254</v>
      </c>
      <c r="D118" s="11" t="s">
        <v>1049</v>
      </c>
      <c r="E118" s="13" t="s">
        <v>1255</v>
      </c>
      <c r="F118" s="13">
        <v>151</v>
      </c>
      <c r="G118" s="13">
        <v>151.32227700000001</v>
      </c>
    </row>
    <row r="119" spans="1:7">
      <c r="A119" s="11" t="s">
        <v>6720</v>
      </c>
      <c r="B119" s="11" t="s">
        <v>1301</v>
      </c>
      <c r="C119" s="11" t="s">
        <v>1302</v>
      </c>
      <c r="D119" s="11" t="s">
        <v>1049</v>
      </c>
      <c r="E119" s="13" t="s">
        <v>1303</v>
      </c>
      <c r="F119" s="13">
        <v>113</v>
      </c>
      <c r="G119" s="13">
        <v>113.00249700000001</v>
      </c>
    </row>
    <row r="120" spans="1:7">
      <c r="A120" s="11" t="s">
        <v>6721</v>
      </c>
      <c r="B120" s="11" t="s">
        <v>1304</v>
      </c>
      <c r="C120" s="11" t="s">
        <v>1305</v>
      </c>
      <c r="D120" s="11" t="s">
        <v>1049</v>
      </c>
      <c r="E120" s="13" t="s">
        <v>1306</v>
      </c>
      <c r="F120" s="13">
        <v>42</v>
      </c>
      <c r="G120" s="13">
        <v>42.387608999999998</v>
      </c>
    </row>
    <row r="121" spans="1:7">
      <c r="A121" s="11" t="s">
        <v>6722</v>
      </c>
      <c r="B121" s="11" t="s">
        <v>1314</v>
      </c>
      <c r="C121" s="11" t="s">
        <v>1315</v>
      </c>
      <c r="D121" s="11" t="s">
        <v>1049</v>
      </c>
      <c r="E121" s="13" t="s">
        <v>1316</v>
      </c>
      <c r="F121" s="13">
        <v>149</v>
      </c>
      <c r="G121" s="13">
        <v>148.876499</v>
      </c>
    </row>
    <row r="122" spans="1:7">
      <c r="A122" s="11" t="s">
        <v>6723</v>
      </c>
      <c r="B122" s="11" t="s">
        <v>1335</v>
      </c>
      <c r="C122" s="11" t="s">
        <v>1336</v>
      </c>
      <c r="D122" s="11" t="s">
        <v>1049</v>
      </c>
      <c r="E122" s="13" t="s">
        <v>1337</v>
      </c>
      <c r="F122" s="13">
        <v>88</v>
      </c>
      <c r="G122" s="13">
        <v>87.987994</v>
      </c>
    </row>
    <row r="123" spans="1:7">
      <c r="A123" s="11" t="s">
        <v>6724</v>
      </c>
      <c r="B123" s="11" t="s">
        <v>3817</v>
      </c>
      <c r="C123" s="11" t="s">
        <v>3818</v>
      </c>
      <c r="D123" s="11" t="s">
        <v>1430</v>
      </c>
      <c r="E123" s="13" t="s">
        <v>3819</v>
      </c>
      <c r="F123" s="13">
        <v>68</v>
      </c>
      <c r="G123" s="13">
        <v>68.103892000000002</v>
      </c>
    </row>
    <row r="124" spans="1:7">
      <c r="A124" s="11" t="s">
        <v>6725</v>
      </c>
      <c r="B124" s="11" t="s">
        <v>1438</v>
      </c>
      <c r="C124" s="11" t="s">
        <v>1439</v>
      </c>
      <c r="D124" s="11" t="s">
        <v>1430</v>
      </c>
      <c r="E124" s="13" t="s">
        <v>1440</v>
      </c>
      <c r="F124" s="13">
        <v>146</v>
      </c>
      <c r="G124" s="13">
        <v>146.62767299999999</v>
      </c>
    </row>
    <row r="125" spans="1:7">
      <c r="A125" s="11" t="s">
        <v>6726</v>
      </c>
      <c r="B125" s="11" t="s">
        <v>4021</v>
      </c>
      <c r="C125" s="11" t="s">
        <v>4022</v>
      </c>
      <c r="D125" s="11" t="s">
        <v>1430</v>
      </c>
      <c r="E125" s="13" t="s">
        <v>4023</v>
      </c>
      <c r="F125" s="13">
        <v>101</v>
      </c>
      <c r="G125" s="13">
        <v>101.02476</v>
      </c>
    </row>
    <row r="126" spans="1:7">
      <c r="A126" s="11" t="s">
        <v>6727</v>
      </c>
      <c r="B126" s="11" t="s">
        <v>4034</v>
      </c>
      <c r="C126" s="11" t="s">
        <v>4035</v>
      </c>
      <c r="D126" s="11" t="s">
        <v>1430</v>
      </c>
      <c r="E126" s="13" t="s">
        <v>4036</v>
      </c>
      <c r="F126" s="13">
        <v>74</v>
      </c>
      <c r="G126" s="13">
        <v>73.869803000000005</v>
      </c>
    </row>
    <row r="127" spans="1:7">
      <c r="A127" s="11" t="s">
        <v>6728</v>
      </c>
      <c r="B127" s="11" t="s">
        <v>4044</v>
      </c>
      <c r="C127" s="11" t="s">
        <v>4045</v>
      </c>
      <c r="D127" s="11" t="s">
        <v>1430</v>
      </c>
      <c r="E127" s="13" t="s">
        <v>4046</v>
      </c>
      <c r="F127" s="13">
        <v>148</v>
      </c>
      <c r="G127" s="13">
        <v>148.503863</v>
      </c>
    </row>
    <row r="128" spans="1:7">
      <c r="A128" s="11" t="s">
        <v>6729</v>
      </c>
      <c r="B128" s="11" t="s">
        <v>4047</v>
      </c>
      <c r="C128" s="11" t="s">
        <v>4048</v>
      </c>
      <c r="D128" s="11" t="s">
        <v>1430</v>
      </c>
      <c r="E128" s="13" t="s">
        <v>4049</v>
      </c>
      <c r="F128" s="13">
        <v>153</v>
      </c>
      <c r="G128" s="13">
        <v>152.63428099999999</v>
      </c>
    </row>
    <row r="129" spans="1:7">
      <c r="A129" s="11" t="s">
        <v>6730</v>
      </c>
      <c r="B129" s="11" t="s">
        <v>4071</v>
      </c>
      <c r="C129" s="11" t="s">
        <v>4072</v>
      </c>
      <c r="D129" s="11" t="s">
        <v>1430</v>
      </c>
      <c r="E129" s="13" t="s">
        <v>4073</v>
      </c>
      <c r="F129" s="13">
        <v>69</v>
      </c>
      <c r="G129" s="13">
        <v>69.247983000000005</v>
      </c>
    </row>
    <row r="130" spans="1:7">
      <c r="A130" s="11" t="s">
        <v>6731</v>
      </c>
      <c r="B130" s="11" t="s">
        <v>4175</v>
      </c>
      <c r="C130" s="11" t="s">
        <v>4176</v>
      </c>
      <c r="D130" s="11" t="s">
        <v>1536</v>
      </c>
      <c r="E130" s="13" t="s">
        <v>4177</v>
      </c>
      <c r="F130" s="13">
        <v>145</v>
      </c>
      <c r="G130" s="13">
        <v>145.38244800000001</v>
      </c>
    </row>
    <row r="131" spans="1:7">
      <c r="A131" s="11" t="s">
        <v>6732</v>
      </c>
      <c r="B131" s="11" t="s">
        <v>4295</v>
      </c>
      <c r="C131" s="11" t="s">
        <v>4296</v>
      </c>
      <c r="D131" s="11" t="s">
        <v>1536</v>
      </c>
      <c r="E131" s="13" t="s">
        <v>4297</v>
      </c>
      <c r="F131" s="13">
        <v>110</v>
      </c>
      <c r="G131" s="13">
        <v>110.527288</v>
      </c>
    </row>
    <row r="132" spans="1:7">
      <c r="A132" s="11" t="s">
        <v>6733</v>
      </c>
      <c r="B132" s="11" t="s">
        <v>2925</v>
      </c>
      <c r="C132" s="11" t="s">
        <v>2926</v>
      </c>
      <c r="D132" s="11" t="s">
        <v>2685</v>
      </c>
      <c r="E132" s="13" t="s">
        <v>2927</v>
      </c>
      <c r="F132" s="13">
        <v>82</v>
      </c>
      <c r="G132" s="13">
        <v>81.772761000000003</v>
      </c>
    </row>
    <row r="133" spans="1:7">
      <c r="A133" s="11" t="s">
        <v>6734</v>
      </c>
      <c r="B133" s="11" t="s">
        <v>3904</v>
      </c>
      <c r="C133" s="11" t="s">
        <v>3905</v>
      </c>
      <c r="D133" s="11" t="s">
        <v>1430</v>
      </c>
      <c r="E133" s="13" t="s">
        <v>3906</v>
      </c>
      <c r="F133" s="13">
        <v>150</v>
      </c>
      <c r="G133" s="13">
        <v>150.052018</v>
      </c>
    </row>
    <row r="134" spans="1:7">
      <c r="A134" s="11" t="s">
        <v>6735</v>
      </c>
      <c r="B134" s="11" t="s">
        <v>660</v>
      </c>
      <c r="C134" s="11" t="s">
        <v>661</v>
      </c>
      <c r="D134" s="11" t="s">
        <v>6673</v>
      </c>
      <c r="E134" s="13" t="s">
        <v>662</v>
      </c>
      <c r="F134" s="13">
        <v>39</v>
      </c>
      <c r="G134" s="13">
        <v>38.846131999999997</v>
      </c>
    </row>
    <row r="135" spans="1:7">
      <c r="A135" s="11" t="s">
        <v>6736</v>
      </c>
      <c r="B135" s="11" t="s">
        <v>2372</v>
      </c>
      <c r="C135" s="11" t="s">
        <v>2373</v>
      </c>
      <c r="D135" s="11" t="s">
        <v>26</v>
      </c>
      <c r="E135" s="13" t="s">
        <v>2374</v>
      </c>
      <c r="F135" s="13">
        <v>85</v>
      </c>
      <c r="G135" s="13">
        <v>83.887812999999994</v>
      </c>
    </row>
    <row r="136" spans="1:7">
      <c r="A136" s="11" t="s">
        <v>6737</v>
      </c>
      <c r="B136" s="11" t="s">
        <v>455</v>
      </c>
      <c r="C136" s="11" t="s">
        <v>456</v>
      </c>
      <c r="D136" s="11" t="s">
        <v>393</v>
      </c>
      <c r="E136" s="13" t="s">
        <v>457</v>
      </c>
      <c r="F136" s="13">
        <v>118</v>
      </c>
      <c r="G136" s="13">
        <v>118.094397</v>
      </c>
    </row>
    <row r="137" spans="1:7">
      <c r="A137" s="11" t="s">
        <v>6738</v>
      </c>
      <c r="B137" s="11" t="s">
        <v>3247</v>
      </c>
      <c r="C137" s="11" t="s">
        <v>3248</v>
      </c>
      <c r="D137" s="11" t="s">
        <v>393</v>
      </c>
      <c r="E137" s="13" t="s">
        <v>3249</v>
      </c>
      <c r="F137" s="13">
        <v>182</v>
      </c>
      <c r="G137" s="13">
        <v>182.44286199999999</v>
      </c>
    </row>
    <row r="138" spans="1:7">
      <c r="A138" s="11" t="s">
        <v>5629</v>
      </c>
      <c r="B138" s="11" t="s">
        <v>1118</v>
      </c>
      <c r="C138" s="11" t="s">
        <v>1119</v>
      </c>
      <c r="D138" s="11" t="s">
        <v>1049</v>
      </c>
      <c r="E138" s="13" t="s">
        <v>1120</v>
      </c>
      <c r="F138" s="13">
        <v>53</v>
      </c>
      <c r="G138" s="13">
        <v>53.633505</v>
      </c>
    </row>
    <row r="139" spans="1:7">
      <c r="A139" s="11" t="s">
        <v>6739</v>
      </c>
      <c r="B139" s="11" t="s">
        <v>1103</v>
      </c>
      <c r="C139" s="11" t="s">
        <v>1104</v>
      </c>
      <c r="D139" s="11" t="s">
        <v>1049</v>
      </c>
      <c r="E139" s="13" t="s">
        <v>1105</v>
      </c>
      <c r="F139" s="13">
        <v>124</v>
      </c>
      <c r="G139" s="13">
        <v>123.812161</v>
      </c>
    </row>
    <row r="140" spans="1:7">
      <c r="A140" s="11" t="s">
        <v>6740</v>
      </c>
      <c r="B140" s="11" t="s">
        <v>4367</v>
      </c>
      <c r="C140" s="11" t="s">
        <v>4368</v>
      </c>
      <c r="D140" s="11" t="s">
        <v>1536</v>
      </c>
      <c r="E140" s="13" t="s">
        <v>4369</v>
      </c>
      <c r="F140" s="13">
        <v>111</v>
      </c>
      <c r="G140" s="13">
        <v>111.059675</v>
      </c>
    </row>
    <row r="141" spans="1:7">
      <c r="A141" s="11" t="s">
        <v>6741</v>
      </c>
      <c r="B141" s="11" t="s">
        <v>666</v>
      </c>
      <c r="C141" s="11" t="s">
        <v>667</v>
      </c>
      <c r="D141" s="11" t="s">
        <v>6673</v>
      </c>
      <c r="E141" s="13" t="s">
        <v>668</v>
      </c>
      <c r="F141" s="13">
        <v>115</v>
      </c>
      <c r="G141" s="13">
        <v>115.16926100000001</v>
      </c>
    </row>
    <row r="142" spans="1:7">
      <c r="A142" s="11" t="s">
        <v>6742</v>
      </c>
      <c r="B142" s="11" t="s">
        <v>4471</v>
      </c>
      <c r="C142" s="11" t="s">
        <v>4472</v>
      </c>
      <c r="D142" s="11" t="s">
        <v>1624</v>
      </c>
      <c r="E142" s="13" t="s">
        <v>4473</v>
      </c>
      <c r="F142" s="13">
        <v>148</v>
      </c>
      <c r="G142" s="13">
        <v>148.200422</v>
      </c>
    </row>
    <row r="143" spans="1:7">
      <c r="A143" s="11" t="s">
        <v>6743</v>
      </c>
      <c r="B143" s="11" t="s">
        <v>3879</v>
      </c>
      <c r="C143" s="11" t="s">
        <v>3880</v>
      </c>
      <c r="D143" s="11" t="s">
        <v>1430</v>
      </c>
      <c r="E143" s="13" t="s">
        <v>3881</v>
      </c>
      <c r="F143" s="13">
        <v>140</v>
      </c>
      <c r="G143" s="13">
        <v>140.26177999999999</v>
      </c>
    </row>
    <row r="144" spans="1:7">
      <c r="A144" s="11" t="s">
        <v>6744</v>
      </c>
      <c r="B144" s="11" t="s">
        <v>79</v>
      </c>
      <c r="C144" s="11" t="s">
        <v>80</v>
      </c>
      <c r="D144" s="11" t="s">
        <v>26</v>
      </c>
      <c r="E144" s="13" t="s">
        <v>81</v>
      </c>
      <c r="F144" s="13">
        <v>70</v>
      </c>
      <c r="G144" s="13">
        <v>70.120942999999997</v>
      </c>
    </row>
    <row r="145" spans="1:7">
      <c r="A145" s="11" t="s">
        <v>6745</v>
      </c>
      <c r="B145" s="11" t="s">
        <v>2202</v>
      </c>
      <c r="C145" s="11" t="s">
        <v>2203</v>
      </c>
      <c r="D145" s="11" t="s">
        <v>26</v>
      </c>
      <c r="E145" s="13" t="s">
        <v>2204</v>
      </c>
      <c r="F145" s="13">
        <v>35</v>
      </c>
      <c r="G145" s="13">
        <v>33.051481000000003</v>
      </c>
    </row>
    <row r="146" spans="1:7">
      <c r="A146" s="11" t="s">
        <v>6746</v>
      </c>
      <c r="B146" s="11" t="s">
        <v>395</v>
      </c>
      <c r="C146" s="11" t="s">
        <v>396</v>
      </c>
      <c r="D146" s="11" t="s">
        <v>393</v>
      </c>
      <c r="E146" s="13" t="s">
        <v>397</v>
      </c>
      <c r="F146" s="13">
        <v>131</v>
      </c>
      <c r="G146" s="13">
        <v>130.63953699999999</v>
      </c>
    </row>
    <row r="147" spans="1:7">
      <c r="A147" s="11" t="s">
        <v>6747</v>
      </c>
      <c r="B147" s="11" t="s">
        <v>3253</v>
      </c>
      <c r="C147" s="11" t="s">
        <v>3254</v>
      </c>
      <c r="D147" s="11" t="s">
        <v>393</v>
      </c>
      <c r="E147" s="13" t="s">
        <v>3255</v>
      </c>
      <c r="F147" s="13">
        <v>182</v>
      </c>
      <c r="G147" s="13">
        <v>180.818412</v>
      </c>
    </row>
    <row r="148" spans="1:7">
      <c r="A148" s="11" t="s">
        <v>6748</v>
      </c>
      <c r="B148" s="11" t="s">
        <v>1115</v>
      </c>
      <c r="C148" s="11" t="s">
        <v>1116</v>
      </c>
      <c r="D148" s="11" t="s">
        <v>1049</v>
      </c>
      <c r="E148" s="13" t="s">
        <v>1117</v>
      </c>
      <c r="F148" s="13">
        <v>79</v>
      </c>
      <c r="G148" s="13">
        <v>78.724627999999996</v>
      </c>
    </row>
    <row r="149" spans="1:7">
      <c r="A149" s="11" t="s">
        <v>6749</v>
      </c>
      <c r="B149" s="11" t="s">
        <v>169</v>
      </c>
      <c r="C149" s="11" t="s">
        <v>170</v>
      </c>
      <c r="D149" s="11" t="s">
        <v>144</v>
      </c>
      <c r="E149" s="13" t="s">
        <v>171</v>
      </c>
      <c r="F149" s="13">
        <v>54</v>
      </c>
      <c r="G149" s="13">
        <v>53.849549000000003</v>
      </c>
    </row>
    <row r="150" spans="1:7">
      <c r="A150" s="11" t="s">
        <v>6750</v>
      </c>
      <c r="B150" s="11" t="s">
        <v>630</v>
      </c>
      <c r="C150" s="11" t="s">
        <v>631</v>
      </c>
      <c r="D150" s="11" t="s">
        <v>6673</v>
      </c>
      <c r="E150" s="13" t="s">
        <v>632</v>
      </c>
      <c r="F150" s="13">
        <v>93</v>
      </c>
      <c r="G150" s="13">
        <v>92.645717000000005</v>
      </c>
    </row>
    <row r="151" spans="1:7">
      <c r="A151" s="11" t="s">
        <v>6751</v>
      </c>
      <c r="B151" s="11" t="s">
        <v>711</v>
      </c>
      <c r="C151" s="11" t="s">
        <v>712</v>
      </c>
      <c r="D151" s="11" t="s">
        <v>6673</v>
      </c>
      <c r="E151" s="13" t="s">
        <v>713</v>
      </c>
      <c r="F151" s="13">
        <v>58</v>
      </c>
      <c r="G151" s="13">
        <v>58.182873000000001</v>
      </c>
    </row>
    <row r="152" spans="1:7">
      <c r="A152" s="11" t="s">
        <v>6752</v>
      </c>
      <c r="B152" s="11" t="s">
        <v>3356</v>
      </c>
      <c r="C152" s="11" t="s">
        <v>3357</v>
      </c>
      <c r="D152" s="11" t="s">
        <v>393</v>
      </c>
      <c r="E152" s="13" t="s">
        <v>3358</v>
      </c>
      <c r="F152" s="13">
        <v>130</v>
      </c>
      <c r="G152" s="13">
        <v>130.32331400000001</v>
      </c>
    </row>
    <row r="153" spans="1:7">
      <c r="A153" s="11" t="s">
        <v>6753</v>
      </c>
      <c r="B153" s="11" t="s">
        <v>1613</v>
      </c>
      <c r="C153" s="11" t="s">
        <v>1614</v>
      </c>
      <c r="D153" s="11" t="s">
        <v>1536</v>
      </c>
      <c r="E153" s="13" t="s">
        <v>1615</v>
      </c>
      <c r="F153" s="13">
        <v>112</v>
      </c>
      <c r="G153" s="13">
        <v>112.541285</v>
      </c>
    </row>
    <row r="154" spans="1:7">
      <c r="A154" s="11" t="s">
        <v>6754</v>
      </c>
      <c r="B154" s="11" t="s">
        <v>4135</v>
      </c>
      <c r="C154" s="11" t="s">
        <v>4136</v>
      </c>
      <c r="D154" s="11" t="s">
        <v>1536</v>
      </c>
      <c r="E154" s="13" t="s">
        <v>4137</v>
      </c>
      <c r="F154" s="13">
        <v>147</v>
      </c>
      <c r="G154" s="13">
        <v>147.017798</v>
      </c>
    </row>
    <row r="155" spans="1:7">
      <c r="A155" s="11" t="s">
        <v>6755</v>
      </c>
      <c r="B155" s="11" t="s">
        <v>2152</v>
      </c>
      <c r="C155" s="11" t="s">
        <v>2153</v>
      </c>
      <c r="D155" s="11" t="s">
        <v>26</v>
      </c>
      <c r="E155" s="13" t="s">
        <v>2154</v>
      </c>
      <c r="F155" s="13">
        <v>105</v>
      </c>
      <c r="G155" s="13">
        <v>105.05728499999999</v>
      </c>
    </row>
    <row r="156" spans="1:7">
      <c r="A156" s="11" t="s">
        <v>6756</v>
      </c>
      <c r="B156" s="11" t="s">
        <v>2921</v>
      </c>
      <c r="C156" s="11" t="s">
        <v>2922</v>
      </c>
      <c r="D156" s="11" t="s">
        <v>2685</v>
      </c>
      <c r="E156" s="13" t="s">
        <v>2923</v>
      </c>
      <c r="F156" s="13">
        <v>62</v>
      </c>
      <c r="G156" s="13">
        <v>61.955786000000003</v>
      </c>
    </row>
    <row r="157" spans="1:7">
      <c r="A157" s="11" t="s">
        <v>6757</v>
      </c>
      <c r="B157" s="11" t="s">
        <v>3051</v>
      </c>
      <c r="C157" s="11" t="s">
        <v>3052</v>
      </c>
      <c r="D157" s="11" t="s">
        <v>2685</v>
      </c>
      <c r="E157" s="13" t="s">
        <v>3053</v>
      </c>
      <c r="F157" s="13">
        <v>134</v>
      </c>
      <c r="G157" s="13">
        <v>133.70481100000001</v>
      </c>
    </row>
    <row r="158" spans="1:7">
      <c r="A158" s="11" t="s">
        <v>6758</v>
      </c>
      <c r="B158" s="11" t="s">
        <v>3454</v>
      </c>
      <c r="C158" s="11" t="s">
        <v>3455</v>
      </c>
      <c r="D158" s="11" t="s">
        <v>6673</v>
      </c>
      <c r="E158" s="13" t="s">
        <v>3456</v>
      </c>
      <c r="F158" s="13">
        <v>87</v>
      </c>
      <c r="G158" s="13">
        <v>87.553236999999996</v>
      </c>
    </row>
    <row r="159" spans="1:7">
      <c r="A159" s="11" t="s">
        <v>6759</v>
      </c>
      <c r="B159" s="11" t="s">
        <v>64</v>
      </c>
      <c r="C159" s="11" t="s">
        <v>65</v>
      </c>
      <c r="D159" s="11" t="s">
        <v>26</v>
      </c>
      <c r="E159" s="13" t="s">
        <v>66</v>
      </c>
      <c r="F159" s="13">
        <v>58</v>
      </c>
      <c r="G159" s="13">
        <v>57.609693</v>
      </c>
    </row>
    <row r="160" spans="1:7">
      <c r="A160" s="11" t="s">
        <v>6760</v>
      </c>
      <c r="B160" s="11" t="s">
        <v>684</v>
      </c>
      <c r="C160" s="11" t="s">
        <v>685</v>
      </c>
      <c r="D160" s="11" t="s">
        <v>6673</v>
      </c>
      <c r="E160" s="13" t="s">
        <v>686</v>
      </c>
      <c r="F160" s="13">
        <v>121</v>
      </c>
      <c r="G160" s="13">
        <v>120.68926500000001</v>
      </c>
    </row>
    <row r="161" spans="1:7">
      <c r="A161" s="11" t="s">
        <v>6761</v>
      </c>
      <c r="B161" s="11" t="s">
        <v>3515</v>
      </c>
      <c r="C161" s="11" t="s">
        <v>3516</v>
      </c>
      <c r="D161" s="11" t="s">
        <v>6673</v>
      </c>
      <c r="E161" s="13" t="s">
        <v>3517</v>
      </c>
      <c r="F161" s="13">
        <v>92</v>
      </c>
      <c r="G161" s="13">
        <v>90.017994000000002</v>
      </c>
    </row>
    <row r="162" spans="1:7">
      <c r="A162" s="11" t="s">
        <v>6762</v>
      </c>
      <c r="B162" s="11" t="s">
        <v>3979</v>
      </c>
      <c r="C162" s="11" t="s">
        <v>3980</v>
      </c>
      <c r="D162" s="11" t="s">
        <v>1430</v>
      </c>
      <c r="E162" s="13" t="s">
        <v>3981</v>
      </c>
      <c r="F162" s="13">
        <v>147</v>
      </c>
      <c r="G162" s="13">
        <v>146.72480899999999</v>
      </c>
    </row>
    <row r="163" spans="1:7">
      <c r="A163" s="11" t="s">
        <v>6763</v>
      </c>
      <c r="B163" s="11" t="s">
        <v>3193</v>
      </c>
      <c r="C163" s="11" t="s">
        <v>3194</v>
      </c>
      <c r="D163" s="11" t="s">
        <v>393</v>
      </c>
      <c r="E163" s="13" t="s">
        <v>3195</v>
      </c>
      <c r="F163" s="13">
        <v>108</v>
      </c>
      <c r="G163" s="13">
        <v>108.32025899999999</v>
      </c>
    </row>
    <row r="164" spans="1:7">
      <c r="A164" s="11" t="s">
        <v>6764</v>
      </c>
      <c r="B164" s="11" t="s">
        <v>3234</v>
      </c>
      <c r="C164" s="11" t="s">
        <v>3235</v>
      </c>
      <c r="D164" s="11" t="s">
        <v>393</v>
      </c>
      <c r="E164" s="13" t="s">
        <v>3236</v>
      </c>
      <c r="F164" s="13">
        <v>139</v>
      </c>
      <c r="G164" s="13">
        <v>138.71950000000001</v>
      </c>
    </row>
    <row r="165" spans="1:7">
      <c r="A165" s="11" t="s">
        <v>6765</v>
      </c>
      <c r="B165" s="11" t="s">
        <v>521</v>
      </c>
      <c r="C165" s="11" t="s">
        <v>522</v>
      </c>
      <c r="D165" s="11" t="s">
        <v>393</v>
      </c>
      <c r="E165" s="13" t="s">
        <v>523</v>
      </c>
      <c r="F165" s="13">
        <v>139</v>
      </c>
      <c r="G165" s="13">
        <v>138.81143700000001</v>
      </c>
    </row>
    <row r="166" spans="1:7">
      <c r="A166" s="11" t="s">
        <v>6766</v>
      </c>
      <c r="B166" s="11" t="s">
        <v>1029</v>
      </c>
      <c r="C166" s="11" t="s">
        <v>1030</v>
      </c>
      <c r="D166" s="11" t="s">
        <v>859</v>
      </c>
      <c r="E166" s="13" t="s">
        <v>1031</v>
      </c>
      <c r="F166" s="13">
        <v>71</v>
      </c>
      <c r="G166" s="13">
        <v>71.067352</v>
      </c>
    </row>
    <row r="167" spans="1:7">
      <c r="A167" s="11" t="s">
        <v>6767</v>
      </c>
      <c r="B167" s="11" t="s">
        <v>187</v>
      </c>
      <c r="C167" s="11" t="s">
        <v>188</v>
      </c>
      <c r="D167" s="11" t="s">
        <v>144</v>
      </c>
      <c r="E167" s="13" t="s">
        <v>189</v>
      </c>
      <c r="F167" s="13">
        <v>54</v>
      </c>
      <c r="G167" s="13">
        <v>53.989091999999999</v>
      </c>
    </row>
    <row r="168" spans="1:7">
      <c r="A168" s="11" t="s">
        <v>6768</v>
      </c>
      <c r="B168" s="11" t="s">
        <v>3476</v>
      </c>
      <c r="C168" s="11" t="s">
        <v>3477</v>
      </c>
      <c r="D168" s="11" t="s">
        <v>6673</v>
      </c>
      <c r="E168" s="13" t="s">
        <v>3478</v>
      </c>
      <c r="F168" s="13">
        <v>120</v>
      </c>
      <c r="G168" s="13">
        <v>120.5479</v>
      </c>
    </row>
    <row r="169" spans="1:7">
      <c r="A169" s="11" t="s">
        <v>6769</v>
      </c>
      <c r="B169" s="11" t="s">
        <v>3484</v>
      </c>
      <c r="C169" s="11" t="s">
        <v>3485</v>
      </c>
      <c r="D169" s="11" t="s">
        <v>6673</v>
      </c>
      <c r="E169" s="13" t="s">
        <v>3486</v>
      </c>
      <c r="F169" s="13">
        <v>64</v>
      </c>
      <c r="G169" s="13">
        <v>63.867694</v>
      </c>
    </row>
    <row r="170" spans="1:7">
      <c r="A170" s="11" t="s">
        <v>6770</v>
      </c>
      <c r="B170" s="11" t="s">
        <v>752</v>
      </c>
      <c r="C170" s="11" t="s">
        <v>753</v>
      </c>
      <c r="D170" s="11" t="s">
        <v>6673</v>
      </c>
      <c r="E170" s="13" t="s">
        <v>754</v>
      </c>
      <c r="F170" s="13">
        <v>92</v>
      </c>
      <c r="G170" s="13">
        <v>91.349412999999998</v>
      </c>
    </row>
    <row r="171" spans="1:7">
      <c r="A171" s="11" t="s">
        <v>6771</v>
      </c>
      <c r="B171" s="11" t="s">
        <v>3807</v>
      </c>
      <c r="C171" s="11" t="s">
        <v>3808</v>
      </c>
      <c r="D171" s="11" t="s">
        <v>1430</v>
      </c>
      <c r="E171" s="13" t="s">
        <v>3809</v>
      </c>
      <c r="F171" s="13">
        <v>71</v>
      </c>
      <c r="G171" s="13">
        <v>70.703982999999994</v>
      </c>
    </row>
    <row r="172" spans="1:7">
      <c r="A172" s="11" t="s">
        <v>6772</v>
      </c>
      <c r="B172" s="11" t="s">
        <v>4404</v>
      </c>
      <c r="C172" s="11" t="s">
        <v>4405</v>
      </c>
      <c r="D172" s="11" t="s">
        <v>1536</v>
      </c>
      <c r="E172" s="13" t="s">
        <v>4406</v>
      </c>
      <c r="F172" s="13">
        <v>111</v>
      </c>
      <c r="G172" s="13">
        <v>110.929213</v>
      </c>
    </row>
    <row r="173" spans="1:7">
      <c r="A173" s="11" t="s">
        <v>6773</v>
      </c>
      <c r="B173" s="11" t="s">
        <v>2910</v>
      </c>
      <c r="C173" s="11" t="s">
        <v>2911</v>
      </c>
      <c r="D173" s="11" t="s">
        <v>2685</v>
      </c>
      <c r="E173" s="13" t="s">
        <v>2912</v>
      </c>
      <c r="F173" s="13">
        <v>87</v>
      </c>
      <c r="G173" s="13">
        <v>86.981990999999994</v>
      </c>
    </row>
    <row r="174" spans="1:7">
      <c r="A174" s="11" t="s">
        <v>6774</v>
      </c>
      <c r="B174" s="11" t="s">
        <v>3006</v>
      </c>
      <c r="C174" s="11" t="s">
        <v>3007</v>
      </c>
      <c r="D174" s="11" t="s">
        <v>2685</v>
      </c>
      <c r="E174" s="13" t="s">
        <v>3008</v>
      </c>
      <c r="F174" s="13">
        <v>124</v>
      </c>
      <c r="G174" s="13">
        <v>124.093797</v>
      </c>
    </row>
    <row r="175" spans="1:7">
      <c r="A175" s="11" t="s">
        <v>6775</v>
      </c>
      <c r="B175" s="11" t="s">
        <v>3274</v>
      </c>
      <c r="C175" s="11" t="s">
        <v>3275</v>
      </c>
      <c r="D175" s="11" t="s">
        <v>393</v>
      </c>
      <c r="E175" s="13" t="s">
        <v>3276</v>
      </c>
      <c r="F175" s="13">
        <v>172</v>
      </c>
      <c r="G175" s="13">
        <v>172.14649</v>
      </c>
    </row>
    <row r="176" spans="1:7">
      <c r="A176" s="11" t="s">
        <v>6776</v>
      </c>
      <c r="B176" s="11" t="s">
        <v>3872</v>
      </c>
      <c r="C176" s="11" t="s">
        <v>3873</v>
      </c>
      <c r="D176" s="11" t="s">
        <v>1430</v>
      </c>
      <c r="E176" s="13" t="s">
        <v>3874</v>
      </c>
      <c r="F176" s="13">
        <v>139</v>
      </c>
      <c r="G176" s="13">
        <v>140.09350599999999</v>
      </c>
    </row>
    <row r="177" spans="1:7">
      <c r="A177" s="11" t="s">
        <v>6777</v>
      </c>
      <c r="B177" s="11" t="s">
        <v>3577</v>
      </c>
      <c r="C177" s="11" t="s">
        <v>3578</v>
      </c>
      <c r="D177" s="11" t="s">
        <v>859</v>
      </c>
      <c r="E177" s="13" t="s">
        <v>3579</v>
      </c>
      <c r="F177" s="13">
        <v>99</v>
      </c>
      <c r="G177" s="13">
        <v>98.569974999999999</v>
      </c>
    </row>
    <row r="178" spans="1:7">
      <c r="A178" s="11" t="s">
        <v>6778</v>
      </c>
      <c r="B178" s="11" t="s">
        <v>3991</v>
      </c>
      <c r="C178" s="11" t="s">
        <v>3992</v>
      </c>
      <c r="D178" s="11" t="s">
        <v>1430</v>
      </c>
      <c r="E178" s="13" t="s">
        <v>3993</v>
      </c>
      <c r="F178" s="13">
        <v>97</v>
      </c>
      <c r="G178" s="13">
        <v>96.997057999999996</v>
      </c>
    </row>
    <row r="179" spans="1:7">
      <c r="A179" s="11" t="s">
        <v>6779</v>
      </c>
      <c r="B179" s="11" t="s">
        <v>3480</v>
      </c>
      <c r="C179" s="11" t="s">
        <v>3481</v>
      </c>
      <c r="D179" s="11" t="s">
        <v>6673</v>
      </c>
      <c r="E179" s="13" t="s">
        <v>3482</v>
      </c>
      <c r="F179" s="13">
        <v>19</v>
      </c>
      <c r="G179" s="13">
        <v>19.306342000000001</v>
      </c>
    </row>
    <row r="180" spans="1:7">
      <c r="A180" s="11" t="s">
        <v>6780</v>
      </c>
      <c r="B180" s="11" t="s">
        <v>4289</v>
      </c>
      <c r="C180" s="11" t="s">
        <v>4290</v>
      </c>
      <c r="D180" s="11" t="s">
        <v>1536</v>
      </c>
      <c r="E180" s="13" t="s">
        <v>4291</v>
      </c>
      <c r="F180" s="13">
        <v>174</v>
      </c>
      <c r="G180" s="13">
        <v>174.382813</v>
      </c>
    </row>
    <row r="181" spans="1:7">
      <c r="A181" s="11" t="s">
        <v>6781</v>
      </c>
      <c r="B181" s="11" t="s">
        <v>165</v>
      </c>
      <c r="C181" s="11" t="s">
        <v>166</v>
      </c>
      <c r="D181" s="11" t="s">
        <v>144</v>
      </c>
      <c r="E181" s="13" t="s">
        <v>167</v>
      </c>
      <c r="F181" s="13">
        <v>70</v>
      </c>
      <c r="G181" s="13">
        <v>70.232388999999998</v>
      </c>
    </row>
    <row r="182" spans="1:7">
      <c r="A182" s="11" t="s">
        <v>6782</v>
      </c>
      <c r="B182" s="11" t="s">
        <v>2498</v>
      </c>
      <c r="C182" s="11" t="s">
        <v>2499</v>
      </c>
      <c r="D182" s="11" t="s">
        <v>144</v>
      </c>
      <c r="E182" s="13" t="s">
        <v>2500</v>
      </c>
      <c r="F182" s="13">
        <v>39</v>
      </c>
      <c r="G182" s="13">
        <v>39.041946000000003</v>
      </c>
    </row>
    <row r="183" spans="1:7">
      <c r="A183" s="11" t="s">
        <v>6783</v>
      </c>
      <c r="B183" s="11" t="s">
        <v>2726</v>
      </c>
      <c r="C183" s="11" t="s">
        <v>2727</v>
      </c>
      <c r="D183" s="11" t="s">
        <v>2685</v>
      </c>
      <c r="E183" s="13" t="s">
        <v>2728</v>
      </c>
      <c r="F183" s="13">
        <v>117</v>
      </c>
      <c r="G183" s="13">
        <v>117.392059</v>
      </c>
    </row>
    <row r="184" spans="1:7">
      <c r="A184" s="11" t="s">
        <v>6784</v>
      </c>
      <c r="B184" s="11" t="s">
        <v>3223</v>
      </c>
      <c r="C184" s="11" t="s">
        <v>3224</v>
      </c>
      <c r="D184" s="11" t="s">
        <v>393</v>
      </c>
      <c r="E184" s="13" t="s">
        <v>3225</v>
      </c>
      <c r="F184" s="13">
        <v>123</v>
      </c>
      <c r="G184" s="13">
        <v>123.449016</v>
      </c>
    </row>
    <row r="185" spans="1:7">
      <c r="A185" s="11" t="s">
        <v>6785</v>
      </c>
      <c r="B185" s="11" t="s">
        <v>639</v>
      </c>
      <c r="C185" s="11" t="s">
        <v>640</v>
      </c>
      <c r="D185" s="11" t="s">
        <v>6673</v>
      </c>
      <c r="E185" s="13" t="s">
        <v>641</v>
      </c>
      <c r="F185" s="13">
        <v>80</v>
      </c>
      <c r="G185" s="13">
        <v>80.130026000000001</v>
      </c>
    </row>
    <row r="186" spans="1:7">
      <c r="A186" s="11" t="s">
        <v>6786</v>
      </c>
      <c r="B186" s="11" t="s">
        <v>582</v>
      </c>
      <c r="C186" s="11" t="s">
        <v>583</v>
      </c>
      <c r="D186" s="11" t="s">
        <v>6673</v>
      </c>
      <c r="E186" s="13" t="s">
        <v>584</v>
      </c>
      <c r="F186" s="13">
        <v>90</v>
      </c>
      <c r="G186" s="13">
        <v>88.216784000000004</v>
      </c>
    </row>
    <row r="187" spans="1:7">
      <c r="A187" s="11" t="s">
        <v>6787</v>
      </c>
      <c r="B187" s="11" t="s">
        <v>485</v>
      </c>
      <c r="C187" s="11" t="s">
        <v>486</v>
      </c>
      <c r="D187" s="11" t="s">
        <v>393</v>
      </c>
      <c r="E187" s="13" t="s">
        <v>487</v>
      </c>
      <c r="F187" s="13">
        <v>172</v>
      </c>
      <c r="G187" s="13">
        <v>172.46727100000001</v>
      </c>
    </row>
    <row r="188" spans="1:7">
      <c r="A188" s="11" t="s">
        <v>6788</v>
      </c>
      <c r="B188" s="11" t="s">
        <v>355</v>
      </c>
      <c r="C188" s="11" t="s">
        <v>356</v>
      </c>
      <c r="D188" s="11" t="s">
        <v>144</v>
      </c>
      <c r="E188" s="13" t="s">
        <v>357</v>
      </c>
      <c r="F188" s="13">
        <v>81</v>
      </c>
      <c r="G188" s="13">
        <v>80.940948000000006</v>
      </c>
    </row>
    <row r="189" spans="1:7">
      <c r="A189" s="11" t="s">
        <v>6789</v>
      </c>
      <c r="B189" s="11" t="s">
        <v>1389</v>
      </c>
      <c r="C189" s="11" t="s">
        <v>1390</v>
      </c>
      <c r="D189" s="11" t="s">
        <v>1049</v>
      </c>
      <c r="E189" s="13" t="s">
        <v>1391</v>
      </c>
      <c r="F189" s="13">
        <v>86</v>
      </c>
      <c r="G189" s="13">
        <v>86.291225999999995</v>
      </c>
    </row>
    <row r="190" spans="1:7">
      <c r="A190" s="11" t="s">
        <v>6790</v>
      </c>
      <c r="B190" s="11" t="s">
        <v>1383</v>
      </c>
      <c r="C190" s="11" t="s">
        <v>1384</v>
      </c>
      <c r="D190" s="11" t="s">
        <v>1049</v>
      </c>
      <c r="E190" s="13" t="s">
        <v>1385</v>
      </c>
      <c r="F190" s="13">
        <v>149</v>
      </c>
      <c r="G190" s="13">
        <v>149.56642299999999</v>
      </c>
    </row>
    <row r="191" spans="1:7">
      <c r="A191" s="11" t="s">
        <v>6791</v>
      </c>
      <c r="B191" s="11" t="s">
        <v>767</v>
      </c>
      <c r="C191" s="11" t="s">
        <v>768</v>
      </c>
      <c r="D191" s="11" t="s">
        <v>6673</v>
      </c>
      <c r="E191" s="13" t="s">
        <v>769</v>
      </c>
      <c r="F191" s="13">
        <v>90</v>
      </c>
      <c r="G191" s="13">
        <v>89.894475999999997</v>
      </c>
    </row>
    <row r="192" spans="1:7">
      <c r="A192" s="11" t="s">
        <v>6792</v>
      </c>
      <c r="B192" s="11" t="s">
        <v>1181</v>
      </c>
      <c r="C192" s="11" t="s">
        <v>1182</v>
      </c>
      <c r="D192" s="11" t="s">
        <v>1049</v>
      </c>
      <c r="E192" s="13" t="s">
        <v>1183</v>
      </c>
      <c r="F192" s="13">
        <v>144</v>
      </c>
      <c r="G192" s="13">
        <v>144.48917399999999</v>
      </c>
    </row>
    <row r="193" spans="1:7">
      <c r="A193" s="11" t="s">
        <v>6793</v>
      </c>
      <c r="B193" s="11" t="s">
        <v>1598</v>
      </c>
      <c r="C193" s="11" t="s">
        <v>1599</v>
      </c>
      <c r="D193" s="11" t="s">
        <v>1536</v>
      </c>
      <c r="E193" s="13" t="s">
        <v>1600</v>
      </c>
      <c r="F193" s="13">
        <v>111</v>
      </c>
      <c r="G193" s="13">
        <v>111.266783</v>
      </c>
    </row>
    <row r="194" spans="1:7">
      <c r="A194" s="11" t="s">
        <v>6794</v>
      </c>
      <c r="B194" s="11" t="s">
        <v>3646</v>
      </c>
      <c r="C194" s="11" t="s">
        <v>3647</v>
      </c>
      <c r="D194" s="11" t="s">
        <v>859</v>
      </c>
      <c r="E194" s="13" t="s">
        <v>3648</v>
      </c>
      <c r="F194" s="13">
        <v>159</v>
      </c>
      <c r="G194" s="13">
        <v>159.08176900000001</v>
      </c>
    </row>
    <row r="195" spans="1:7">
      <c r="A195" s="11" t="s">
        <v>6795</v>
      </c>
      <c r="B195" s="11" t="s">
        <v>4075</v>
      </c>
      <c r="C195" s="11" t="s">
        <v>4076</v>
      </c>
      <c r="D195" s="11" t="s">
        <v>1430</v>
      </c>
      <c r="E195" s="13" t="s">
        <v>4077</v>
      </c>
      <c r="F195" s="13">
        <v>72</v>
      </c>
      <c r="G195" s="13">
        <v>73.836067999999997</v>
      </c>
    </row>
    <row r="196" spans="1:7">
      <c r="A196" s="11" t="s">
        <v>6796</v>
      </c>
      <c r="B196" s="11" t="s">
        <v>4419</v>
      </c>
      <c r="C196" s="11" t="s">
        <v>4420</v>
      </c>
      <c r="D196" s="11" t="s">
        <v>1536</v>
      </c>
      <c r="E196" s="13" t="s">
        <v>4421</v>
      </c>
      <c r="F196" s="13">
        <v>140</v>
      </c>
      <c r="G196" s="13">
        <v>139.90733299999999</v>
      </c>
    </row>
    <row r="197" spans="1:7">
      <c r="A197" s="11" t="s">
        <v>6797</v>
      </c>
      <c r="B197" s="11" t="s">
        <v>2196</v>
      </c>
      <c r="C197" s="11" t="s">
        <v>2197</v>
      </c>
      <c r="D197" s="11" t="s">
        <v>26</v>
      </c>
      <c r="E197" s="13" t="s">
        <v>2186</v>
      </c>
      <c r="F197" s="13">
        <v>50</v>
      </c>
      <c r="G197" s="13">
        <v>48.217762</v>
      </c>
    </row>
    <row r="198" spans="1:7">
      <c r="A198" s="11" t="s">
        <v>6798</v>
      </c>
      <c r="B198" s="11" t="s">
        <v>3196</v>
      </c>
      <c r="C198" s="11" t="s">
        <v>3197</v>
      </c>
      <c r="D198" s="11" t="s">
        <v>393</v>
      </c>
      <c r="E198" s="13" t="s">
        <v>3198</v>
      </c>
      <c r="F198" s="13">
        <v>180</v>
      </c>
      <c r="G198" s="13">
        <v>180.434124</v>
      </c>
    </row>
    <row r="199" spans="1:7">
      <c r="A199" s="11" t="s">
        <v>6799</v>
      </c>
      <c r="B199" s="11" t="s">
        <v>524</v>
      </c>
      <c r="C199" s="11" t="s">
        <v>525</v>
      </c>
      <c r="D199" s="11" t="s">
        <v>393</v>
      </c>
      <c r="E199" s="13" t="s">
        <v>526</v>
      </c>
      <c r="F199" s="13">
        <v>131</v>
      </c>
      <c r="G199" s="13">
        <v>130.962558</v>
      </c>
    </row>
    <row r="200" spans="1:7">
      <c r="A200" s="11" t="s">
        <v>6800</v>
      </c>
      <c r="B200" s="11" t="s">
        <v>1362</v>
      </c>
      <c r="C200" s="11" t="s">
        <v>1363</v>
      </c>
      <c r="D200" s="11" t="s">
        <v>1049</v>
      </c>
      <c r="E200" s="13" t="s">
        <v>1364</v>
      </c>
      <c r="F200" s="13">
        <v>162</v>
      </c>
      <c r="G200" s="13">
        <v>162.39130399999999</v>
      </c>
    </row>
    <row r="201" spans="1:7">
      <c r="A201" s="11" t="s">
        <v>6801</v>
      </c>
      <c r="B201" s="11" t="s">
        <v>3451</v>
      </c>
      <c r="C201" s="11" t="s">
        <v>3452</v>
      </c>
      <c r="D201" s="11" t="s">
        <v>6673</v>
      </c>
      <c r="E201" s="13" t="s">
        <v>3453</v>
      </c>
      <c r="F201" s="13">
        <v>84</v>
      </c>
      <c r="G201" s="13">
        <v>84.218469999999996</v>
      </c>
    </row>
    <row r="202" spans="1:7">
      <c r="A202" s="11" t="s">
        <v>6802</v>
      </c>
      <c r="B202" s="11" t="s">
        <v>121</v>
      </c>
      <c r="C202" s="11" t="s">
        <v>122</v>
      </c>
      <c r="D202" s="11" t="s">
        <v>26</v>
      </c>
      <c r="E202" s="13" t="s">
        <v>123</v>
      </c>
      <c r="F202" s="13">
        <v>50</v>
      </c>
      <c r="G202" s="13">
        <v>49.952947000000002</v>
      </c>
    </row>
    <row r="203" spans="1:7">
      <c r="A203" s="11" t="s">
        <v>6803</v>
      </c>
      <c r="B203" s="11" t="s">
        <v>2688</v>
      </c>
      <c r="C203" s="11" t="s">
        <v>2689</v>
      </c>
      <c r="D203" s="11" t="s">
        <v>2685</v>
      </c>
      <c r="E203" s="13" t="s">
        <v>2690</v>
      </c>
      <c r="F203" s="13">
        <v>110</v>
      </c>
      <c r="G203" s="13">
        <v>113.958034</v>
      </c>
    </row>
    <row r="204" spans="1:7">
      <c r="A204" s="11" t="s">
        <v>6804</v>
      </c>
      <c r="B204" s="11" t="s">
        <v>4370</v>
      </c>
      <c r="C204" s="11" t="s">
        <v>4371</v>
      </c>
      <c r="D204" s="11" t="s">
        <v>1536</v>
      </c>
      <c r="E204" s="13" t="s">
        <v>4372</v>
      </c>
      <c r="F204" s="13">
        <v>113</v>
      </c>
      <c r="G204" s="13">
        <v>112.602054</v>
      </c>
    </row>
    <row r="205" spans="1:7">
      <c r="A205" s="11" t="s">
        <v>6805</v>
      </c>
      <c r="B205" s="11" t="s">
        <v>2213</v>
      </c>
      <c r="C205" s="11" t="s">
        <v>2214</v>
      </c>
      <c r="D205" s="11" t="s">
        <v>26</v>
      </c>
      <c r="E205" s="13" t="s">
        <v>2215</v>
      </c>
      <c r="F205" s="13">
        <v>48</v>
      </c>
      <c r="G205" s="13">
        <v>48.189494000000003</v>
      </c>
    </row>
    <row r="206" spans="1:7">
      <c r="A206" s="11" t="s">
        <v>6806</v>
      </c>
      <c r="B206" s="11" t="s">
        <v>2237</v>
      </c>
      <c r="C206" s="11" t="s">
        <v>2238</v>
      </c>
      <c r="D206" s="11" t="s">
        <v>26</v>
      </c>
      <c r="E206" s="13" t="s">
        <v>2239</v>
      </c>
      <c r="F206" s="13">
        <v>41</v>
      </c>
      <c r="G206" s="13">
        <v>41.064087000000001</v>
      </c>
    </row>
    <row r="207" spans="1:7">
      <c r="A207" s="11" t="s">
        <v>6807</v>
      </c>
      <c r="B207" s="11" t="s">
        <v>2258</v>
      </c>
      <c r="C207" s="11" t="s">
        <v>2259</v>
      </c>
      <c r="D207" s="11" t="s">
        <v>26</v>
      </c>
      <c r="E207" s="13" t="s">
        <v>2260</v>
      </c>
      <c r="F207" s="13">
        <v>55</v>
      </c>
      <c r="G207" s="13">
        <v>55.461675</v>
      </c>
    </row>
    <row r="208" spans="1:7">
      <c r="A208" s="11" t="s">
        <v>6808</v>
      </c>
      <c r="B208" s="11" t="s">
        <v>2264</v>
      </c>
      <c r="C208" s="11" t="s">
        <v>2265</v>
      </c>
      <c r="D208" s="11" t="s">
        <v>26</v>
      </c>
      <c r="E208" s="13" t="s">
        <v>2266</v>
      </c>
      <c r="F208" s="13">
        <v>32</v>
      </c>
      <c r="G208" s="13">
        <v>31.754964000000001</v>
      </c>
    </row>
    <row r="209" spans="1:7">
      <c r="A209" s="11" t="s">
        <v>6809</v>
      </c>
      <c r="B209" s="11" t="s">
        <v>2365</v>
      </c>
      <c r="C209" s="11" t="s">
        <v>2366</v>
      </c>
      <c r="D209" s="11" t="s">
        <v>26</v>
      </c>
      <c r="E209" s="13" t="s">
        <v>2367</v>
      </c>
      <c r="F209" s="13">
        <v>881</v>
      </c>
      <c r="G209" s="13">
        <v>881.84520599999996</v>
      </c>
    </row>
    <row r="210" spans="1:7">
      <c r="A210" s="11" t="s">
        <v>6810</v>
      </c>
      <c r="B210" s="11" t="s">
        <v>2380</v>
      </c>
      <c r="C210" s="11" t="s">
        <v>2381</v>
      </c>
      <c r="D210" s="11" t="s">
        <v>26</v>
      </c>
      <c r="E210" s="13" t="s">
        <v>2382</v>
      </c>
      <c r="F210" s="13">
        <v>1627</v>
      </c>
      <c r="G210" s="13">
        <v>1684.855562</v>
      </c>
    </row>
    <row r="211" spans="1:7">
      <c r="A211" s="11" t="s">
        <v>6811</v>
      </c>
      <c r="B211" s="11" t="s">
        <v>2466</v>
      </c>
      <c r="C211" s="11" t="s">
        <v>2467</v>
      </c>
      <c r="D211" s="11" t="s">
        <v>26</v>
      </c>
      <c r="E211" s="13" t="s">
        <v>2468</v>
      </c>
      <c r="F211" s="13">
        <v>17551</v>
      </c>
      <c r="G211" s="13">
        <v>17093.361615000002</v>
      </c>
    </row>
    <row r="212" spans="1:7">
      <c r="A212" s="11" t="s">
        <v>6812</v>
      </c>
      <c r="B212" s="11" t="s">
        <v>271</v>
      </c>
      <c r="C212" s="11" t="s">
        <v>272</v>
      </c>
      <c r="D212" s="11" t="s">
        <v>144</v>
      </c>
      <c r="E212" s="13" t="s">
        <v>273</v>
      </c>
      <c r="F212" s="13">
        <v>92</v>
      </c>
      <c r="G212" s="13">
        <v>91.702731999999997</v>
      </c>
    </row>
    <row r="213" spans="1:7">
      <c r="A213" s="11" t="s">
        <v>6813</v>
      </c>
      <c r="B213" s="11" t="s">
        <v>280</v>
      </c>
      <c r="C213" s="11" t="s">
        <v>281</v>
      </c>
      <c r="D213" s="11" t="s">
        <v>144</v>
      </c>
      <c r="E213" s="13" t="s">
        <v>282</v>
      </c>
      <c r="F213" s="13">
        <v>61</v>
      </c>
      <c r="G213" s="13">
        <v>61.527295000000002</v>
      </c>
    </row>
    <row r="214" spans="1:7">
      <c r="A214" s="11" t="s">
        <v>6814</v>
      </c>
      <c r="B214" s="11" t="s">
        <v>319</v>
      </c>
      <c r="C214" s="11" t="s">
        <v>320</v>
      </c>
      <c r="D214" s="11" t="s">
        <v>144</v>
      </c>
      <c r="E214" s="13" t="s">
        <v>321</v>
      </c>
      <c r="F214" s="13">
        <v>105</v>
      </c>
      <c r="G214" s="13">
        <v>105.371421</v>
      </c>
    </row>
    <row r="215" spans="1:7">
      <c r="A215" s="11" t="s">
        <v>6815</v>
      </c>
      <c r="B215" s="11" t="s">
        <v>2604</v>
      </c>
      <c r="C215" s="11" t="s">
        <v>2605</v>
      </c>
      <c r="D215" s="11" t="s">
        <v>144</v>
      </c>
      <c r="E215" s="13" t="s">
        <v>2606</v>
      </c>
      <c r="F215" s="13">
        <v>76</v>
      </c>
      <c r="G215" s="13">
        <v>72.657539999999997</v>
      </c>
    </row>
    <row r="216" spans="1:7">
      <c r="A216" s="11" t="s">
        <v>6816</v>
      </c>
      <c r="B216" s="11" t="s">
        <v>370</v>
      </c>
      <c r="C216" s="11" t="s">
        <v>371</v>
      </c>
      <c r="D216" s="11" t="s">
        <v>144</v>
      </c>
      <c r="E216" s="13" t="s">
        <v>372</v>
      </c>
      <c r="F216" s="13">
        <v>107</v>
      </c>
      <c r="G216" s="13">
        <v>101.328435</v>
      </c>
    </row>
    <row r="217" spans="1:7">
      <c r="A217" s="11" t="s">
        <v>6817</v>
      </c>
      <c r="B217" s="11" t="s">
        <v>2680</v>
      </c>
      <c r="C217" s="11" t="s">
        <v>2681</v>
      </c>
      <c r="D217" s="11" t="s">
        <v>144</v>
      </c>
      <c r="E217" s="13" t="s">
        <v>2682</v>
      </c>
      <c r="F217" s="13">
        <v>90</v>
      </c>
      <c r="G217" s="13">
        <v>87.716873000000007</v>
      </c>
    </row>
    <row r="218" spans="1:7">
      <c r="A218" s="11" t="s">
        <v>6818</v>
      </c>
      <c r="B218" s="11" t="s">
        <v>2832</v>
      </c>
      <c r="C218" s="11" t="s">
        <v>2833</v>
      </c>
      <c r="D218" s="11" t="s">
        <v>2685</v>
      </c>
      <c r="E218" s="13" t="s">
        <v>2834</v>
      </c>
      <c r="F218" s="13">
        <v>115</v>
      </c>
      <c r="G218" s="13">
        <v>114.69783700000001</v>
      </c>
    </row>
    <row r="219" spans="1:7">
      <c r="A219" s="11" t="s">
        <v>6819</v>
      </c>
      <c r="B219" s="11" t="s">
        <v>3024</v>
      </c>
      <c r="C219" s="11" t="s">
        <v>3025</v>
      </c>
      <c r="D219" s="11" t="s">
        <v>2685</v>
      </c>
      <c r="E219" s="13" t="s">
        <v>3026</v>
      </c>
      <c r="F219" s="13">
        <v>124</v>
      </c>
      <c r="G219" s="13">
        <v>123.893845</v>
      </c>
    </row>
    <row r="220" spans="1:7">
      <c r="A220" s="11" t="s">
        <v>6820</v>
      </c>
      <c r="B220" s="11" t="s">
        <v>449</v>
      </c>
      <c r="C220" s="11" t="s">
        <v>450</v>
      </c>
      <c r="D220" s="11" t="s">
        <v>393</v>
      </c>
      <c r="E220" s="13" t="s">
        <v>451</v>
      </c>
      <c r="F220" s="13">
        <v>205</v>
      </c>
      <c r="G220" s="13">
        <v>200.90856500000001</v>
      </c>
    </row>
    <row r="221" spans="1:7">
      <c r="A221" s="11" t="s">
        <v>6821</v>
      </c>
      <c r="B221" s="11" t="s">
        <v>3303</v>
      </c>
      <c r="C221" s="11" t="s">
        <v>3304</v>
      </c>
      <c r="D221" s="11" t="s">
        <v>393</v>
      </c>
      <c r="E221" s="13" t="s">
        <v>3305</v>
      </c>
      <c r="F221" s="13">
        <v>130</v>
      </c>
      <c r="G221" s="13">
        <v>129.96051299999999</v>
      </c>
    </row>
    <row r="222" spans="1:7">
      <c r="A222" s="11" t="s">
        <v>6822</v>
      </c>
      <c r="B222" s="11" t="s">
        <v>3364</v>
      </c>
      <c r="C222" s="11" t="s">
        <v>3365</v>
      </c>
      <c r="D222" s="11" t="s">
        <v>393</v>
      </c>
      <c r="E222" s="13" t="s">
        <v>3366</v>
      </c>
      <c r="F222" s="13">
        <v>84</v>
      </c>
      <c r="G222" s="13">
        <v>84.511281999999994</v>
      </c>
    </row>
    <row r="223" spans="1:7">
      <c r="A223" s="11" t="s">
        <v>6823</v>
      </c>
      <c r="B223" s="11" t="s">
        <v>560</v>
      </c>
      <c r="C223" s="11" t="s">
        <v>561</v>
      </c>
      <c r="D223" s="11" t="s">
        <v>6673</v>
      </c>
      <c r="E223" s="13" t="s">
        <v>563</v>
      </c>
      <c r="F223" s="13">
        <v>71</v>
      </c>
      <c r="G223" s="13">
        <v>71.422002000000006</v>
      </c>
    </row>
    <row r="224" spans="1:7">
      <c r="A224" s="11" t="s">
        <v>6824</v>
      </c>
      <c r="B224" s="11" t="s">
        <v>570</v>
      </c>
      <c r="C224" s="11" t="s">
        <v>571</v>
      </c>
      <c r="D224" s="11" t="s">
        <v>6673</v>
      </c>
      <c r="E224" s="13" t="s">
        <v>572</v>
      </c>
      <c r="F224" s="13">
        <v>100</v>
      </c>
      <c r="G224" s="13">
        <v>100.13943</v>
      </c>
    </row>
    <row r="225" spans="1:7">
      <c r="A225" s="11" t="s">
        <v>6825</v>
      </c>
      <c r="B225" s="11" t="s">
        <v>866</v>
      </c>
      <c r="C225" s="11" t="s">
        <v>867</v>
      </c>
      <c r="D225" s="11" t="s">
        <v>859</v>
      </c>
      <c r="E225" s="13" t="s">
        <v>868</v>
      </c>
      <c r="F225" s="13">
        <v>75</v>
      </c>
      <c r="G225" s="13">
        <v>75.469650999999999</v>
      </c>
    </row>
    <row r="226" spans="1:7">
      <c r="A226" s="11" t="s">
        <v>6826</v>
      </c>
      <c r="B226" s="11" t="s">
        <v>3551</v>
      </c>
      <c r="C226" s="11" t="s">
        <v>3552</v>
      </c>
      <c r="D226" s="11" t="s">
        <v>859</v>
      </c>
      <c r="E226" s="13" t="s">
        <v>3553</v>
      </c>
      <c r="F226" s="13">
        <v>73</v>
      </c>
      <c r="G226" s="13">
        <v>72.700773999999996</v>
      </c>
    </row>
    <row r="227" spans="1:7">
      <c r="A227" s="11" t="s">
        <v>6827</v>
      </c>
      <c r="B227" s="11" t="s">
        <v>3660</v>
      </c>
      <c r="C227" s="11" t="s">
        <v>3661</v>
      </c>
      <c r="D227" s="11" t="s">
        <v>859</v>
      </c>
      <c r="E227" s="13" t="s">
        <v>3662</v>
      </c>
      <c r="F227" s="13">
        <v>141</v>
      </c>
      <c r="G227" s="13">
        <v>140.97955899999999</v>
      </c>
    </row>
    <row r="228" spans="1:7">
      <c r="A228" s="11" t="s">
        <v>6828</v>
      </c>
      <c r="B228" s="11" t="s">
        <v>921</v>
      </c>
      <c r="C228" s="11" t="s">
        <v>922</v>
      </c>
      <c r="D228" s="11" t="s">
        <v>859</v>
      </c>
      <c r="E228" s="13" t="s">
        <v>923</v>
      </c>
      <c r="F228" s="13">
        <v>84</v>
      </c>
      <c r="G228" s="13">
        <v>84.084461000000005</v>
      </c>
    </row>
    <row r="229" spans="1:7">
      <c r="A229" s="11" t="s">
        <v>6829</v>
      </c>
      <c r="B229" s="11" t="s">
        <v>3680</v>
      </c>
      <c r="C229" s="11" t="s">
        <v>3681</v>
      </c>
      <c r="D229" s="11" t="s">
        <v>859</v>
      </c>
      <c r="E229" s="13" t="s">
        <v>3682</v>
      </c>
      <c r="F229" s="13">
        <v>58</v>
      </c>
      <c r="G229" s="13">
        <v>57.915202000000001</v>
      </c>
    </row>
    <row r="230" spans="1:7">
      <c r="A230" s="11" t="s">
        <v>6830</v>
      </c>
      <c r="B230" s="11" t="s">
        <v>960</v>
      </c>
      <c r="C230" s="11" t="s">
        <v>961</v>
      </c>
      <c r="D230" s="11" t="s">
        <v>859</v>
      </c>
      <c r="E230" s="13" t="s">
        <v>962</v>
      </c>
      <c r="F230" s="13">
        <v>145</v>
      </c>
      <c r="G230" s="13">
        <v>144.74293</v>
      </c>
    </row>
    <row r="231" spans="1:7">
      <c r="A231" s="11" t="s">
        <v>6831</v>
      </c>
      <c r="B231" s="11" t="s">
        <v>40</v>
      </c>
      <c r="C231" s="11" t="s">
        <v>41</v>
      </c>
      <c r="D231" s="11" t="s">
        <v>26</v>
      </c>
      <c r="E231" s="13" t="s">
        <v>42</v>
      </c>
      <c r="F231" s="13">
        <v>76</v>
      </c>
      <c r="G231" s="13">
        <v>75.995731000000006</v>
      </c>
    </row>
    <row r="232" spans="1:7">
      <c r="A232" s="11" t="s">
        <v>6832</v>
      </c>
      <c r="B232" s="11" t="s">
        <v>983</v>
      </c>
      <c r="C232" s="11" t="s">
        <v>984</v>
      </c>
      <c r="D232" s="11" t="s">
        <v>859</v>
      </c>
      <c r="E232" s="13" t="s">
        <v>985</v>
      </c>
      <c r="F232" s="13">
        <v>74</v>
      </c>
      <c r="G232" s="13">
        <v>73.708279000000005</v>
      </c>
    </row>
    <row r="233" spans="1:7">
      <c r="A233" s="11" t="s">
        <v>6833</v>
      </c>
      <c r="B233" s="11" t="s">
        <v>998</v>
      </c>
      <c r="C233" s="11" t="s">
        <v>999</v>
      </c>
      <c r="D233" s="11" t="s">
        <v>859</v>
      </c>
      <c r="E233" s="13" t="s">
        <v>1000</v>
      </c>
      <c r="F233" s="13">
        <v>144</v>
      </c>
      <c r="G233" s="13">
        <v>144.10729699999999</v>
      </c>
    </row>
    <row r="234" spans="1:7">
      <c r="A234" s="11" t="s">
        <v>6834</v>
      </c>
      <c r="B234" s="11" t="s">
        <v>1013</v>
      </c>
      <c r="C234" s="11" t="s">
        <v>1014</v>
      </c>
      <c r="D234" s="11" t="s">
        <v>859</v>
      </c>
      <c r="E234" s="13" t="s">
        <v>1015</v>
      </c>
      <c r="F234" s="13">
        <v>522</v>
      </c>
      <c r="G234" s="13">
        <v>497.86765200000002</v>
      </c>
    </row>
    <row r="235" spans="1:7">
      <c r="A235" s="11" t="s">
        <v>6835</v>
      </c>
      <c r="B235" s="11" t="s">
        <v>1145</v>
      </c>
      <c r="C235" s="11" t="s">
        <v>1146</v>
      </c>
      <c r="D235" s="11" t="s">
        <v>1049</v>
      </c>
      <c r="E235" s="13" t="s">
        <v>1147</v>
      </c>
      <c r="F235" s="13">
        <v>201</v>
      </c>
      <c r="G235" s="13">
        <v>200.70037400000001</v>
      </c>
    </row>
    <row r="236" spans="1:7">
      <c r="A236" s="11" t="s">
        <v>6836</v>
      </c>
      <c r="B236" s="11" t="s">
        <v>1178</v>
      </c>
      <c r="C236" s="11" t="s">
        <v>1179</v>
      </c>
      <c r="D236" s="11" t="s">
        <v>1049</v>
      </c>
      <c r="E236" s="13" t="s">
        <v>1180</v>
      </c>
      <c r="F236" s="13">
        <v>148</v>
      </c>
      <c r="G236" s="13">
        <v>147.63222099999999</v>
      </c>
    </row>
    <row r="237" spans="1:7">
      <c r="A237" s="11" t="s">
        <v>6837</v>
      </c>
      <c r="B237" s="11" t="s">
        <v>1229</v>
      </c>
      <c r="C237" s="11" t="s">
        <v>1230</v>
      </c>
      <c r="D237" s="11" t="s">
        <v>1049</v>
      </c>
      <c r="E237" s="13" t="s">
        <v>1231</v>
      </c>
      <c r="F237" s="13">
        <v>48</v>
      </c>
      <c r="G237" s="13">
        <v>48.828212999999998</v>
      </c>
    </row>
    <row r="238" spans="1:7">
      <c r="A238" s="11" t="s">
        <v>6838</v>
      </c>
      <c r="B238" s="11" t="s">
        <v>1289</v>
      </c>
      <c r="C238" s="11" t="s">
        <v>1290</v>
      </c>
      <c r="D238" s="11" t="s">
        <v>1049</v>
      </c>
      <c r="E238" s="13" t="s">
        <v>1291</v>
      </c>
      <c r="F238" s="13">
        <v>228</v>
      </c>
      <c r="G238" s="13">
        <v>219.962197</v>
      </c>
    </row>
    <row r="239" spans="1:7">
      <c r="A239" s="11" t="s">
        <v>6839</v>
      </c>
      <c r="B239" s="11" t="s">
        <v>1398</v>
      </c>
      <c r="C239" s="11" t="s">
        <v>1399</v>
      </c>
      <c r="D239" s="11" t="s">
        <v>1049</v>
      </c>
      <c r="E239" s="13" t="s">
        <v>1400</v>
      </c>
      <c r="F239" s="13">
        <v>71</v>
      </c>
      <c r="G239" s="13">
        <v>71.343710999999999</v>
      </c>
    </row>
    <row r="240" spans="1:7">
      <c r="A240" s="11" t="s">
        <v>6840</v>
      </c>
      <c r="B240" s="11" t="s">
        <v>3934</v>
      </c>
      <c r="C240" s="11" t="s">
        <v>3935</v>
      </c>
      <c r="D240" s="11" t="s">
        <v>1430</v>
      </c>
      <c r="E240" s="13" t="s">
        <v>3936</v>
      </c>
      <c r="F240" s="13">
        <v>73</v>
      </c>
      <c r="G240" s="13">
        <v>72.911293999999998</v>
      </c>
    </row>
    <row r="241" spans="1:7">
      <c r="A241" s="11" t="s">
        <v>6841</v>
      </c>
      <c r="B241" s="11" t="s">
        <v>3994</v>
      </c>
      <c r="C241" s="11" t="s">
        <v>3995</v>
      </c>
      <c r="D241" s="11" t="s">
        <v>1430</v>
      </c>
      <c r="E241" s="13" t="s">
        <v>3996</v>
      </c>
      <c r="F241" s="13">
        <v>76</v>
      </c>
      <c r="G241" s="13">
        <v>75.868832999999995</v>
      </c>
    </row>
    <row r="242" spans="1:7">
      <c r="A242" s="11" t="s">
        <v>6842</v>
      </c>
      <c r="B242" s="11" t="s">
        <v>1501</v>
      </c>
      <c r="C242" s="11" t="s">
        <v>1502</v>
      </c>
      <c r="D242" s="11" t="s">
        <v>1430</v>
      </c>
      <c r="E242" s="13" t="s">
        <v>1503</v>
      </c>
      <c r="F242" s="13">
        <v>76</v>
      </c>
      <c r="G242" s="13">
        <v>76.042916000000005</v>
      </c>
    </row>
    <row r="243" spans="1:7">
      <c r="A243" s="11" t="s">
        <v>6843</v>
      </c>
      <c r="B243" s="11" t="s">
        <v>4138</v>
      </c>
      <c r="C243" s="11" t="s">
        <v>4139</v>
      </c>
      <c r="D243" s="11" t="s">
        <v>1536</v>
      </c>
      <c r="E243" s="13" t="s">
        <v>4140</v>
      </c>
      <c r="F243" s="13">
        <v>307</v>
      </c>
      <c r="G243" s="13">
        <v>306.86808600000001</v>
      </c>
    </row>
    <row r="244" spans="1:7">
      <c r="A244" s="11" t="s">
        <v>6844</v>
      </c>
      <c r="B244" s="11" t="s">
        <v>4189</v>
      </c>
      <c r="C244" s="11" t="s">
        <v>4190</v>
      </c>
      <c r="D244" s="11" t="s">
        <v>1536</v>
      </c>
      <c r="E244" s="13" t="s">
        <v>4191</v>
      </c>
      <c r="F244" s="13">
        <v>245</v>
      </c>
      <c r="G244" s="13">
        <v>245.46698799999999</v>
      </c>
    </row>
    <row r="245" spans="1:7">
      <c r="A245" s="11" t="s">
        <v>6845</v>
      </c>
      <c r="B245" s="11" t="s">
        <v>606</v>
      </c>
      <c r="C245" s="11" t="s">
        <v>607</v>
      </c>
      <c r="D245" s="11" t="s">
        <v>6673</v>
      </c>
      <c r="E245" s="13" t="s">
        <v>608</v>
      </c>
      <c r="F245" s="13">
        <v>82</v>
      </c>
      <c r="G245" s="13">
        <v>81.824657000000002</v>
      </c>
    </row>
    <row r="246" spans="1:7">
      <c r="A246" s="11" t="s">
        <v>6846</v>
      </c>
      <c r="B246" s="11" t="s">
        <v>3412</v>
      </c>
      <c r="C246" s="11" t="s">
        <v>3413</v>
      </c>
      <c r="D246" s="11" t="s">
        <v>393</v>
      </c>
      <c r="E246" s="13" t="s">
        <v>3414</v>
      </c>
      <c r="F246" s="13">
        <v>89</v>
      </c>
      <c r="G246" s="13">
        <v>89.042691000000005</v>
      </c>
    </row>
    <row r="247" spans="1:7">
      <c r="A247" s="11" t="s">
        <v>6847</v>
      </c>
      <c r="B247" s="11" t="s">
        <v>491</v>
      </c>
      <c r="C247" s="11" t="s">
        <v>492</v>
      </c>
      <c r="D247" s="11" t="s">
        <v>393</v>
      </c>
      <c r="E247" s="13" t="s">
        <v>493</v>
      </c>
      <c r="F247" s="13">
        <v>97</v>
      </c>
      <c r="G247" s="13">
        <v>96.822868999999997</v>
      </c>
    </row>
    <row r="248" spans="1:7">
      <c r="A248" s="11" t="s">
        <v>6848</v>
      </c>
      <c r="B248" s="11" t="s">
        <v>503</v>
      </c>
      <c r="C248" s="11" t="s">
        <v>504</v>
      </c>
      <c r="D248" s="11" t="s">
        <v>393</v>
      </c>
      <c r="E248" s="13" t="s">
        <v>505</v>
      </c>
      <c r="F248" s="13">
        <v>191</v>
      </c>
      <c r="G248" s="13">
        <v>191.086893</v>
      </c>
    </row>
    <row r="249" spans="1:7">
      <c r="A249" s="11" t="s">
        <v>6849</v>
      </c>
      <c r="B249" s="11" t="s">
        <v>1665</v>
      </c>
      <c r="C249" s="11" t="s">
        <v>1666</v>
      </c>
      <c r="D249" s="11" t="s">
        <v>1624</v>
      </c>
      <c r="E249" s="13" t="s">
        <v>1667</v>
      </c>
      <c r="F249" s="13">
        <v>43</v>
      </c>
      <c r="G249" s="13">
        <v>44.627896</v>
      </c>
    </row>
    <row r="250" spans="1:7">
      <c r="A250" s="11" t="s">
        <v>6850</v>
      </c>
      <c r="B250" s="11" t="s">
        <v>564</v>
      </c>
      <c r="C250" s="11" t="s">
        <v>565</v>
      </c>
      <c r="D250" s="11" t="s">
        <v>6673</v>
      </c>
      <c r="E250" s="13" t="s">
        <v>566</v>
      </c>
      <c r="F250" s="13">
        <v>71</v>
      </c>
      <c r="G250" s="13">
        <v>70.861312999999996</v>
      </c>
    </row>
    <row r="251" spans="1:7">
      <c r="A251" s="11" t="s">
        <v>6851</v>
      </c>
      <c r="B251" s="11" t="s">
        <v>3377</v>
      </c>
      <c r="C251" s="11" t="s">
        <v>3378</v>
      </c>
      <c r="D251" s="11" t="s">
        <v>393</v>
      </c>
      <c r="E251" s="13" t="s">
        <v>3379</v>
      </c>
      <c r="F251" s="13">
        <v>132</v>
      </c>
      <c r="G251" s="13">
        <v>132.02102500000001</v>
      </c>
    </row>
    <row r="252" spans="1:7">
      <c r="A252" s="11" t="s">
        <v>6852</v>
      </c>
      <c r="B252" s="11" t="s">
        <v>1544</v>
      </c>
      <c r="C252" s="11" t="s">
        <v>1545</v>
      </c>
      <c r="D252" s="11" t="s">
        <v>1536</v>
      </c>
      <c r="E252" s="13" t="s">
        <v>1546</v>
      </c>
      <c r="F252" s="13">
        <v>153</v>
      </c>
      <c r="G252" s="13">
        <v>153.264746</v>
      </c>
    </row>
    <row r="253" spans="1:7">
      <c r="A253" s="11" t="s">
        <v>6853</v>
      </c>
      <c r="B253" s="11" t="s">
        <v>1432</v>
      </c>
      <c r="C253" s="11" t="s">
        <v>1433</v>
      </c>
      <c r="D253" s="11" t="s">
        <v>1430</v>
      </c>
      <c r="E253" s="13" t="s">
        <v>1434</v>
      </c>
      <c r="F253" s="13">
        <v>77</v>
      </c>
      <c r="G253" s="13">
        <v>77.122084999999998</v>
      </c>
    </row>
    <row r="254" spans="1:7">
      <c r="A254" s="11" t="s">
        <v>6854</v>
      </c>
      <c r="B254" s="11" t="s">
        <v>2619</v>
      </c>
      <c r="C254" s="11" t="s">
        <v>2620</v>
      </c>
      <c r="D254" s="11" t="s">
        <v>144</v>
      </c>
      <c r="E254" s="13" t="s">
        <v>2621</v>
      </c>
      <c r="F254" s="13">
        <v>77</v>
      </c>
      <c r="G254" s="13">
        <v>76.789204999999995</v>
      </c>
    </row>
    <row r="255" spans="1:7">
      <c r="A255" s="11" t="s">
        <v>6855</v>
      </c>
      <c r="B255" s="11" t="s">
        <v>3256</v>
      </c>
      <c r="C255" s="11" t="s">
        <v>3257</v>
      </c>
      <c r="D255" s="11" t="s">
        <v>393</v>
      </c>
      <c r="E255" s="13" t="s">
        <v>3258</v>
      </c>
      <c r="F255" s="13">
        <v>132</v>
      </c>
      <c r="G255" s="13">
        <v>132.54550800000001</v>
      </c>
    </row>
    <row r="256" spans="1:7">
      <c r="A256" s="11" t="s">
        <v>6856</v>
      </c>
      <c r="B256" s="11" t="s">
        <v>2870</v>
      </c>
      <c r="C256" s="11" t="s">
        <v>2871</v>
      </c>
      <c r="D256" s="11" t="s">
        <v>2685</v>
      </c>
      <c r="E256" s="13" t="s">
        <v>2872</v>
      </c>
      <c r="F256" s="13">
        <v>159</v>
      </c>
      <c r="G256" s="13">
        <v>165.056738</v>
      </c>
    </row>
    <row r="257" spans="1:7">
      <c r="A257" s="11" t="s">
        <v>6857</v>
      </c>
      <c r="B257" s="12" t="s">
        <v>3263</v>
      </c>
      <c r="C257" s="11" t="s">
        <v>3264</v>
      </c>
      <c r="D257" s="11" t="s">
        <v>393</v>
      </c>
      <c r="E257" s="13" t="s">
        <v>3265</v>
      </c>
      <c r="F257" s="13">
        <v>83</v>
      </c>
      <c r="G257" s="13">
        <v>83.367681000000005</v>
      </c>
    </row>
    <row r="258" spans="1:7">
      <c r="A258" s="11" t="s">
        <v>6858</v>
      </c>
      <c r="B258" s="11" t="s">
        <v>3863</v>
      </c>
      <c r="C258" s="11" t="s">
        <v>3864</v>
      </c>
      <c r="D258" s="11" t="s">
        <v>1430</v>
      </c>
      <c r="E258" s="13" t="s">
        <v>3865</v>
      </c>
      <c r="F258" s="13">
        <v>139</v>
      </c>
      <c r="G258" s="13">
        <v>140.089394</v>
      </c>
    </row>
    <row r="259" spans="1:7">
      <c r="A259" s="11" t="s">
        <v>6859</v>
      </c>
      <c r="B259" s="11" t="s">
        <v>1070</v>
      </c>
      <c r="C259" s="11" t="s">
        <v>1071</v>
      </c>
      <c r="D259" s="11" t="s">
        <v>1049</v>
      </c>
      <c r="E259" s="13" t="s">
        <v>1072</v>
      </c>
      <c r="F259" s="13">
        <v>63</v>
      </c>
      <c r="G259" s="13">
        <v>62.74689</v>
      </c>
    </row>
    <row r="260" spans="1:7">
      <c r="A260" s="11" t="s">
        <v>6860</v>
      </c>
      <c r="B260" s="11" t="s">
        <v>3278</v>
      </c>
      <c r="C260" s="11" t="s">
        <v>3279</v>
      </c>
      <c r="D260" s="11" t="s">
        <v>393</v>
      </c>
      <c r="E260" s="13" t="s">
        <v>3280</v>
      </c>
      <c r="F260" s="13">
        <v>146</v>
      </c>
      <c r="G260" s="13">
        <v>145.866927</v>
      </c>
    </row>
    <row r="261" spans="1:7">
      <c r="A261" s="11" t="s">
        <v>6861</v>
      </c>
      <c r="B261" s="11" t="s">
        <v>76</v>
      </c>
      <c r="C261" s="11" t="s">
        <v>77</v>
      </c>
      <c r="D261" s="11" t="s">
        <v>26</v>
      </c>
      <c r="E261" s="13" t="s">
        <v>78</v>
      </c>
      <c r="F261" s="13">
        <v>175</v>
      </c>
      <c r="G261" s="13">
        <v>172.14448200000001</v>
      </c>
    </row>
    <row r="262" spans="1:7">
      <c r="A262" s="11" t="s">
        <v>6862</v>
      </c>
      <c r="B262" s="11" t="s">
        <v>2199</v>
      </c>
      <c r="C262" s="11" t="s">
        <v>2200</v>
      </c>
      <c r="D262" s="11" t="s">
        <v>26</v>
      </c>
      <c r="E262" s="13" t="s">
        <v>2194</v>
      </c>
      <c r="F262" s="13">
        <v>22</v>
      </c>
      <c r="G262" s="13">
        <v>24.120432999999998</v>
      </c>
    </row>
    <row r="263" spans="1:7">
      <c r="A263" s="11" t="s">
        <v>6863</v>
      </c>
      <c r="B263" s="11" t="s">
        <v>2532</v>
      </c>
      <c r="C263" s="11" t="s">
        <v>2533</v>
      </c>
      <c r="D263" s="11" t="s">
        <v>144</v>
      </c>
      <c r="E263" s="13" t="s">
        <v>2534</v>
      </c>
      <c r="F263" s="13">
        <v>54</v>
      </c>
      <c r="G263" s="13">
        <v>53.814087000000001</v>
      </c>
    </row>
    <row r="264" spans="1:7">
      <c r="A264" s="11" t="s">
        <v>6864</v>
      </c>
      <c r="B264" s="11" t="s">
        <v>3018</v>
      </c>
      <c r="C264" s="11" t="s">
        <v>3019</v>
      </c>
      <c r="D264" s="11" t="s">
        <v>2685</v>
      </c>
      <c r="E264" s="13" t="s">
        <v>3020</v>
      </c>
      <c r="F264" s="13">
        <v>121</v>
      </c>
      <c r="G264" s="13">
        <v>121.431105</v>
      </c>
    </row>
    <row r="265" spans="1:7">
      <c r="A265" s="11" t="s">
        <v>6865</v>
      </c>
      <c r="B265" s="11" t="s">
        <v>2843</v>
      </c>
      <c r="C265" s="11" t="s">
        <v>2844</v>
      </c>
      <c r="D265" s="11" t="s">
        <v>2685</v>
      </c>
      <c r="E265" s="13" t="s">
        <v>2845</v>
      </c>
      <c r="F265" s="13">
        <v>68</v>
      </c>
      <c r="G265" s="13">
        <v>67.747029999999995</v>
      </c>
    </row>
    <row r="266" spans="1:7">
      <c r="A266" s="11" t="s">
        <v>6866</v>
      </c>
      <c r="B266" s="11" t="s">
        <v>1082</v>
      </c>
      <c r="C266" s="11" t="s">
        <v>1083</v>
      </c>
      <c r="D266" s="11" t="s">
        <v>1049</v>
      </c>
      <c r="E266" s="13" t="s">
        <v>1084</v>
      </c>
      <c r="F266" s="13">
        <v>144</v>
      </c>
      <c r="G266" s="13">
        <v>144.438198</v>
      </c>
    </row>
    <row r="267" spans="1:7">
      <c r="A267" s="11" t="s">
        <v>6867</v>
      </c>
      <c r="B267" s="12" t="s">
        <v>3530</v>
      </c>
      <c r="C267" s="11" t="s">
        <v>3531</v>
      </c>
      <c r="D267" s="11" t="s">
        <v>6673</v>
      </c>
      <c r="E267" s="13" t="s">
        <v>3532</v>
      </c>
      <c r="F267" s="13">
        <v>153</v>
      </c>
      <c r="G267" s="13">
        <v>152.70118099999999</v>
      </c>
    </row>
    <row r="268" spans="1:7">
      <c r="A268" s="11" t="s">
        <v>6868</v>
      </c>
      <c r="B268" s="11" t="s">
        <v>3543</v>
      </c>
      <c r="C268" s="11" t="s">
        <v>3544</v>
      </c>
      <c r="D268" s="11" t="s">
        <v>6673</v>
      </c>
      <c r="E268" s="13" t="s">
        <v>3545</v>
      </c>
      <c r="F268" s="13">
        <v>79</v>
      </c>
      <c r="G268" s="13">
        <v>79.137043000000006</v>
      </c>
    </row>
    <row r="269" spans="1:7">
      <c r="A269" s="11" t="s">
        <v>6869</v>
      </c>
      <c r="B269" s="11" t="s">
        <v>2233</v>
      </c>
      <c r="C269" s="11" t="s">
        <v>2234</v>
      </c>
      <c r="D269" s="11" t="s">
        <v>26</v>
      </c>
      <c r="E269" s="13" t="s">
        <v>2235</v>
      </c>
      <c r="F269" s="13">
        <v>69</v>
      </c>
      <c r="G269" s="13">
        <v>72.214093000000005</v>
      </c>
    </row>
    <row r="270" spans="1:7">
      <c r="A270" s="11" t="s">
        <v>6870</v>
      </c>
      <c r="B270" s="11" t="s">
        <v>4455</v>
      </c>
      <c r="C270" s="11" t="s">
        <v>4456</v>
      </c>
      <c r="D270" s="11" t="s">
        <v>1536</v>
      </c>
      <c r="E270" s="13" t="s">
        <v>4457</v>
      </c>
      <c r="F270" s="13">
        <v>38</v>
      </c>
      <c r="G270" s="13">
        <v>38.886522999999997</v>
      </c>
    </row>
    <row r="271" spans="1:7">
      <c r="A271" s="11" t="s">
        <v>6871</v>
      </c>
      <c r="B271" s="11" t="s">
        <v>3784</v>
      </c>
      <c r="C271" s="11" t="s">
        <v>3785</v>
      </c>
      <c r="D271" s="11" t="s">
        <v>1049</v>
      </c>
      <c r="E271" s="13" t="s">
        <v>3786</v>
      </c>
      <c r="F271" s="13">
        <v>47</v>
      </c>
      <c r="G271" s="13">
        <v>46.972901</v>
      </c>
    </row>
    <row r="272" spans="1:7">
      <c r="A272" s="11" t="s">
        <v>6872</v>
      </c>
      <c r="B272" s="11" t="s">
        <v>669</v>
      </c>
      <c r="C272" s="11" t="s">
        <v>670</v>
      </c>
      <c r="D272" s="11" t="s">
        <v>6673</v>
      </c>
      <c r="E272" s="13" t="s">
        <v>671</v>
      </c>
      <c r="F272" s="13">
        <v>120</v>
      </c>
      <c r="G272" s="13">
        <v>120.575997</v>
      </c>
    </row>
    <row r="273" spans="1:7">
      <c r="A273" s="11" t="s">
        <v>6873</v>
      </c>
      <c r="B273" s="11" t="s">
        <v>770</v>
      </c>
      <c r="C273" s="11" t="s">
        <v>771</v>
      </c>
      <c r="D273" s="11" t="s">
        <v>6673</v>
      </c>
      <c r="E273" s="13" t="s">
        <v>772</v>
      </c>
      <c r="F273" s="13">
        <v>96</v>
      </c>
      <c r="G273" s="13">
        <v>95.762867999999997</v>
      </c>
    </row>
    <row r="274" spans="1:7">
      <c r="A274" s="11" t="s">
        <v>6874</v>
      </c>
      <c r="B274" s="11" t="s">
        <v>1601</v>
      </c>
      <c r="C274" s="11" t="s">
        <v>1602</v>
      </c>
      <c r="D274" s="11" t="s">
        <v>1536</v>
      </c>
      <c r="E274" s="13" t="s">
        <v>1603</v>
      </c>
      <c r="F274" s="13">
        <v>112</v>
      </c>
      <c r="G274" s="13">
        <v>111.829882</v>
      </c>
    </row>
    <row r="275" spans="1:7">
      <c r="A275" s="11" t="s">
        <v>6875</v>
      </c>
      <c r="B275" s="11" t="s">
        <v>902</v>
      </c>
      <c r="C275" s="11" t="s">
        <v>903</v>
      </c>
      <c r="D275" s="11" t="s">
        <v>859</v>
      </c>
      <c r="E275" s="13" t="s">
        <v>904</v>
      </c>
      <c r="F275" s="13">
        <v>106</v>
      </c>
      <c r="G275" s="13">
        <v>105.91386300000001</v>
      </c>
    </row>
    <row r="276" spans="1:7">
      <c r="A276" s="11" t="s">
        <v>6876</v>
      </c>
      <c r="B276" s="11" t="s">
        <v>4078</v>
      </c>
      <c r="C276" s="11" t="s">
        <v>4079</v>
      </c>
      <c r="D276" s="11" t="s">
        <v>1430</v>
      </c>
      <c r="E276" s="13" t="s">
        <v>4080</v>
      </c>
      <c r="F276" s="13">
        <v>75</v>
      </c>
      <c r="G276" s="13">
        <v>75.365363000000002</v>
      </c>
    </row>
    <row r="277" spans="1:7">
      <c r="A277" s="11" t="s">
        <v>6877</v>
      </c>
      <c r="B277" s="11" t="s">
        <v>4292</v>
      </c>
      <c r="C277" s="11" t="s">
        <v>4293</v>
      </c>
      <c r="D277" s="11" t="s">
        <v>1536</v>
      </c>
      <c r="E277" s="13" t="s">
        <v>4294</v>
      </c>
      <c r="F277" s="13">
        <v>112</v>
      </c>
      <c r="G277" s="13">
        <v>112.055526</v>
      </c>
    </row>
    <row r="278" spans="1:7">
      <c r="A278" s="11" t="s">
        <v>6878</v>
      </c>
      <c r="B278" s="11" t="s">
        <v>283</v>
      </c>
      <c r="C278" s="11" t="s">
        <v>284</v>
      </c>
      <c r="D278" s="11" t="s">
        <v>144</v>
      </c>
      <c r="E278" s="13" t="s">
        <v>285</v>
      </c>
      <c r="F278" s="13">
        <v>112</v>
      </c>
      <c r="G278" s="13">
        <v>112.33723500000001</v>
      </c>
    </row>
    <row r="279" spans="1:7">
      <c r="A279" s="11" t="s">
        <v>6879</v>
      </c>
      <c r="B279" s="11" t="s">
        <v>2949</v>
      </c>
      <c r="C279" s="11" t="s">
        <v>2950</v>
      </c>
      <c r="D279" s="11" t="s">
        <v>2685</v>
      </c>
      <c r="E279" s="13" t="s">
        <v>2951</v>
      </c>
      <c r="F279" s="13">
        <v>139</v>
      </c>
      <c r="G279" s="13">
        <v>138.740543</v>
      </c>
    </row>
    <row r="280" spans="1:7">
      <c r="A280" s="11" t="s">
        <v>6880</v>
      </c>
      <c r="B280" s="11" t="s">
        <v>2818</v>
      </c>
      <c r="C280" s="11" t="s">
        <v>2819</v>
      </c>
      <c r="D280" s="11" t="s">
        <v>2685</v>
      </c>
      <c r="E280" s="13" t="s">
        <v>2820</v>
      </c>
      <c r="F280" s="13">
        <v>143</v>
      </c>
      <c r="G280" s="13">
        <v>142.85929899999999</v>
      </c>
    </row>
    <row r="281" spans="1:7">
      <c r="A281" s="11" t="s">
        <v>6881</v>
      </c>
      <c r="B281" s="11" t="s">
        <v>2892</v>
      </c>
      <c r="C281" s="11" t="s">
        <v>2893</v>
      </c>
      <c r="D281" s="11" t="s">
        <v>2685</v>
      </c>
      <c r="E281" s="13" t="s">
        <v>2894</v>
      </c>
      <c r="F281" s="13">
        <v>81</v>
      </c>
      <c r="G281" s="13">
        <v>81.072291000000007</v>
      </c>
    </row>
    <row r="282" spans="1:7">
      <c r="A282" s="11" t="s">
        <v>6882</v>
      </c>
      <c r="B282" s="11" t="s">
        <v>3396</v>
      </c>
      <c r="C282" s="11" t="s">
        <v>3397</v>
      </c>
      <c r="D282" s="11" t="s">
        <v>393</v>
      </c>
      <c r="E282" s="13" t="s">
        <v>3398</v>
      </c>
      <c r="F282" s="13">
        <v>103</v>
      </c>
      <c r="G282" s="13">
        <v>102.91781400000001</v>
      </c>
    </row>
    <row r="283" spans="1:7">
      <c r="A283" s="11" t="s">
        <v>6883</v>
      </c>
      <c r="B283" s="11" t="s">
        <v>1416</v>
      </c>
      <c r="C283" s="11" t="s">
        <v>1417</v>
      </c>
      <c r="D283" s="11" t="s">
        <v>1049</v>
      </c>
      <c r="E283" s="13" t="s">
        <v>1418</v>
      </c>
      <c r="F283" s="13">
        <v>144</v>
      </c>
      <c r="G283" s="13">
        <v>144.21724399999999</v>
      </c>
    </row>
    <row r="284" spans="1:7">
      <c r="A284" s="11" t="s">
        <v>6884</v>
      </c>
      <c r="B284" s="11" t="s">
        <v>73</v>
      </c>
      <c r="C284" s="11" t="s">
        <v>74</v>
      </c>
      <c r="D284" s="11" t="s">
        <v>26</v>
      </c>
      <c r="E284" s="13" t="s">
        <v>75</v>
      </c>
      <c r="F284" s="13">
        <v>58</v>
      </c>
      <c r="G284" s="13">
        <v>56.839190000000002</v>
      </c>
    </row>
    <row r="285" spans="1:7">
      <c r="A285" s="11" t="s">
        <v>6885</v>
      </c>
      <c r="B285" s="12" t="s">
        <v>2506</v>
      </c>
      <c r="C285" s="11" t="s">
        <v>2507</v>
      </c>
      <c r="D285" s="11" t="s">
        <v>144</v>
      </c>
      <c r="E285" s="13" t="s">
        <v>2508</v>
      </c>
      <c r="F285" s="13">
        <v>49</v>
      </c>
      <c r="G285" s="13">
        <v>72.677509999999998</v>
      </c>
    </row>
    <row r="286" spans="1:7">
      <c r="A286" s="11" t="s">
        <v>6886</v>
      </c>
      <c r="B286" s="11" t="s">
        <v>3170</v>
      </c>
      <c r="C286" s="11" t="s">
        <v>3171</v>
      </c>
      <c r="D286" s="11" t="s">
        <v>393</v>
      </c>
      <c r="E286" s="13" t="s">
        <v>3172</v>
      </c>
      <c r="F286" s="13">
        <v>183</v>
      </c>
      <c r="G286" s="13">
        <v>182.96261899999999</v>
      </c>
    </row>
    <row r="287" spans="1:7">
      <c r="A287" s="11" t="s">
        <v>6887</v>
      </c>
      <c r="B287" s="11" t="s">
        <v>410</v>
      </c>
      <c r="C287" s="11" t="s">
        <v>411</v>
      </c>
      <c r="D287" s="11" t="s">
        <v>393</v>
      </c>
      <c r="E287" s="13" t="s">
        <v>412</v>
      </c>
      <c r="F287" s="13">
        <v>141</v>
      </c>
      <c r="G287" s="13">
        <v>140.83713299999999</v>
      </c>
    </row>
    <row r="288" spans="1:7">
      <c r="A288" s="11" t="s">
        <v>6888</v>
      </c>
      <c r="B288" s="11" t="s">
        <v>422</v>
      </c>
      <c r="C288" s="11" t="s">
        <v>423</v>
      </c>
      <c r="D288" s="11" t="s">
        <v>393</v>
      </c>
      <c r="E288" s="13" t="s">
        <v>424</v>
      </c>
      <c r="F288" s="13">
        <v>65</v>
      </c>
      <c r="G288" s="13">
        <v>64.732479999999995</v>
      </c>
    </row>
    <row r="289" spans="1:7">
      <c r="A289" s="11" t="s">
        <v>6889</v>
      </c>
      <c r="B289" s="11" t="s">
        <v>3336</v>
      </c>
      <c r="C289" s="11" t="s">
        <v>3337</v>
      </c>
      <c r="D289" s="11" t="s">
        <v>393</v>
      </c>
      <c r="E289" s="13" t="s">
        <v>3338</v>
      </c>
      <c r="F289" s="13">
        <v>108</v>
      </c>
      <c r="G289" s="13">
        <v>107.82043899999999</v>
      </c>
    </row>
    <row r="290" spans="1:7">
      <c r="A290" s="11" t="s">
        <v>6890</v>
      </c>
      <c r="B290" s="11" t="s">
        <v>1097</v>
      </c>
      <c r="C290" s="11" t="s">
        <v>1098</v>
      </c>
      <c r="D290" s="11" t="s">
        <v>1049</v>
      </c>
      <c r="E290" s="13" t="s">
        <v>1099</v>
      </c>
      <c r="F290" s="13">
        <v>84</v>
      </c>
      <c r="G290" s="13">
        <v>83.684113999999994</v>
      </c>
    </row>
    <row r="291" spans="1:7">
      <c r="A291" s="11" t="s">
        <v>6891</v>
      </c>
      <c r="B291" s="11" t="s">
        <v>1386</v>
      </c>
      <c r="C291" s="11" t="s">
        <v>1387</v>
      </c>
      <c r="D291" s="11" t="s">
        <v>1049</v>
      </c>
      <c r="E291" s="13" t="s">
        <v>1388</v>
      </c>
      <c r="F291" s="13">
        <v>60</v>
      </c>
      <c r="G291" s="13">
        <v>60.785974000000003</v>
      </c>
    </row>
    <row r="292" spans="1:7">
      <c r="A292" s="11" t="s">
        <v>6892</v>
      </c>
      <c r="B292" s="11" t="s">
        <v>794</v>
      </c>
      <c r="C292" s="11" t="s">
        <v>795</v>
      </c>
      <c r="D292" s="11" t="s">
        <v>6673</v>
      </c>
      <c r="E292" s="13" t="s">
        <v>796</v>
      </c>
      <c r="F292" s="13">
        <v>74</v>
      </c>
      <c r="G292" s="13">
        <v>74.245163000000005</v>
      </c>
    </row>
    <row r="293" spans="1:7">
      <c r="A293" s="11" t="s">
        <v>6893</v>
      </c>
      <c r="B293" s="11" t="s">
        <v>1310</v>
      </c>
      <c r="C293" s="11" t="s">
        <v>1311</v>
      </c>
      <c r="D293" s="11" t="s">
        <v>1049</v>
      </c>
      <c r="E293" s="13" t="s">
        <v>1312</v>
      </c>
      <c r="F293" s="13">
        <v>144</v>
      </c>
      <c r="G293" s="13">
        <v>144.30936199999999</v>
      </c>
    </row>
    <row r="294" spans="1:7">
      <c r="A294" s="11" t="s">
        <v>6894</v>
      </c>
      <c r="B294" s="11" t="s">
        <v>714</v>
      </c>
      <c r="C294" s="11" t="s">
        <v>715</v>
      </c>
      <c r="D294" s="11" t="s">
        <v>6673</v>
      </c>
      <c r="E294" s="13" t="s">
        <v>716</v>
      </c>
      <c r="F294" s="13">
        <v>58</v>
      </c>
      <c r="G294" s="13">
        <v>58.090367999999998</v>
      </c>
    </row>
    <row r="295" spans="1:7">
      <c r="A295" s="11" t="s">
        <v>6895</v>
      </c>
      <c r="B295" s="11" t="s">
        <v>696</v>
      </c>
      <c r="C295" s="11" t="s">
        <v>697</v>
      </c>
      <c r="D295" s="11" t="s">
        <v>6673</v>
      </c>
      <c r="E295" s="13" t="s">
        <v>698</v>
      </c>
      <c r="F295" s="13">
        <v>122</v>
      </c>
      <c r="G295" s="13">
        <v>121.894415</v>
      </c>
    </row>
    <row r="296" spans="1:7">
      <c r="A296" s="11" t="s">
        <v>6896</v>
      </c>
      <c r="B296" s="11" t="s">
        <v>740</v>
      </c>
      <c r="C296" s="11" t="s">
        <v>741</v>
      </c>
      <c r="D296" s="11" t="s">
        <v>6673</v>
      </c>
      <c r="E296" s="13" t="s">
        <v>742</v>
      </c>
      <c r="F296" s="13">
        <v>92</v>
      </c>
      <c r="G296" s="13">
        <v>91.799266000000003</v>
      </c>
    </row>
    <row r="297" spans="1:7">
      <c r="A297" s="11" t="s">
        <v>6897</v>
      </c>
      <c r="B297" s="11" t="s">
        <v>1121</v>
      </c>
      <c r="C297" s="11" t="s">
        <v>1122</v>
      </c>
      <c r="D297" s="11" t="s">
        <v>1049</v>
      </c>
      <c r="E297" s="13" t="s">
        <v>1123</v>
      </c>
      <c r="F297" s="13">
        <v>65</v>
      </c>
      <c r="G297" s="13">
        <v>65.143720999999999</v>
      </c>
    </row>
    <row r="298" spans="1:7">
      <c r="A298" s="11" t="s">
        <v>6898</v>
      </c>
      <c r="B298" s="11" t="s">
        <v>2450</v>
      </c>
      <c r="C298" s="11" t="s">
        <v>2451</v>
      </c>
      <c r="D298" s="11" t="s">
        <v>26</v>
      </c>
      <c r="E298" s="13" t="s">
        <v>2452</v>
      </c>
      <c r="F298" s="13">
        <v>260</v>
      </c>
      <c r="G298" s="13">
        <v>259.81415099999998</v>
      </c>
    </row>
    <row r="299" spans="1:7">
      <c r="A299" s="11" t="s">
        <v>6899</v>
      </c>
      <c r="B299" s="11" t="s">
        <v>461</v>
      </c>
      <c r="C299" s="11" t="s">
        <v>462</v>
      </c>
      <c r="D299" s="11" t="s">
        <v>393</v>
      </c>
      <c r="E299" s="13" t="s">
        <v>463</v>
      </c>
      <c r="F299" s="13">
        <v>100</v>
      </c>
      <c r="G299" s="13">
        <v>100.52425700000001</v>
      </c>
    </row>
    <row r="300" spans="1:7">
      <c r="A300" s="11" t="s">
        <v>6900</v>
      </c>
      <c r="B300" s="11" t="s">
        <v>3429</v>
      </c>
      <c r="C300" s="11" t="s">
        <v>3430</v>
      </c>
      <c r="D300" s="11" t="s">
        <v>6673</v>
      </c>
      <c r="E300" s="13" t="s">
        <v>3431</v>
      </c>
      <c r="F300" s="13">
        <v>98</v>
      </c>
      <c r="G300" s="13">
        <v>97.769208000000006</v>
      </c>
    </row>
    <row r="301" spans="1:7">
      <c r="A301" s="11" t="s">
        <v>6901</v>
      </c>
      <c r="B301" s="11" t="s">
        <v>2346</v>
      </c>
      <c r="C301" s="11" t="s">
        <v>2347</v>
      </c>
      <c r="D301" s="11" t="s">
        <v>26</v>
      </c>
      <c r="E301" s="13" t="s">
        <v>2348</v>
      </c>
      <c r="F301" s="13">
        <v>31</v>
      </c>
      <c r="G301" s="13">
        <v>31.089932999999998</v>
      </c>
    </row>
    <row r="302" spans="1:7">
      <c r="A302" s="11" t="s">
        <v>6902</v>
      </c>
      <c r="B302" s="11" t="s">
        <v>3512</v>
      </c>
      <c r="C302" s="11" t="s">
        <v>3513</v>
      </c>
      <c r="D302" s="11" t="s">
        <v>6673</v>
      </c>
      <c r="E302" s="13" t="s">
        <v>3514</v>
      </c>
      <c r="F302" s="13">
        <v>92</v>
      </c>
      <c r="G302" s="13">
        <v>93.466413000000003</v>
      </c>
    </row>
    <row r="303" spans="1:7">
      <c r="A303" s="11" t="s">
        <v>6903</v>
      </c>
      <c r="B303" s="11" t="s">
        <v>4422</v>
      </c>
      <c r="C303" s="11" t="s">
        <v>4423</v>
      </c>
      <c r="D303" s="11" t="s">
        <v>1536</v>
      </c>
      <c r="E303" s="13" t="s">
        <v>4424</v>
      </c>
      <c r="F303" s="13">
        <v>153</v>
      </c>
      <c r="G303" s="13">
        <v>153.135032</v>
      </c>
    </row>
    <row r="304" spans="1:7">
      <c r="A304" s="11" t="s">
        <v>6904</v>
      </c>
      <c r="B304" s="11" t="s">
        <v>4416</v>
      </c>
      <c r="C304" s="11" t="s">
        <v>4417</v>
      </c>
      <c r="D304" s="11" t="s">
        <v>1536</v>
      </c>
      <c r="E304" s="13" t="s">
        <v>4418</v>
      </c>
      <c r="F304" s="13">
        <v>111</v>
      </c>
      <c r="G304" s="13">
        <v>110.81473800000001</v>
      </c>
    </row>
    <row r="305" spans="1:7">
      <c r="A305" s="11" t="s">
        <v>6905</v>
      </c>
      <c r="B305" s="11" t="s">
        <v>4125</v>
      </c>
      <c r="C305" s="11" t="s">
        <v>4126</v>
      </c>
      <c r="D305" s="11" t="s">
        <v>1430</v>
      </c>
      <c r="E305" s="13" t="s">
        <v>4127</v>
      </c>
      <c r="F305" s="13">
        <v>144</v>
      </c>
      <c r="G305" s="13">
        <v>144.152287</v>
      </c>
    </row>
    <row r="306" spans="1:7">
      <c r="A306" s="11" t="s">
        <v>6906</v>
      </c>
      <c r="B306" s="11" t="s">
        <v>954</v>
      </c>
      <c r="C306" s="11" t="s">
        <v>955</v>
      </c>
      <c r="D306" s="11" t="s">
        <v>859</v>
      </c>
      <c r="E306" s="13" t="s">
        <v>956</v>
      </c>
      <c r="F306" s="13">
        <v>145</v>
      </c>
      <c r="G306" s="13">
        <v>144.70632499999999</v>
      </c>
    </row>
    <row r="307" spans="1:7">
      <c r="A307" s="11" t="s">
        <v>6907</v>
      </c>
      <c r="B307" s="11" t="s">
        <v>2929</v>
      </c>
      <c r="C307" s="11" t="s">
        <v>2930</v>
      </c>
      <c r="D307" s="11" t="s">
        <v>2685</v>
      </c>
      <c r="E307" s="13" t="s">
        <v>2931</v>
      </c>
      <c r="F307" s="13">
        <v>83</v>
      </c>
      <c r="G307" s="13">
        <v>82.678799999999995</v>
      </c>
    </row>
    <row r="308" spans="1:7">
      <c r="A308" s="11" t="s">
        <v>6908</v>
      </c>
      <c r="B308" s="11" t="s">
        <v>428</v>
      </c>
      <c r="C308" s="11" t="s">
        <v>429</v>
      </c>
      <c r="D308" s="11" t="s">
        <v>393</v>
      </c>
      <c r="E308" s="13" t="s">
        <v>430</v>
      </c>
      <c r="F308" s="13">
        <v>62</v>
      </c>
      <c r="G308" s="13">
        <v>61.576276</v>
      </c>
    </row>
    <row r="309" spans="1:7">
      <c r="A309" s="11" t="s">
        <v>6909</v>
      </c>
      <c r="B309" s="11" t="s">
        <v>3715</v>
      </c>
      <c r="C309" s="11" t="s">
        <v>3716</v>
      </c>
      <c r="D309" s="11" t="s">
        <v>859</v>
      </c>
      <c r="E309" s="13" t="s">
        <v>3717</v>
      </c>
      <c r="F309" s="13">
        <v>147</v>
      </c>
      <c r="G309" s="13">
        <v>147.24303800000001</v>
      </c>
    </row>
    <row r="310" spans="1:7">
      <c r="A310" s="11" t="s">
        <v>6910</v>
      </c>
      <c r="B310" s="11" t="s">
        <v>3433</v>
      </c>
      <c r="C310" s="11" t="s">
        <v>3434</v>
      </c>
      <c r="D310" s="11" t="s">
        <v>6673</v>
      </c>
      <c r="E310" s="13" t="s">
        <v>3435</v>
      </c>
      <c r="F310" s="13">
        <v>46</v>
      </c>
      <c r="G310" s="13">
        <v>45.595837000000003</v>
      </c>
    </row>
    <row r="311" spans="1:7">
      <c r="A311" s="11" t="s">
        <v>6911</v>
      </c>
      <c r="B311" s="11" t="s">
        <v>654</v>
      </c>
      <c r="C311" s="11" t="s">
        <v>655</v>
      </c>
      <c r="D311" s="11" t="s">
        <v>6673</v>
      </c>
      <c r="E311" s="13" t="s">
        <v>656</v>
      </c>
      <c r="F311" s="13">
        <v>30</v>
      </c>
      <c r="G311" s="13">
        <v>30.456250000000001</v>
      </c>
    </row>
    <row r="312" spans="1:7">
      <c r="A312" s="11" t="s">
        <v>6912</v>
      </c>
      <c r="B312" s="11" t="s">
        <v>44</v>
      </c>
      <c r="C312" s="11" t="s">
        <v>45</v>
      </c>
      <c r="D312" s="11" t="s">
        <v>26</v>
      </c>
      <c r="E312" s="13" t="s">
        <v>46</v>
      </c>
      <c r="F312" s="13">
        <v>40</v>
      </c>
      <c r="G312" s="13">
        <v>41.654504000000003</v>
      </c>
    </row>
    <row r="313" spans="1:7">
      <c r="A313" s="11" t="s">
        <v>6913</v>
      </c>
      <c r="B313" s="11" t="s">
        <v>232</v>
      </c>
      <c r="C313" s="11" t="s">
        <v>233</v>
      </c>
      <c r="D313" s="11" t="s">
        <v>144</v>
      </c>
      <c r="E313" s="13" t="s">
        <v>234</v>
      </c>
      <c r="F313" s="13">
        <v>197</v>
      </c>
      <c r="G313" s="13">
        <v>197.43495799999999</v>
      </c>
    </row>
    <row r="314" spans="1:7">
      <c r="A314" s="11" t="s">
        <v>6914</v>
      </c>
      <c r="B314" s="11" t="s">
        <v>3210</v>
      </c>
      <c r="C314" s="11" t="s">
        <v>3211</v>
      </c>
      <c r="D314" s="11" t="s">
        <v>393</v>
      </c>
      <c r="E314" s="13" t="s">
        <v>3212</v>
      </c>
      <c r="F314" s="13">
        <v>53</v>
      </c>
      <c r="G314" s="13">
        <v>53.106271999999997</v>
      </c>
    </row>
    <row r="315" spans="1:7">
      <c r="A315" s="11" t="s">
        <v>6915</v>
      </c>
      <c r="B315" s="11" t="s">
        <v>1662</v>
      </c>
      <c r="C315" s="11" t="s">
        <v>1663</v>
      </c>
      <c r="D315" s="11" t="s">
        <v>1624</v>
      </c>
      <c r="E315" s="13" t="s">
        <v>1664</v>
      </c>
      <c r="F315" s="13">
        <v>84</v>
      </c>
      <c r="G315" s="13">
        <v>83.946269000000001</v>
      </c>
    </row>
    <row r="316" spans="1:7">
      <c r="A316" s="11" t="s">
        <v>6916</v>
      </c>
      <c r="B316" s="11" t="s">
        <v>1088</v>
      </c>
      <c r="C316" s="11" t="s">
        <v>1089</v>
      </c>
      <c r="D316" s="11" t="s">
        <v>1049</v>
      </c>
      <c r="E316" s="13" t="s">
        <v>1090</v>
      </c>
      <c r="F316" s="13">
        <v>86</v>
      </c>
      <c r="G316" s="13">
        <v>85.837065999999993</v>
      </c>
    </row>
    <row r="317" spans="1:7">
      <c r="A317" s="11" t="s">
        <v>6917</v>
      </c>
      <c r="B317" s="11" t="s">
        <v>3573</v>
      </c>
      <c r="C317" s="11" t="s">
        <v>3574</v>
      </c>
      <c r="D317" s="11" t="s">
        <v>859</v>
      </c>
      <c r="E317" s="13" t="s">
        <v>3575</v>
      </c>
      <c r="F317" s="13">
        <v>137</v>
      </c>
      <c r="G317" s="13">
        <v>138.31465700000001</v>
      </c>
    </row>
    <row r="318" spans="1:7">
      <c r="A318" s="11" t="s">
        <v>6918</v>
      </c>
      <c r="B318" s="11" t="s">
        <v>3540</v>
      </c>
      <c r="C318" s="11" t="s">
        <v>3541</v>
      </c>
      <c r="D318" s="11" t="s">
        <v>6673</v>
      </c>
      <c r="E318" s="13" t="s">
        <v>3542</v>
      </c>
      <c r="F318" s="13">
        <v>143</v>
      </c>
      <c r="G318" s="13">
        <v>143.80063799999999</v>
      </c>
    </row>
    <row r="319" spans="1:7">
      <c r="A319" s="11" t="s">
        <v>6919</v>
      </c>
      <c r="B319" s="11" t="s">
        <v>4301</v>
      </c>
      <c r="C319" s="11" t="s">
        <v>4302</v>
      </c>
      <c r="D319" s="11" t="s">
        <v>1536</v>
      </c>
      <c r="E319" s="13" t="s">
        <v>4303</v>
      </c>
      <c r="F319" s="13">
        <v>110</v>
      </c>
      <c r="G319" s="13">
        <v>109.886484</v>
      </c>
    </row>
    <row r="320" spans="1:7">
      <c r="A320" s="11" t="s">
        <v>6920</v>
      </c>
      <c r="B320" s="11" t="s">
        <v>2570</v>
      </c>
      <c r="C320" s="11" t="s">
        <v>2571</v>
      </c>
      <c r="D320" s="11" t="s">
        <v>144</v>
      </c>
      <c r="E320" s="13" t="s">
        <v>2572</v>
      </c>
      <c r="F320" s="13">
        <v>111</v>
      </c>
      <c r="G320" s="13">
        <v>106.940916</v>
      </c>
    </row>
    <row r="321" spans="1:7">
      <c r="A321" s="11" t="s">
        <v>6921</v>
      </c>
      <c r="B321" s="11" t="s">
        <v>1359</v>
      </c>
      <c r="C321" s="11" t="s">
        <v>1360</v>
      </c>
      <c r="D321" s="11" t="s">
        <v>1049</v>
      </c>
      <c r="E321" s="13" t="s">
        <v>1361</v>
      </c>
      <c r="F321" s="13">
        <v>84</v>
      </c>
      <c r="G321" s="13">
        <v>84.301945000000003</v>
      </c>
    </row>
    <row r="322" spans="1:7">
      <c r="A322" s="11" t="s">
        <v>6922</v>
      </c>
      <c r="B322" s="11" t="s">
        <v>2188</v>
      </c>
      <c r="C322" s="11" t="s">
        <v>2189</v>
      </c>
      <c r="D322" s="11" t="s">
        <v>26</v>
      </c>
      <c r="E322" s="13" t="s">
        <v>2190</v>
      </c>
      <c r="F322" s="13">
        <v>38</v>
      </c>
      <c r="G322" s="13">
        <v>39.253433000000001</v>
      </c>
    </row>
    <row r="323" spans="1:7">
      <c r="A323" s="11" t="s">
        <v>6923</v>
      </c>
      <c r="B323" s="11" t="s">
        <v>2245</v>
      </c>
      <c r="C323" s="11" t="s">
        <v>2246</v>
      </c>
      <c r="D323" s="11" t="s">
        <v>26</v>
      </c>
      <c r="E323" s="13" t="s">
        <v>2247</v>
      </c>
      <c r="F323" s="13">
        <v>53</v>
      </c>
      <c r="G323" s="13">
        <v>52.936335999999997</v>
      </c>
    </row>
    <row r="324" spans="1:7">
      <c r="A324" s="11" t="s">
        <v>6924</v>
      </c>
      <c r="B324" s="11" t="s">
        <v>2316</v>
      </c>
      <c r="C324" s="11" t="s">
        <v>2317</v>
      </c>
      <c r="D324" s="11" t="s">
        <v>26</v>
      </c>
      <c r="E324" s="13" t="s">
        <v>2318</v>
      </c>
      <c r="F324" s="13">
        <v>26</v>
      </c>
      <c r="G324" s="13">
        <v>26.693173999999999</v>
      </c>
    </row>
    <row r="325" spans="1:7">
      <c r="A325" s="11" t="s">
        <v>6925</v>
      </c>
      <c r="B325" s="11" t="s">
        <v>2357</v>
      </c>
      <c r="C325" s="11" t="s">
        <v>2358</v>
      </c>
      <c r="D325" s="11" t="s">
        <v>26</v>
      </c>
      <c r="E325" s="13" t="s">
        <v>2359</v>
      </c>
      <c r="F325" s="13">
        <v>418</v>
      </c>
      <c r="G325" s="13">
        <v>355.57163300000002</v>
      </c>
    </row>
    <row r="326" spans="1:7">
      <c r="A326" s="11" t="s">
        <v>6926</v>
      </c>
      <c r="B326" s="11" t="s">
        <v>2361</v>
      </c>
      <c r="C326" s="11" t="s">
        <v>2362</v>
      </c>
      <c r="D326" s="11" t="s">
        <v>26</v>
      </c>
      <c r="E326" s="13" t="s">
        <v>2363</v>
      </c>
      <c r="F326" s="13">
        <v>81</v>
      </c>
      <c r="G326" s="13">
        <v>103.556648</v>
      </c>
    </row>
    <row r="327" spans="1:7">
      <c r="A327" s="11" t="s">
        <v>6927</v>
      </c>
      <c r="B327" s="11" t="s">
        <v>2369</v>
      </c>
      <c r="C327" s="11" t="s">
        <v>2370</v>
      </c>
      <c r="D327" s="11" t="s">
        <v>26</v>
      </c>
      <c r="E327" s="13" t="s">
        <v>2371</v>
      </c>
      <c r="F327" s="13">
        <v>1291</v>
      </c>
      <c r="G327" s="13">
        <v>1291.530172</v>
      </c>
    </row>
    <row r="328" spans="1:7">
      <c r="A328" s="11" t="s">
        <v>6928</v>
      </c>
      <c r="B328" s="11" t="s">
        <v>2439</v>
      </c>
      <c r="C328" s="11" t="s">
        <v>2440</v>
      </c>
      <c r="D328" s="11" t="s">
        <v>26</v>
      </c>
      <c r="E328" s="13" t="s">
        <v>2441</v>
      </c>
      <c r="F328" s="13">
        <v>384</v>
      </c>
      <c r="G328" s="13">
        <v>384.102395</v>
      </c>
    </row>
    <row r="329" spans="1:7">
      <c r="A329" s="11" t="s">
        <v>6929</v>
      </c>
      <c r="B329" s="11" t="s">
        <v>2458</v>
      </c>
      <c r="C329" s="11" t="s">
        <v>2459</v>
      </c>
      <c r="D329" s="11" t="s">
        <v>26</v>
      </c>
      <c r="E329" s="13" t="s">
        <v>2460</v>
      </c>
      <c r="F329" s="13">
        <v>7678</v>
      </c>
      <c r="G329" s="13">
        <v>7719.6153299999996</v>
      </c>
    </row>
    <row r="330" spans="1:7">
      <c r="A330" s="11" t="s">
        <v>6930</v>
      </c>
      <c r="B330" s="11" t="s">
        <v>2578</v>
      </c>
      <c r="C330" s="11" t="s">
        <v>2579</v>
      </c>
      <c r="D330" s="11" t="s">
        <v>144</v>
      </c>
      <c r="E330" s="13" t="s">
        <v>2580</v>
      </c>
      <c r="F330" s="13">
        <v>116</v>
      </c>
      <c r="G330" s="13">
        <v>116.40319100000001</v>
      </c>
    </row>
    <row r="331" spans="1:7">
      <c r="A331" s="11" t="s">
        <v>6931</v>
      </c>
      <c r="B331" s="11" t="s">
        <v>274</v>
      </c>
      <c r="C331" s="11" t="s">
        <v>275</v>
      </c>
      <c r="D331" s="11" t="s">
        <v>144</v>
      </c>
      <c r="E331" s="13" t="s">
        <v>276</v>
      </c>
      <c r="F331" s="13">
        <v>56</v>
      </c>
      <c r="G331" s="13">
        <v>56.071015000000003</v>
      </c>
    </row>
    <row r="332" spans="1:7">
      <c r="A332" s="11" t="s">
        <v>6932</v>
      </c>
      <c r="B332" s="11" t="s">
        <v>313</v>
      </c>
      <c r="C332" s="11" t="s">
        <v>314</v>
      </c>
      <c r="D332" s="11" t="s">
        <v>144</v>
      </c>
      <c r="E332" s="13" t="s">
        <v>315</v>
      </c>
      <c r="F332" s="13">
        <v>99</v>
      </c>
      <c r="G332" s="13">
        <v>99.303449999999998</v>
      </c>
    </row>
    <row r="333" spans="1:7">
      <c r="A333" s="11" t="s">
        <v>6933</v>
      </c>
      <c r="B333" s="11" t="s">
        <v>328</v>
      </c>
      <c r="C333" s="11" t="s">
        <v>329</v>
      </c>
      <c r="D333" s="11" t="s">
        <v>144</v>
      </c>
      <c r="E333" s="13" t="s">
        <v>330</v>
      </c>
      <c r="F333" s="13">
        <v>111</v>
      </c>
      <c r="G333" s="13">
        <v>110.738105</v>
      </c>
    </row>
    <row r="334" spans="1:7">
      <c r="A334" s="11" t="s">
        <v>6934</v>
      </c>
      <c r="B334" s="11" t="s">
        <v>361</v>
      </c>
      <c r="C334" s="11" t="s">
        <v>362</v>
      </c>
      <c r="D334" s="11" t="s">
        <v>144</v>
      </c>
      <c r="E334" s="13" t="s">
        <v>363</v>
      </c>
      <c r="F334" s="13">
        <v>117</v>
      </c>
      <c r="G334" s="13">
        <v>117.12755799999999</v>
      </c>
    </row>
    <row r="335" spans="1:7">
      <c r="A335" s="11" t="s">
        <v>6935</v>
      </c>
      <c r="B335" s="11" t="s">
        <v>2736</v>
      </c>
      <c r="C335" s="11" t="s">
        <v>2737</v>
      </c>
      <c r="D335" s="11" t="s">
        <v>2685</v>
      </c>
      <c r="E335" s="13" t="s">
        <v>2738</v>
      </c>
      <c r="F335" s="13">
        <v>117</v>
      </c>
      <c r="G335" s="13">
        <v>117.352728</v>
      </c>
    </row>
    <row r="336" spans="1:7">
      <c r="A336" s="11" t="s">
        <v>6936</v>
      </c>
      <c r="B336" s="11" t="s">
        <v>2748</v>
      </c>
      <c r="C336" s="11" t="s">
        <v>2749</v>
      </c>
      <c r="D336" s="11" t="s">
        <v>2685</v>
      </c>
      <c r="E336" s="13" t="s">
        <v>2750</v>
      </c>
      <c r="F336" s="13">
        <v>95</v>
      </c>
      <c r="G336" s="13">
        <v>95.397373999999999</v>
      </c>
    </row>
    <row r="337" spans="1:7">
      <c r="A337" s="11" t="s">
        <v>6937</v>
      </c>
      <c r="B337" s="11" t="s">
        <v>2765</v>
      </c>
      <c r="C337" s="11" t="s">
        <v>2766</v>
      </c>
      <c r="D337" s="11" t="s">
        <v>2685</v>
      </c>
      <c r="E337" s="13" t="s">
        <v>2767</v>
      </c>
      <c r="F337" s="13">
        <v>94</v>
      </c>
      <c r="G337" s="13">
        <v>94.379403999999994</v>
      </c>
    </row>
    <row r="338" spans="1:7">
      <c r="A338" s="11" t="s">
        <v>6938</v>
      </c>
      <c r="B338" s="11" t="s">
        <v>2777</v>
      </c>
      <c r="C338" s="11" t="s">
        <v>2778</v>
      </c>
      <c r="D338" s="11" t="s">
        <v>2685</v>
      </c>
      <c r="E338" s="13" t="s">
        <v>2779</v>
      </c>
      <c r="F338" s="13">
        <v>119</v>
      </c>
      <c r="G338" s="13">
        <v>118.69143200000001</v>
      </c>
    </row>
    <row r="339" spans="1:7">
      <c r="A339" s="11" t="s">
        <v>6939</v>
      </c>
      <c r="B339" s="11" t="s">
        <v>2874</v>
      </c>
      <c r="C339" s="11" t="s">
        <v>2875</v>
      </c>
      <c r="D339" s="11" t="s">
        <v>2685</v>
      </c>
      <c r="E339" s="13" t="s">
        <v>2876</v>
      </c>
      <c r="F339" s="13">
        <v>125</v>
      </c>
      <c r="G339" s="13">
        <v>124.623606</v>
      </c>
    </row>
    <row r="340" spans="1:7">
      <c r="A340" s="11" t="s">
        <v>6940</v>
      </c>
      <c r="B340" s="11" t="s">
        <v>2878</v>
      </c>
      <c r="C340" s="11" t="s">
        <v>2879</v>
      </c>
      <c r="D340" s="11" t="s">
        <v>2685</v>
      </c>
      <c r="E340" s="13" t="s">
        <v>2880</v>
      </c>
      <c r="F340" s="13">
        <v>41</v>
      </c>
      <c r="G340" s="13">
        <v>41.010441999999998</v>
      </c>
    </row>
    <row r="341" spans="1:7">
      <c r="A341" s="11" t="s">
        <v>6941</v>
      </c>
      <c r="B341" s="11" t="s">
        <v>2895</v>
      </c>
      <c r="C341" s="11" t="s">
        <v>2896</v>
      </c>
      <c r="D341" s="11" t="s">
        <v>2685</v>
      </c>
      <c r="E341" s="13" t="s">
        <v>2897</v>
      </c>
      <c r="F341" s="13">
        <v>101</v>
      </c>
      <c r="G341" s="13">
        <v>100.78595900000001</v>
      </c>
    </row>
    <row r="342" spans="1:7">
      <c r="A342" s="11" t="s">
        <v>6942</v>
      </c>
      <c r="B342" s="11" t="s">
        <v>2945</v>
      </c>
      <c r="C342" s="11" t="s">
        <v>2946</v>
      </c>
      <c r="D342" s="11" t="s">
        <v>2685</v>
      </c>
      <c r="E342" s="13" t="s">
        <v>2947</v>
      </c>
      <c r="F342" s="13">
        <v>126</v>
      </c>
      <c r="G342" s="13">
        <v>125.873487</v>
      </c>
    </row>
    <row r="343" spans="1:7">
      <c r="A343" s="11" t="s">
        <v>6943</v>
      </c>
      <c r="B343" s="11" t="s">
        <v>2960</v>
      </c>
      <c r="C343" s="11" t="s">
        <v>2961</v>
      </c>
      <c r="D343" s="11" t="s">
        <v>2685</v>
      </c>
      <c r="E343" s="13" t="s">
        <v>2962</v>
      </c>
      <c r="F343" s="13">
        <v>21</v>
      </c>
      <c r="G343" s="13">
        <v>20.753876000000002</v>
      </c>
    </row>
    <row r="344" spans="1:7">
      <c r="A344" s="11" t="s">
        <v>6944</v>
      </c>
      <c r="B344" s="11" t="s">
        <v>2994</v>
      </c>
      <c r="C344" s="11" t="s">
        <v>2995</v>
      </c>
      <c r="D344" s="11" t="s">
        <v>2685</v>
      </c>
      <c r="E344" s="13" t="s">
        <v>2996</v>
      </c>
      <c r="F344" s="13">
        <v>126</v>
      </c>
      <c r="G344" s="13">
        <v>125.675742</v>
      </c>
    </row>
    <row r="345" spans="1:7">
      <c r="A345" s="11" t="s">
        <v>6945</v>
      </c>
      <c r="B345" s="11" t="s">
        <v>3012</v>
      </c>
      <c r="C345" s="11" t="s">
        <v>3013</v>
      </c>
      <c r="D345" s="11" t="s">
        <v>2685</v>
      </c>
      <c r="E345" s="13" t="s">
        <v>3014</v>
      </c>
      <c r="F345" s="13">
        <v>136</v>
      </c>
      <c r="G345" s="13">
        <v>135.71368200000001</v>
      </c>
    </row>
    <row r="346" spans="1:7">
      <c r="A346" s="11" t="s">
        <v>6946</v>
      </c>
      <c r="B346" s="11" t="s">
        <v>3144</v>
      </c>
      <c r="C346" s="11" t="s">
        <v>3145</v>
      </c>
      <c r="D346" s="11" t="s">
        <v>2685</v>
      </c>
      <c r="E346" s="13" t="s">
        <v>3146</v>
      </c>
      <c r="F346" s="13">
        <v>331</v>
      </c>
      <c r="G346" s="13">
        <v>331.56181400000003</v>
      </c>
    </row>
    <row r="347" spans="1:7">
      <c r="A347" s="11" t="s">
        <v>6947</v>
      </c>
      <c r="B347" s="11" t="s">
        <v>458</v>
      </c>
      <c r="C347" s="11" t="s">
        <v>459</v>
      </c>
      <c r="D347" s="11" t="s">
        <v>393</v>
      </c>
      <c r="E347" s="13" t="s">
        <v>460</v>
      </c>
      <c r="F347" s="13">
        <v>61</v>
      </c>
      <c r="G347" s="13">
        <v>60.653744000000003</v>
      </c>
    </row>
    <row r="348" spans="1:7">
      <c r="A348" s="11" t="s">
        <v>6948</v>
      </c>
      <c r="B348" s="11" t="s">
        <v>3266</v>
      </c>
      <c r="C348" s="11" t="s">
        <v>3267</v>
      </c>
      <c r="D348" s="11" t="s">
        <v>393</v>
      </c>
      <c r="E348" s="13" t="s">
        <v>3268</v>
      </c>
      <c r="F348" s="13">
        <v>109</v>
      </c>
      <c r="G348" s="13">
        <v>108.72756099999999</v>
      </c>
    </row>
    <row r="349" spans="1:7">
      <c r="A349" s="11" t="s">
        <v>6949</v>
      </c>
      <c r="B349" s="11" t="s">
        <v>530</v>
      </c>
      <c r="C349" s="11" t="s">
        <v>531</v>
      </c>
      <c r="D349" s="11" t="s">
        <v>393</v>
      </c>
      <c r="E349" s="13" t="s">
        <v>532</v>
      </c>
      <c r="F349" s="13">
        <v>103</v>
      </c>
      <c r="G349" s="13">
        <v>103.05613200000001</v>
      </c>
    </row>
    <row r="350" spans="1:7">
      <c r="A350" s="11" t="s">
        <v>6950</v>
      </c>
      <c r="B350" s="11" t="s">
        <v>545</v>
      </c>
      <c r="C350" s="11" t="s">
        <v>546</v>
      </c>
      <c r="D350" s="11" t="s">
        <v>393</v>
      </c>
      <c r="E350" s="13" t="s">
        <v>547</v>
      </c>
      <c r="F350" s="13">
        <v>70</v>
      </c>
      <c r="G350" s="13">
        <v>70.174853999999996</v>
      </c>
    </row>
    <row r="351" spans="1:7">
      <c r="A351" s="11" t="s">
        <v>6951</v>
      </c>
      <c r="B351" s="11" t="s">
        <v>782</v>
      </c>
      <c r="C351" s="11" t="s">
        <v>783</v>
      </c>
      <c r="D351" s="11" t="s">
        <v>6673</v>
      </c>
      <c r="E351" s="13" t="s">
        <v>784</v>
      </c>
      <c r="F351" s="13">
        <v>148</v>
      </c>
      <c r="G351" s="13">
        <v>148.09483900000001</v>
      </c>
    </row>
    <row r="352" spans="1:7">
      <c r="A352" s="11" t="s">
        <v>6952</v>
      </c>
      <c r="B352" s="11" t="s">
        <v>812</v>
      </c>
      <c r="C352" s="11" t="s">
        <v>813</v>
      </c>
      <c r="D352" s="11" t="s">
        <v>6673</v>
      </c>
      <c r="E352" s="13" t="s">
        <v>814</v>
      </c>
      <c r="F352" s="13">
        <v>68</v>
      </c>
      <c r="G352" s="13">
        <v>67.873671000000002</v>
      </c>
    </row>
    <row r="353" spans="1:7">
      <c r="A353" s="11" t="s">
        <v>6953</v>
      </c>
      <c r="B353" s="11" t="s">
        <v>890</v>
      </c>
      <c r="C353" s="11" t="s">
        <v>891</v>
      </c>
      <c r="D353" s="11" t="s">
        <v>859</v>
      </c>
      <c r="E353" s="13" t="s">
        <v>892</v>
      </c>
      <c r="F353" s="13">
        <v>187</v>
      </c>
      <c r="G353" s="13">
        <v>220.88726</v>
      </c>
    </row>
    <row r="354" spans="1:7">
      <c r="A354" s="11" t="s">
        <v>6954</v>
      </c>
      <c r="B354" s="11" t="s">
        <v>3625</v>
      </c>
      <c r="C354" s="11" t="s">
        <v>3626</v>
      </c>
      <c r="D354" s="11" t="s">
        <v>859</v>
      </c>
      <c r="E354" s="13" t="s">
        <v>3627</v>
      </c>
      <c r="F354" s="13">
        <v>78</v>
      </c>
      <c r="G354" s="13">
        <v>78.619213000000002</v>
      </c>
    </row>
    <row r="355" spans="1:7">
      <c r="A355" s="11" t="s">
        <v>6955</v>
      </c>
      <c r="B355" s="11" t="s">
        <v>3637</v>
      </c>
      <c r="C355" s="11" t="s">
        <v>3638</v>
      </c>
      <c r="D355" s="11" t="s">
        <v>859</v>
      </c>
      <c r="E355" s="13" t="s">
        <v>3639</v>
      </c>
      <c r="F355" s="13">
        <v>159</v>
      </c>
      <c r="G355" s="13">
        <v>159.31920700000001</v>
      </c>
    </row>
    <row r="356" spans="1:7">
      <c r="A356" s="11" t="s">
        <v>6956</v>
      </c>
      <c r="B356" s="11" t="s">
        <v>948</v>
      </c>
      <c r="C356" s="11" t="s">
        <v>949</v>
      </c>
      <c r="D356" s="11" t="s">
        <v>859</v>
      </c>
      <c r="E356" s="13" t="s">
        <v>950</v>
      </c>
      <c r="F356" s="13">
        <v>144</v>
      </c>
      <c r="G356" s="13">
        <v>144.42304799999999</v>
      </c>
    </row>
    <row r="357" spans="1:7">
      <c r="A357" s="11" t="s">
        <v>6957</v>
      </c>
      <c r="B357" s="11" t="s">
        <v>1001</v>
      </c>
      <c r="C357" s="11" t="s">
        <v>1002</v>
      </c>
      <c r="D357" s="11" t="s">
        <v>859</v>
      </c>
      <c r="E357" s="13" t="s">
        <v>1003</v>
      </c>
      <c r="F357" s="13">
        <v>146</v>
      </c>
      <c r="G357" s="13">
        <v>146.18851799999999</v>
      </c>
    </row>
    <row r="358" spans="1:7">
      <c r="A358" s="11" t="s">
        <v>6958</v>
      </c>
      <c r="B358" s="11" t="s">
        <v>3706</v>
      </c>
      <c r="C358" s="11" t="s">
        <v>3707</v>
      </c>
      <c r="D358" s="11" t="s">
        <v>859</v>
      </c>
      <c r="E358" s="13" t="s">
        <v>3708</v>
      </c>
      <c r="F358" s="13">
        <v>144</v>
      </c>
      <c r="G358" s="13">
        <v>144.72777300000001</v>
      </c>
    </row>
    <row r="359" spans="1:7">
      <c r="A359" s="11" t="s">
        <v>6959</v>
      </c>
      <c r="B359" s="11" t="s">
        <v>1032</v>
      </c>
      <c r="C359" s="11" t="s">
        <v>1033</v>
      </c>
      <c r="D359" s="11" t="s">
        <v>859</v>
      </c>
      <c r="E359" s="13" t="s">
        <v>1034</v>
      </c>
      <c r="F359" s="13">
        <v>142</v>
      </c>
      <c r="G359" s="13">
        <v>141.80397300000001</v>
      </c>
    </row>
    <row r="360" spans="1:7">
      <c r="A360" s="11" t="s">
        <v>6960</v>
      </c>
      <c r="B360" s="11" t="s">
        <v>1041</v>
      </c>
      <c r="C360" s="11" t="s">
        <v>1042</v>
      </c>
      <c r="D360" s="11" t="s">
        <v>859</v>
      </c>
      <c r="E360" s="13" t="s">
        <v>1043</v>
      </c>
      <c r="F360" s="13">
        <v>143</v>
      </c>
      <c r="G360" s="13">
        <v>143.19306700000001</v>
      </c>
    </row>
    <row r="361" spans="1:7">
      <c r="A361" s="11" t="s">
        <v>6961</v>
      </c>
      <c r="B361" s="11" t="s">
        <v>1148</v>
      </c>
      <c r="C361" s="11" t="s">
        <v>1149</v>
      </c>
      <c r="D361" s="11" t="s">
        <v>1049</v>
      </c>
      <c r="E361" s="13" t="s">
        <v>1150</v>
      </c>
      <c r="F361" s="13">
        <v>86</v>
      </c>
      <c r="G361" s="13">
        <v>85.973183000000006</v>
      </c>
    </row>
    <row r="362" spans="1:7">
      <c r="A362" s="11" t="s">
        <v>6962</v>
      </c>
      <c r="B362" s="11" t="s">
        <v>1172</v>
      </c>
      <c r="C362" s="11" t="s">
        <v>1173</v>
      </c>
      <c r="D362" s="11" t="s">
        <v>1049</v>
      </c>
      <c r="E362" s="13" t="s">
        <v>1174</v>
      </c>
      <c r="F362" s="13">
        <v>36</v>
      </c>
      <c r="G362" s="13">
        <v>36.237943999999999</v>
      </c>
    </row>
    <row r="363" spans="1:7">
      <c r="A363" s="11" t="s">
        <v>6963</v>
      </c>
      <c r="B363" s="11" t="s">
        <v>1184</v>
      </c>
      <c r="C363" s="11" t="s">
        <v>1185</v>
      </c>
      <c r="D363" s="11" t="s">
        <v>1049</v>
      </c>
      <c r="E363" s="13" t="s">
        <v>1186</v>
      </c>
      <c r="F363" s="13">
        <v>209</v>
      </c>
      <c r="G363" s="13">
        <v>206.173789</v>
      </c>
    </row>
    <row r="364" spans="1:7">
      <c r="A364" s="11" t="s">
        <v>6964</v>
      </c>
      <c r="B364" s="11" t="s">
        <v>1410</v>
      </c>
      <c r="C364" s="11" t="s">
        <v>1411</v>
      </c>
      <c r="D364" s="11" t="s">
        <v>1049</v>
      </c>
      <c r="E364" s="13" t="s">
        <v>1412</v>
      </c>
      <c r="F364" s="13">
        <v>76</v>
      </c>
      <c r="G364" s="13">
        <v>76.406982999999997</v>
      </c>
    </row>
    <row r="365" spans="1:7">
      <c r="A365" s="11" t="s">
        <v>6965</v>
      </c>
      <c r="B365" s="12" t="s">
        <v>3885</v>
      </c>
      <c r="C365" s="11" t="s">
        <v>3886</v>
      </c>
      <c r="D365" s="11" t="s">
        <v>1430</v>
      </c>
      <c r="E365" s="13" t="s">
        <v>3887</v>
      </c>
      <c r="F365" s="13">
        <v>142</v>
      </c>
      <c r="G365" s="13">
        <v>142.38695000000001</v>
      </c>
    </row>
    <row r="366" spans="1:7">
      <c r="A366" s="11" t="s">
        <v>6966</v>
      </c>
      <c r="B366" s="12" t="s">
        <v>3900</v>
      </c>
      <c r="C366" s="11" t="s">
        <v>3901</v>
      </c>
      <c r="D366" s="11" t="s">
        <v>1430</v>
      </c>
      <c r="E366" s="13" t="s">
        <v>3902</v>
      </c>
      <c r="F366" s="13">
        <v>221</v>
      </c>
      <c r="G366" s="13">
        <v>220.901556</v>
      </c>
    </row>
    <row r="367" spans="1:7">
      <c r="A367" s="11" t="s">
        <v>6967</v>
      </c>
      <c r="B367" s="11" t="s">
        <v>4038</v>
      </c>
      <c r="C367" s="11" t="s">
        <v>4039</v>
      </c>
      <c r="D367" s="11" t="s">
        <v>1430</v>
      </c>
      <c r="E367" s="13" t="s">
        <v>4040</v>
      </c>
      <c r="F367" s="13">
        <v>148</v>
      </c>
      <c r="G367" s="13">
        <v>148.371004</v>
      </c>
    </row>
    <row r="368" spans="1:7">
      <c r="A368" s="11" t="s">
        <v>6968</v>
      </c>
      <c r="B368" s="11" t="s">
        <v>4058</v>
      </c>
      <c r="C368" s="11" t="s">
        <v>4059</v>
      </c>
      <c r="D368" s="11" t="s">
        <v>1430</v>
      </c>
      <c r="E368" s="13" t="s">
        <v>4060</v>
      </c>
      <c r="F368" s="13">
        <v>76</v>
      </c>
      <c r="G368" s="13">
        <v>76.050835000000006</v>
      </c>
    </row>
    <row r="369" spans="1:7">
      <c r="A369" s="11" t="s">
        <v>6969</v>
      </c>
      <c r="B369" s="12" t="s">
        <v>4118</v>
      </c>
      <c r="C369" s="11" t="s">
        <v>4119</v>
      </c>
      <c r="D369" s="11" t="s">
        <v>1430</v>
      </c>
      <c r="E369" s="13" t="s">
        <v>4120</v>
      </c>
      <c r="F369" s="13">
        <v>79</v>
      </c>
      <c r="G369" s="13">
        <v>78.935254999999998</v>
      </c>
    </row>
    <row r="370" spans="1:7">
      <c r="A370" s="11" t="s">
        <v>6970</v>
      </c>
      <c r="B370" s="11" t="s">
        <v>4121</v>
      </c>
      <c r="C370" s="11" t="s">
        <v>4122</v>
      </c>
      <c r="D370" s="11" t="s">
        <v>1430</v>
      </c>
      <c r="E370" s="13" t="s">
        <v>4123</v>
      </c>
      <c r="F370" s="13">
        <v>237</v>
      </c>
      <c r="G370" s="13">
        <v>237.510493</v>
      </c>
    </row>
    <row r="371" spans="1:7">
      <c r="A371" s="11" t="s">
        <v>6971</v>
      </c>
      <c r="B371" s="11" t="s">
        <v>1553</v>
      </c>
      <c r="C371" s="11" t="s">
        <v>1554</v>
      </c>
      <c r="D371" s="11" t="s">
        <v>1536</v>
      </c>
      <c r="E371" s="13" t="s">
        <v>1555</v>
      </c>
      <c r="F371" s="13">
        <v>156</v>
      </c>
      <c r="G371" s="13">
        <v>155.77496300000001</v>
      </c>
    </row>
    <row r="372" spans="1:7">
      <c r="A372" s="11" t="s">
        <v>6972</v>
      </c>
      <c r="B372" s="11" t="s">
        <v>1574</v>
      </c>
      <c r="C372" s="11" t="s">
        <v>1575</v>
      </c>
      <c r="D372" s="11" t="s">
        <v>1536</v>
      </c>
      <c r="E372" s="13" t="s">
        <v>1576</v>
      </c>
      <c r="F372" s="13">
        <v>208</v>
      </c>
      <c r="G372" s="13">
        <v>208.17548500000001</v>
      </c>
    </row>
    <row r="373" spans="1:7">
      <c r="A373" s="11" t="s">
        <v>6973</v>
      </c>
      <c r="B373" s="11" t="s">
        <v>4201</v>
      </c>
      <c r="C373" s="11" t="s">
        <v>4202</v>
      </c>
      <c r="D373" s="11" t="s">
        <v>1536</v>
      </c>
      <c r="E373" s="13" t="s">
        <v>4203</v>
      </c>
      <c r="F373" s="13">
        <v>150</v>
      </c>
      <c r="G373" s="13">
        <v>150.09159399999999</v>
      </c>
    </row>
    <row r="374" spans="1:7">
      <c r="A374" s="11" t="s">
        <v>6974</v>
      </c>
      <c r="B374" s="11" t="s">
        <v>4242</v>
      </c>
      <c r="C374" s="11" t="s">
        <v>4243</v>
      </c>
      <c r="D374" s="11" t="s">
        <v>1536</v>
      </c>
      <c r="E374" s="13" t="s">
        <v>4244</v>
      </c>
      <c r="F374" s="13">
        <v>140</v>
      </c>
      <c r="G374" s="13">
        <v>140.161574</v>
      </c>
    </row>
    <row r="375" spans="1:7">
      <c r="A375" s="11" t="s">
        <v>6975</v>
      </c>
      <c r="B375" s="11" t="s">
        <v>4259</v>
      </c>
      <c r="C375" s="11" t="s">
        <v>4260</v>
      </c>
      <c r="D375" s="11" t="s">
        <v>1536</v>
      </c>
      <c r="E375" s="13" t="s">
        <v>4261</v>
      </c>
      <c r="F375" s="13">
        <v>112</v>
      </c>
      <c r="G375" s="13">
        <v>112.36230500000001</v>
      </c>
    </row>
    <row r="376" spans="1:7">
      <c r="A376" s="11" t="s">
        <v>6976</v>
      </c>
      <c r="B376" s="11" t="s">
        <v>4502</v>
      </c>
      <c r="C376" s="11" t="s">
        <v>4503</v>
      </c>
      <c r="D376" s="11" t="s">
        <v>1624</v>
      </c>
      <c r="E376" s="13" t="s">
        <v>4504</v>
      </c>
      <c r="F376" s="13">
        <v>106</v>
      </c>
      <c r="G376" s="13">
        <v>106.307857</v>
      </c>
    </row>
    <row r="377" spans="1:7">
      <c r="A377" s="11" t="s">
        <v>6977</v>
      </c>
      <c r="B377" s="11" t="s">
        <v>4446</v>
      </c>
      <c r="C377" s="11" t="s">
        <v>4447</v>
      </c>
      <c r="D377" s="11" t="s">
        <v>1536</v>
      </c>
      <c r="E377" s="13" t="s">
        <v>4448</v>
      </c>
      <c r="F377" s="13">
        <v>400</v>
      </c>
      <c r="G377" s="13">
        <v>399.95033599999999</v>
      </c>
    </row>
    <row r="378" spans="1:7">
      <c r="A378" s="11" t="s">
        <v>6978</v>
      </c>
      <c r="B378" s="11" t="s">
        <v>4547</v>
      </c>
      <c r="C378" s="11" t="s">
        <v>4548</v>
      </c>
      <c r="D378" s="11" t="s">
        <v>1624</v>
      </c>
      <c r="E378" s="13" t="s">
        <v>4549</v>
      </c>
      <c r="F378" s="13">
        <v>83</v>
      </c>
      <c r="G378" s="13">
        <v>82.985104000000007</v>
      </c>
    </row>
    <row r="379" spans="1:7">
      <c r="A379" s="11" t="s">
        <v>6979</v>
      </c>
      <c r="B379" s="11" t="s">
        <v>1353</v>
      </c>
      <c r="C379" s="11" t="s">
        <v>1354</v>
      </c>
      <c r="D379" s="11" t="s">
        <v>1049</v>
      </c>
      <c r="E379" s="13" t="s">
        <v>1355</v>
      </c>
      <c r="F379" s="13">
        <v>51</v>
      </c>
      <c r="G379" s="13">
        <v>50.783611999999998</v>
      </c>
    </row>
    <row r="380" spans="1:7">
      <c r="A380" s="11" t="s">
        <v>6980</v>
      </c>
      <c r="B380" s="11" t="s">
        <v>1656</v>
      </c>
      <c r="C380" s="11" t="s">
        <v>1657</v>
      </c>
      <c r="D380" s="11" t="s">
        <v>1624</v>
      </c>
      <c r="E380" s="13" t="s">
        <v>1658</v>
      </c>
      <c r="F380" s="13">
        <v>62</v>
      </c>
      <c r="G380" s="13">
        <v>61.619503000000002</v>
      </c>
    </row>
    <row r="381" spans="1:7">
      <c r="A381" s="11" t="s">
        <v>6981</v>
      </c>
      <c r="B381" s="11" t="s">
        <v>645</v>
      </c>
      <c r="C381" s="11" t="s">
        <v>646</v>
      </c>
      <c r="D381" s="11" t="s">
        <v>6673</v>
      </c>
      <c r="E381" s="13" t="s">
        <v>647</v>
      </c>
      <c r="F381" s="13">
        <v>76</v>
      </c>
      <c r="G381" s="13">
        <v>75.913967</v>
      </c>
    </row>
    <row r="382" spans="1:7">
      <c r="A382" s="11" t="s">
        <v>6982</v>
      </c>
      <c r="B382" s="11" t="s">
        <v>3399</v>
      </c>
      <c r="C382" s="11" t="s">
        <v>3400</v>
      </c>
      <c r="D382" s="11" t="s">
        <v>393</v>
      </c>
      <c r="E382" s="13" t="s">
        <v>3401</v>
      </c>
      <c r="F382" s="13">
        <v>30</v>
      </c>
      <c r="G382" s="13">
        <v>29.552111</v>
      </c>
    </row>
    <row r="383" spans="1:7">
      <c r="A383" s="11" t="s">
        <v>6983</v>
      </c>
      <c r="B383" s="11" t="s">
        <v>1525</v>
      </c>
      <c r="C383" s="11" t="s">
        <v>1526</v>
      </c>
      <c r="D383" s="11" t="s">
        <v>1430</v>
      </c>
      <c r="E383" s="13" t="s">
        <v>1527</v>
      </c>
      <c r="F383" s="13">
        <v>142</v>
      </c>
      <c r="G383" s="13">
        <v>142.19959600000001</v>
      </c>
    </row>
    <row r="384" spans="1:7">
      <c r="A384" s="13" t="s">
        <v>6984</v>
      </c>
      <c r="B384" s="13" t="s">
        <v>1528</v>
      </c>
      <c r="C384" s="13" t="s">
        <v>1529</v>
      </c>
      <c r="D384" s="13" t="s">
        <v>1430</v>
      </c>
      <c r="E384" s="13" t="s">
        <v>1530</v>
      </c>
      <c r="F384" s="13">
        <v>147</v>
      </c>
      <c r="G384" s="13">
        <v>147.14117100000001</v>
      </c>
    </row>
    <row r="385" spans="1:7">
      <c r="A385" s="13" t="s">
        <v>6985</v>
      </c>
      <c r="B385" s="13" t="s">
        <v>3972</v>
      </c>
      <c r="C385" s="13" t="s">
        <v>3973</v>
      </c>
      <c r="D385" s="13" t="s">
        <v>1430</v>
      </c>
      <c r="E385" s="13" t="s">
        <v>3974</v>
      </c>
      <c r="F385" s="13">
        <v>147</v>
      </c>
      <c r="G385" s="13">
        <v>147.208101</v>
      </c>
    </row>
    <row r="386" spans="1:7">
      <c r="A386" s="13" t="s">
        <v>6986</v>
      </c>
      <c r="B386" s="13" t="s">
        <v>2221</v>
      </c>
      <c r="C386" s="13" t="s">
        <v>2222</v>
      </c>
      <c r="D386" s="13" t="s">
        <v>26</v>
      </c>
      <c r="E386" s="13" t="s">
        <v>2223</v>
      </c>
      <c r="F386" s="13">
        <v>67</v>
      </c>
      <c r="G386" s="13">
        <v>65.874979999999994</v>
      </c>
    </row>
    <row r="387" spans="1:7">
      <c r="A387" s="13" t="s">
        <v>6987</v>
      </c>
      <c r="B387" s="13" t="s">
        <v>2502</v>
      </c>
      <c r="C387" s="13" t="s">
        <v>2503</v>
      </c>
      <c r="D387" s="13" t="s">
        <v>144</v>
      </c>
      <c r="E387" s="13" t="s">
        <v>2504</v>
      </c>
      <c r="F387" s="13">
        <v>98</v>
      </c>
      <c r="G387" s="13">
        <v>98.445533999999995</v>
      </c>
    </row>
    <row r="388" spans="1:7">
      <c r="A388" s="13" t="s">
        <v>6988</v>
      </c>
      <c r="B388" s="13" t="s">
        <v>55</v>
      </c>
      <c r="C388" s="13" t="s">
        <v>56</v>
      </c>
      <c r="D388" s="13" t="s">
        <v>26</v>
      </c>
      <c r="E388" s="13" t="s">
        <v>57</v>
      </c>
      <c r="F388" s="13">
        <v>209</v>
      </c>
      <c r="G388" s="13">
        <v>209.215496</v>
      </c>
    </row>
    <row r="389" spans="1:7">
      <c r="A389" s="13" t="s">
        <v>6989</v>
      </c>
      <c r="B389" s="13" t="s">
        <v>334</v>
      </c>
      <c r="C389" s="13" t="s">
        <v>335</v>
      </c>
      <c r="D389" s="13" t="s">
        <v>144</v>
      </c>
      <c r="E389" s="13" t="s">
        <v>336</v>
      </c>
      <c r="F389" s="13">
        <v>188</v>
      </c>
      <c r="G389" s="13">
        <v>187.67895300000001</v>
      </c>
    </row>
    <row r="390" spans="1:7">
      <c r="A390" s="13" t="s">
        <v>6990</v>
      </c>
      <c r="B390" s="13" t="s">
        <v>3021</v>
      </c>
      <c r="C390" s="13" t="s">
        <v>3022</v>
      </c>
      <c r="D390" s="13" t="s">
        <v>2685</v>
      </c>
      <c r="E390" s="13" t="s">
        <v>3023</v>
      </c>
      <c r="F390" s="13">
        <v>131</v>
      </c>
      <c r="G390" s="13">
        <v>131.22422900000001</v>
      </c>
    </row>
    <row r="391" spans="1:7">
      <c r="A391" s="13" t="s">
        <v>6991</v>
      </c>
      <c r="B391" s="13" t="s">
        <v>3380</v>
      </c>
      <c r="C391" s="13" t="s">
        <v>3381</v>
      </c>
      <c r="D391" s="13" t="s">
        <v>393</v>
      </c>
      <c r="E391" s="13" t="s">
        <v>3382</v>
      </c>
      <c r="F391" s="13">
        <v>167</v>
      </c>
      <c r="G391" s="13">
        <v>166.84512599999999</v>
      </c>
    </row>
    <row r="392" spans="1:7">
      <c r="A392" s="13" t="s">
        <v>6992</v>
      </c>
      <c r="B392" s="13" t="s">
        <v>3321</v>
      </c>
      <c r="C392" s="13" t="s">
        <v>3322</v>
      </c>
      <c r="D392" s="13" t="s">
        <v>393</v>
      </c>
      <c r="E392" s="13" t="s">
        <v>3323</v>
      </c>
      <c r="F392" s="13">
        <v>140</v>
      </c>
      <c r="G392" s="13">
        <v>141.95308199999999</v>
      </c>
    </row>
    <row r="393" spans="1:7">
      <c r="A393" s="13" t="s">
        <v>6993</v>
      </c>
      <c r="B393" s="13" t="s">
        <v>3860</v>
      </c>
      <c r="C393" s="13" t="s">
        <v>3861</v>
      </c>
      <c r="D393" s="13" t="s">
        <v>1430</v>
      </c>
      <c r="E393" s="13" t="s">
        <v>3862</v>
      </c>
      <c r="F393" s="13">
        <v>141</v>
      </c>
      <c r="G393" s="13">
        <v>140.09331399999999</v>
      </c>
    </row>
    <row r="394" spans="1:7">
      <c r="A394" s="13" t="s">
        <v>6994</v>
      </c>
      <c r="B394" s="13" t="s">
        <v>1419</v>
      </c>
      <c r="C394" s="13" t="s">
        <v>1420</v>
      </c>
      <c r="D394" s="13" t="s">
        <v>1049</v>
      </c>
      <c r="E394" s="13" t="s">
        <v>1421</v>
      </c>
      <c r="F394" s="13">
        <v>67</v>
      </c>
      <c r="G394" s="13">
        <v>67.539469999999994</v>
      </c>
    </row>
    <row r="395" spans="1:7">
      <c r="A395" s="13" t="s">
        <v>6995</v>
      </c>
      <c r="B395" s="13" t="s">
        <v>4487</v>
      </c>
      <c r="C395" s="13" t="s">
        <v>4488</v>
      </c>
      <c r="D395" s="13" t="s">
        <v>1624</v>
      </c>
      <c r="E395" s="13" t="s">
        <v>4489</v>
      </c>
      <c r="F395" s="13">
        <v>187</v>
      </c>
      <c r="G395" s="13">
        <v>187.042689</v>
      </c>
    </row>
    <row r="396" spans="1:7">
      <c r="A396" s="13" t="s">
        <v>6996</v>
      </c>
      <c r="B396" s="13" t="s">
        <v>4214</v>
      </c>
      <c r="C396" s="13" t="s">
        <v>4215</v>
      </c>
      <c r="D396" s="13" t="s">
        <v>1536</v>
      </c>
      <c r="E396" s="13" t="s">
        <v>4216</v>
      </c>
      <c r="F396" s="13">
        <v>82</v>
      </c>
      <c r="G396" s="13">
        <v>87.472513000000006</v>
      </c>
    </row>
    <row r="397" spans="1:7">
      <c r="A397" s="13" t="s">
        <v>6997</v>
      </c>
      <c r="B397" s="13" t="s">
        <v>3826</v>
      </c>
      <c r="C397" s="13" t="s">
        <v>3827</v>
      </c>
      <c r="D397" s="13" t="s">
        <v>1430</v>
      </c>
      <c r="E397" s="13" t="s">
        <v>3828</v>
      </c>
      <c r="F397" s="13">
        <v>83</v>
      </c>
      <c r="G397" s="13">
        <v>82.610878999999997</v>
      </c>
    </row>
    <row r="398" spans="1:7">
      <c r="A398" s="13" t="s">
        <v>6998</v>
      </c>
      <c r="B398" s="13" t="s">
        <v>4544</v>
      </c>
      <c r="C398" s="13" t="s">
        <v>4545</v>
      </c>
      <c r="D398" s="13" t="s">
        <v>1624</v>
      </c>
      <c r="E398" s="13" t="s">
        <v>4546</v>
      </c>
      <c r="F398" s="13">
        <v>65</v>
      </c>
      <c r="G398" s="13">
        <v>65.495157000000006</v>
      </c>
    </row>
    <row r="399" spans="1:7">
      <c r="A399" s="13" t="s">
        <v>6999</v>
      </c>
      <c r="B399" s="13" t="s">
        <v>2270</v>
      </c>
      <c r="C399" s="13" t="s">
        <v>2271</v>
      </c>
      <c r="D399" s="13" t="s">
        <v>26</v>
      </c>
      <c r="E399" s="13" t="s">
        <v>2272</v>
      </c>
      <c r="F399" s="13">
        <v>49</v>
      </c>
      <c r="G399" s="13">
        <v>48.988677000000003</v>
      </c>
    </row>
    <row r="400" spans="1:7">
      <c r="A400" s="13" t="s">
        <v>7000</v>
      </c>
      <c r="B400" s="13" t="s">
        <v>2277</v>
      </c>
      <c r="C400" s="13" t="s">
        <v>2278</v>
      </c>
      <c r="D400" s="13" t="s">
        <v>26</v>
      </c>
      <c r="E400" s="13" t="s">
        <v>2279</v>
      </c>
      <c r="F400" s="13">
        <v>36</v>
      </c>
      <c r="G400" s="13">
        <v>35.555225999999998</v>
      </c>
    </row>
    <row r="401" spans="1:7">
      <c r="A401" s="13" t="s">
        <v>7001</v>
      </c>
      <c r="B401" s="13" t="s">
        <v>2562</v>
      </c>
      <c r="C401" s="13" t="s">
        <v>2563</v>
      </c>
      <c r="D401" s="13" t="s">
        <v>144</v>
      </c>
      <c r="E401" s="13" t="s">
        <v>2564</v>
      </c>
      <c r="F401" s="13">
        <v>157</v>
      </c>
      <c r="G401" s="13">
        <v>157.46650199999999</v>
      </c>
    </row>
    <row r="402" spans="1:7">
      <c r="A402" s="13" t="s">
        <v>7002</v>
      </c>
      <c r="B402" s="13" t="s">
        <v>3071</v>
      </c>
      <c r="C402" s="13" t="s">
        <v>3072</v>
      </c>
      <c r="D402" s="13" t="s">
        <v>2685</v>
      </c>
      <c r="E402" s="13" t="s">
        <v>3073</v>
      </c>
      <c r="F402" s="13">
        <v>142</v>
      </c>
      <c r="G402" s="13">
        <v>141.784176</v>
      </c>
    </row>
    <row r="403" spans="1:7">
      <c r="A403" s="13" t="s">
        <v>7003</v>
      </c>
      <c r="B403" s="13" t="s">
        <v>2914</v>
      </c>
      <c r="C403" s="13" t="s">
        <v>2915</v>
      </c>
      <c r="D403" s="13" t="s">
        <v>2685</v>
      </c>
      <c r="E403" s="13" t="s">
        <v>2916</v>
      </c>
      <c r="F403" s="13">
        <v>51</v>
      </c>
      <c r="G403" s="13">
        <v>51.017204999999997</v>
      </c>
    </row>
    <row r="404" spans="1:7">
      <c r="A404" s="13" t="s">
        <v>7004</v>
      </c>
      <c r="B404" s="13" t="s">
        <v>4562</v>
      </c>
      <c r="C404" s="13" t="s">
        <v>4563</v>
      </c>
      <c r="D404" s="13" t="s">
        <v>1624</v>
      </c>
      <c r="E404" s="13" t="s">
        <v>4564</v>
      </c>
      <c r="F404" s="13">
        <v>40</v>
      </c>
      <c r="G404" s="13">
        <v>39.758845000000001</v>
      </c>
    </row>
    <row r="405" spans="1:7">
      <c r="A405" s="13" t="s">
        <v>7005</v>
      </c>
      <c r="B405" s="13" t="s">
        <v>4320</v>
      </c>
      <c r="C405" s="13" t="s">
        <v>4321</v>
      </c>
      <c r="D405" s="13" t="s">
        <v>1536</v>
      </c>
      <c r="E405" s="13" t="s">
        <v>4322</v>
      </c>
      <c r="F405" s="13">
        <v>110</v>
      </c>
      <c r="G405" s="13">
        <v>109.88409</v>
      </c>
    </row>
    <row r="406" spans="1:7">
      <c r="A406" s="13" t="s">
        <v>7006</v>
      </c>
      <c r="B406" s="13" t="s">
        <v>208</v>
      </c>
      <c r="C406" s="13" t="s">
        <v>209</v>
      </c>
      <c r="D406" s="13" t="s">
        <v>144</v>
      </c>
      <c r="E406" s="13" t="s">
        <v>210</v>
      </c>
      <c r="F406" s="13">
        <v>54</v>
      </c>
      <c r="G406" s="13">
        <v>53.987056000000003</v>
      </c>
    </row>
    <row r="407" spans="1:7">
      <c r="A407" s="13" t="s">
        <v>7007</v>
      </c>
      <c r="B407" s="13" t="s">
        <v>1571</v>
      </c>
      <c r="C407" s="13" t="s">
        <v>1572</v>
      </c>
      <c r="D407" s="13" t="s">
        <v>1536</v>
      </c>
      <c r="E407" s="13" t="s">
        <v>1573</v>
      </c>
      <c r="F407" s="13">
        <v>146</v>
      </c>
      <c r="G407" s="13">
        <v>147.13908000000001</v>
      </c>
    </row>
    <row r="408" spans="1:7">
      <c r="A408" s="13" t="s">
        <v>7008</v>
      </c>
      <c r="B408" s="13" t="s">
        <v>603</v>
      </c>
      <c r="C408" s="13" t="s">
        <v>604</v>
      </c>
      <c r="D408" s="13" t="s">
        <v>6673</v>
      </c>
      <c r="E408" s="13" t="s">
        <v>605</v>
      </c>
      <c r="F408" s="13">
        <v>46</v>
      </c>
      <c r="G408" s="13">
        <v>45.933754</v>
      </c>
    </row>
    <row r="409" spans="1:7">
      <c r="A409" s="13" t="s">
        <v>7009</v>
      </c>
      <c r="B409" s="13" t="s">
        <v>1629</v>
      </c>
      <c r="C409" s="13" t="s">
        <v>1630</v>
      </c>
      <c r="D409" s="13" t="s">
        <v>1624</v>
      </c>
      <c r="E409" s="13" t="s">
        <v>1631</v>
      </c>
      <c r="F409" s="13">
        <v>66</v>
      </c>
      <c r="G409" s="13">
        <v>65.852658000000005</v>
      </c>
    </row>
    <row r="410" spans="1:7">
      <c r="A410" s="13" t="s">
        <v>7010</v>
      </c>
      <c r="B410" s="13" t="s">
        <v>1274</v>
      </c>
      <c r="C410" s="13" t="s">
        <v>1275</v>
      </c>
      <c r="D410" s="13" t="s">
        <v>1049</v>
      </c>
      <c r="E410" s="13" t="s">
        <v>1276</v>
      </c>
      <c r="F410" s="13">
        <v>168</v>
      </c>
      <c r="G410" s="13">
        <v>168.10386800000001</v>
      </c>
    </row>
    <row r="411" spans="1:7">
      <c r="A411" s="13" t="s">
        <v>7011</v>
      </c>
      <c r="B411" s="13" t="s">
        <v>3982</v>
      </c>
      <c r="C411" s="13" t="s">
        <v>3983</v>
      </c>
      <c r="D411" s="13" t="s">
        <v>1430</v>
      </c>
      <c r="E411" s="13" t="s">
        <v>3984</v>
      </c>
      <c r="F411" s="13">
        <v>79</v>
      </c>
      <c r="G411" s="13">
        <v>79.342761999999993</v>
      </c>
    </row>
    <row r="412" spans="1:7">
      <c r="A412" s="13" t="s">
        <v>7012</v>
      </c>
      <c r="B412" s="13" t="s">
        <v>2388</v>
      </c>
      <c r="C412" s="13" t="s">
        <v>2389</v>
      </c>
      <c r="D412" s="13" t="s">
        <v>26</v>
      </c>
      <c r="E412" s="13" t="s">
        <v>2390</v>
      </c>
      <c r="F412" s="13">
        <v>168</v>
      </c>
      <c r="G412" s="13">
        <v>154.26775699999999</v>
      </c>
    </row>
    <row r="413" spans="1:7">
      <c r="A413" s="13" t="s">
        <v>7013</v>
      </c>
      <c r="B413" s="13" t="s">
        <v>2696</v>
      </c>
      <c r="C413" s="13" t="s">
        <v>2697</v>
      </c>
      <c r="D413" s="13" t="s">
        <v>2685</v>
      </c>
      <c r="E413" s="13" t="s">
        <v>2698</v>
      </c>
      <c r="F413" s="13">
        <v>62</v>
      </c>
      <c r="G413" s="13">
        <v>54.599783000000002</v>
      </c>
    </row>
    <row r="414" spans="1:7">
      <c r="A414" s="13" t="s">
        <v>7014</v>
      </c>
      <c r="B414" s="13" t="s">
        <v>3115</v>
      </c>
      <c r="C414" s="13" t="s">
        <v>3116</v>
      </c>
      <c r="D414" s="13" t="s">
        <v>2685</v>
      </c>
      <c r="E414" s="13" t="s">
        <v>3117</v>
      </c>
      <c r="F414" s="13">
        <v>104</v>
      </c>
      <c r="G414" s="13">
        <v>103.68846000000001</v>
      </c>
    </row>
    <row r="415" spans="1:7">
      <c r="A415" s="13" t="s">
        <v>7015</v>
      </c>
      <c r="B415" s="13" t="s">
        <v>3207</v>
      </c>
      <c r="C415" s="13" t="s">
        <v>3208</v>
      </c>
      <c r="D415" s="13" t="s">
        <v>393</v>
      </c>
      <c r="E415" s="13" t="s">
        <v>3209</v>
      </c>
      <c r="F415" s="13">
        <v>54</v>
      </c>
      <c r="G415" s="13">
        <v>54.061698</v>
      </c>
    </row>
    <row r="416" spans="1:7">
      <c r="A416" s="13" t="s">
        <v>7016</v>
      </c>
      <c r="B416" s="13" t="s">
        <v>579</v>
      </c>
      <c r="C416" s="13" t="s">
        <v>580</v>
      </c>
      <c r="D416" s="13" t="s">
        <v>6673</v>
      </c>
      <c r="E416" s="13" t="s">
        <v>581</v>
      </c>
      <c r="F416" s="13">
        <v>83</v>
      </c>
      <c r="G416" s="13">
        <v>82.985516000000004</v>
      </c>
    </row>
    <row r="417" spans="1:7">
      <c r="A417" s="13" t="s">
        <v>7017</v>
      </c>
      <c r="B417" s="13" t="s">
        <v>3869</v>
      </c>
      <c r="C417" s="13" t="s">
        <v>3870</v>
      </c>
      <c r="D417" s="13" t="s">
        <v>1430</v>
      </c>
      <c r="E417" s="13" t="s">
        <v>3871</v>
      </c>
      <c r="F417" s="13">
        <v>139</v>
      </c>
      <c r="G417" s="13">
        <v>140.091341</v>
      </c>
    </row>
    <row r="418" spans="1:7">
      <c r="A418" s="13" t="s">
        <v>7018</v>
      </c>
      <c r="B418" s="13" t="s">
        <v>1268</v>
      </c>
      <c r="C418" s="13" t="s">
        <v>1269</v>
      </c>
      <c r="D418" s="13" t="s">
        <v>1049</v>
      </c>
      <c r="E418" s="13" t="s">
        <v>1270</v>
      </c>
      <c r="F418" s="13">
        <v>73</v>
      </c>
      <c r="G418" s="13">
        <v>73.142544999999998</v>
      </c>
    </row>
    <row r="419" spans="1:7">
      <c r="A419" s="13" t="s">
        <v>7019</v>
      </c>
      <c r="B419" s="13" t="s">
        <v>827</v>
      </c>
      <c r="C419" s="13" t="s">
        <v>828</v>
      </c>
      <c r="D419" s="13" t="s">
        <v>6673</v>
      </c>
      <c r="E419" s="13" t="s">
        <v>829</v>
      </c>
      <c r="F419" s="13">
        <v>146</v>
      </c>
      <c r="G419" s="13">
        <v>140.61935600000001</v>
      </c>
    </row>
    <row r="420" spans="1:7">
      <c r="A420" s="13" t="s">
        <v>7020</v>
      </c>
      <c r="B420" s="13" t="s">
        <v>2423</v>
      </c>
      <c r="C420" s="13" t="s">
        <v>2424</v>
      </c>
      <c r="D420" s="13" t="s">
        <v>26</v>
      </c>
      <c r="E420" s="13" t="s">
        <v>2425</v>
      </c>
      <c r="F420" s="13">
        <v>1729</v>
      </c>
      <c r="G420" s="13">
        <v>1007.0055</v>
      </c>
    </row>
    <row r="421" spans="1:7">
      <c r="A421" s="13" t="s">
        <v>7021</v>
      </c>
      <c r="B421" s="13" t="s">
        <v>597</v>
      </c>
      <c r="C421" s="13" t="s">
        <v>598</v>
      </c>
      <c r="D421" s="13" t="s">
        <v>6673</v>
      </c>
      <c r="E421" s="13" t="s">
        <v>599</v>
      </c>
      <c r="F421" s="13">
        <v>87</v>
      </c>
      <c r="G421" s="13">
        <v>87.221672999999996</v>
      </c>
    </row>
    <row r="422" spans="1:7">
      <c r="A422" s="13" t="s">
        <v>7022</v>
      </c>
      <c r="B422" s="13" t="s">
        <v>1638</v>
      </c>
      <c r="C422" s="13" t="s">
        <v>1639</v>
      </c>
      <c r="D422" s="13" t="s">
        <v>1624</v>
      </c>
      <c r="E422" s="13" t="s">
        <v>1640</v>
      </c>
      <c r="F422" s="13">
        <v>66</v>
      </c>
      <c r="G422" s="13">
        <v>66.597992000000005</v>
      </c>
    </row>
    <row r="423" spans="1:7">
      <c r="A423" s="13" t="s">
        <v>7023</v>
      </c>
      <c r="B423" s="13" t="s">
        <v>3969</v>
      </c>
      <c r="C423" s="13" t="s">
        <v>3970</v>
      </c>
      <c r="D423" s="13" t="s">
        <v>1430</v>
      </c>
      <c r="E423" s="13" t="s">
        <v>3971</v>
      </c>
      <c r="F423" s="13">
        <v>144</v>
      </c>
      <c r="G423" s="13">
        <v>144.530089</v>
      </c>
    </row>
    <row r="424" spans="1:7">
      <c r="A424" s="13" t="s">
        <v>7024</v>
      </c>
      <c r="B424" s="13" t="s">
        <v>1004</v>
      </c>
      <c r="C424" s="13" t="s">
        <v>1005</v>
      </c>
      <c r="D424" s="13" t="s">
        <v>859</v>
      </c>
      <c r="E424" s="13" t="s">
        <v>1006</v>
      </c>
      <c r="F424" s="13">
        <v>142</v>
      </c>
      <c r="G424" s="13">
        <v>141.989036</v>
      </c>
    </row>
    <row r="425" spans="1:7">
      <c r="A425" s="13" t="s">
        <v>7025</v>
      </c>
      <c r="B425" s="13" t="s">
        <v>1404</v>
      </c>
      <c r="C425" s="13" t="s">
        <v>1405</v>
      </c>
      <c r="D425" s="13" t="s">
        <v>1049</v>
      </c>
      <c r="E425" s="13" t="s">
        <v>1406</v>
      </c>
      <c r="F425" s="13">
        <v>68</v>
      </c>
      <c r="G425" s="13">
        <v>67.825528000000006</v>
      </c>
    </row>
    <row r="426" spans="1:7">
      <c r="A426" s="13" t="s">
        <v>7026</v>
      </c>
      <c r="B426" s="13" t="s">
        <v>147</v>
      </c>
      <c r="C426" s="13" t="s">
        <v>148</v>
      </c>
      <c r="D426" s="13" t="s">
        <v>144</v>
      </c>
      <c r="E426" s="13" t="s">
        <v>149</v>
      </c>
      <c r="F426" s="13">
        <v>51</v>
      </c>
      <c r="G426" s="13">
        <v>50.727801999999997</v>
      </c>
    </row>
    <row r="427" spans="1:7">
      <c r="A427" s="13" t="s">
        <v>7027</v>
      </c>
      <c r="B427" s="13" t="s">
        <v>2384</v>
      </c>
      <c r="C427" s="13" t="s">
        <v>2385</v>
      </c>
      <c r="D427" s="13" t="s">
        <v>26</v>
      </c>
      <c r="E427" s="13" t="s">
        <v>2386</v>
      </c>
      <c r="F427" s="13">
        <v>298</v>
      </c>
      <c r="G427" s="13">
        <v>226.98144099999999</v>
      </c>
    </row>
    <row r="428" spans="1:7">
      <c r="A428" s="13" t="s">
        <v>7028</v>
      </c>
      <c r="B428" s="13" t="s">
        <v>118</v>
      </c>
      <c r="C428" s="13" t="s">
        <v>119</v>
      </c>
      <c r="D428" s="13" t="s">
        <v>26</v>
      </c>
      <c r="E428" s="13" t="s">
        <v>120</v>
      </c>
      <c r="F428" s="13">
        <v>49</v>
      </c>
      <c r="G428" s="13">
        <v>49.297803000000002</v>
      </c>
    </row>
    <row r="429" spans="1:7">
      <c r="A429" s="13" t="s">
        <v>7029</v>
      </c>
      <c r="B429" s="13" t="s">
        <v>2526</v>
      </c>
      <c r="C429" s="13" t="s">
        <v>2527</v>
      </c>
      <c r="D429" s="13" t="s">
        <v>144</v>
      </c>
      <c r="E429" s="13" t="s">
        <v>2528</v>
      </c>
      <c r="F429" s="13">
        <v>54</v>
      </c>
      <c r="G429" s="13">
        <v>53.821055999999999</v>
      </c>
    </row>
    <row r="430" spans="1:7">
      <c r="A430" s="13" t="s">
        <v>7030</v>
      </c>
      <c r="B430" s="13" t="s">
        <v>3045</v>
      </c>
      <c r="C430" s="13" t="s">
        <v>3046</v>
      </c>
      <c r="D430" s="13" t="s">
        <v>2685</v>
      </c>
      <c r="E430" s="13" t="s">
        <v>3047</v>
      </c>
      <c r="F430" s="13">
        <v>111</v>
      </c>
      <c r="G430" s="13">
        <v>111.36452800000001</v>
      </c>
    </row>
    <row r="431" spans="1:7">
      <c r="A431" s="13" t="s">
        <v>7031</v>
      </c>
      <c r="B431" s="13" t="s">
        <v>482</v>
      </c>
      <c r="C431" s="13" t="s">
        <v>483</v>
      </c>
      <c r="D431" s="13" t="s">
        <v>393</v>
      </c>
      <c r="E431" s="13" t="s">
        <v>484</v>
      </c>
      <c r="F431" s="13">
        <v>16</v>
      </c>
      <c r="G431" s="13">
        <v>16.064981</v>
      </c>
    </row>
    <row r="432" spans="1:7">
      <c r="A432" s="13" t="s">
        <v>7032</v>
      </c>
      <c r="B432" s="13" t="s">
        <v>2712</v>
      </c>
      <c r="C432" s="13" t="s">
        <v>2713</v>
      </c>
      <c r="D432" s="13" t="s">
        <v>2685</v>
      </c>
      <c r="E432" s="13" t="s">
        <v>2714</v>
      </c>
      <c r="F432" s="13">
        <v>136</v>
      </c>
      <c r="G432" s="13">
        <v>135.74534</v>
      </c>
    </row>
    <row r="433" spans="1:7">
      <c r="A433" s="13" t="s">
        <v>7033</v>
      </c>
      <c r="B433" s="13" t="s">
        <v>2851</v>
      </c>
      <c r="C433" s="13" t="s">
        <v>2852</v>
      </c>
      <c r="D433" s="13" t="s">
        <v>2685</v>
      </c>
      <c r="E433" s="13" t="s">
        <v>2853</v>
      </c>
      <c r="F433" s="13">
        <v>68</v>
      </c>
      <c r="G433" s="13">
        <v>68.289135000000002</v>
      </c>
    </row>
    <row r="434" spans="1:7">
      <c r="A434" s="13" t="s">
        <v>7034</v>
      </c>
      <c r="B434" s="13" t="s">
        <v>3058</v>
      </c>
      <c r="C434" s="13" t="s">
        <v>3059</v>
      </c>
      <c r="D434" s="13" t="s">
        <v>2685</v>
      </c>
      <c r="E434" s="13" t="s">
        <v>3060</v>
      </c>
      <c r="F434" s="13">
        <v>121</v>
      </c>
      <c r="G434" s="13">
        <v>120.870445</v>
      </c>
    </row>
    <row r="435" spans="1:7">
      <c r="A435" s="13" t="s">
        <v>7035</v>
      </c>
      <c r="B435" s="13" t="s">
        <v>3588</v>
      </c>
      <c r="C435" s="13" t="s">
        <v>3589</v>
      </c>
      <c r="D435" s="13" t="s">
        <v>859</v>
      </c>
      <c r="E435" s="13" t="s">
        <v>3590</v>
      </c>
      <c r="F435" s="13">
        <v>149</v>
      </c>
      <c r="G435" s="13">
        <v>149.519464</v>
      </c>
    </row>
    <row r="436" spans="1:7">
      <c r="A436" s="13" t="s">
        <v>7036</v>
      </c>
      <c r="B436" s="13" t="s">
        <v>542</v>
      </c>
      <c r="C436" s="13" t="s">
        <v>543</v>
      </c>
      <c r="D436" s="13" t="s">
        <v>393</v>
      </c>
      <c r="E436" s="13" t="s">
        <v>544</v>
      </c>
      <c r="F436" s="13">
        <v>104</v>
      </c>
      <c r="G436" s="13">
        <v>104.213292</v>
      </c>
    </row>
    <row r="437" spans="1:7">
      <c r="A437" s="13" t="s">
        <v>7037</v>
      </c>
      <c r="B437" s="13" t="s">
        <v>4144</v>
      </c>
      <c r="C437" s="13" t="s">
        <v>4145</v>
      </c>
      <c r="D437" s="13" t="s">
        <v>1536</v>
      </c>
      <c r="E437" s="13" t="s">
        <v>4146</v>
      </c>
      <c r="F437" s="13">
        <v>145</v>
      </c>
      <c r="G437" s="13">
        <v>145.26800900000001</v>
      </c>
    </row>
    <row r="438" spans="1:7">
      <c r="A438" s="13" t="s">
        <v>7038</v>
      </c>
      <c r="B438" s="13" t="s">
        <v>109</v>
      </c>
      <c r="C438" s="13" t="s">
        <v>110</v>
      </c>
      <c r="D438" s="13" t="s">
        <v>26</v>
      </c>
      <c r="E438" s="13" t="s">
        <v>111</v>
      </c>
      <c r="F438" s="13">
        <v>184</v>
      </c>
      <c r="G438" s="13">
        <v>184.37453199999999</v>
      </c>
    </row>
    <row r="439" spans="1:7">
      <c r="A439" s="13" t="s">
        <v>7039</v>
      </c>
      <c r="B439" s="13" t="s">
        <v>253</v>
      </c>
      <c r="C439" s="13" t="s">
        <v>254</v>
      </c>
      <c r="D439" s="13" t="s">
        <v>144</v>
      </c>
      <c r="E439" s="13" t="s">
        <v>255</v>
      </c>
      <c r="F439" s="13">
        <v>108</v>
      </c>
      <c r="G439" s="13">
        <v>108.37536799999999</v>
      </c>
    </row>
    <row r="440" spans="1:7">
      <c r="A440" s="13" t="s">
        <v>7040</v>
      </c>
      <c r="B440" s="13" t="s">
        <v>452</v>
      </c>
      <c r="C440" s="13" t="s">
        <v>453</v>
      </c>
      <c r="D440" s="13" t="s">
        <v>393</v>
      </c>
      <c r="E440" s="13" t="s">
        <v>454</v>
      </c>
      <c r="F440" s="13">
        <v>52</v>
      </c>
      <c r="G440" s="13">
        <v>52.196730000000002</v>
      </c>
    </row>
    <row r="441" spans="1:7">
      <c r="A441" s="13" t="s">
        <v>7041</v>
      </c>
      <c r="B441" s="13" t="s">
        <v>419</v>
      </c>
      <c r="C441" s="13" t="s">
        <v>420</v>
      </c>
      <c r="D441" s="13" t="s">
        <v>393</v>
      </c>
      <c r="E441" s="13" t="s">
        <v>421</v>
      </c>
      <c r="F441" s="13">
        <v>110</v>
      </c>
      <c r="G441" s="13">
        <v>110.479479</v>
      </c>
    </row>
    <row r="442" spans="1:7">
      <c r="A442" s="13" t="s">
        <v>7042</v>
      </c>
      <c r="B442" s="13" t="s">
        <v>3039</v>
      </c>
      <c r="C442" s="13" t="s">
        <v>3040</v>
      </c>
      <c r="D442" s="13" t="s">
        <v>2685</v>
      </c>
      <c r="E442" s="13" t="s">
        <v>3041</v>
      </c>
      <c r="F442" s="13">
        <v>111</v>
      </c>
      <c r="G442" s="13">
        <v>110.72599</v>
      </c>
    </row>
    <row r="443" spans="1:7">
      <c r="A443" s="13" t="s">
        <v>7043</v>
      </c>
      <c r="B443" s="13" t="s">
        <v>3875</v>
      </c>
      <c r="C443" s="13" t="s">
        <v>3876</v>
      </c>
      <c r="D443" s="13" t="s">
        <v>1430</v>
      </c>
      <c r="E443" s="13" t="s">
        <v>3877</v>
      </c>
      <c r="F443" s="13">
        <v>145</v>
      </c>
      <c r="G443" s="13">
        <v>140.08694700000001</v>
      </c>
    </row>
    <row r="444" spans="1:7">
      <c r="A444" s="13" t="s">
        <v>7044</v>
      </c>
      <c r="B444" s="13" t="s">
        <v>1259</v>
      </c>
      <c r="C444" s="13" t="s">
        <v>1260</v>
      </c>
      <c r="D444" s="13" t="s">
        <v>1049</v>
      </c>
      <c r="E444" s="13" t="s">
        <v>1261</v>
      </c>
      <c r="F444" s="13">
        <v>131</v>
      </c>
      <c r="G444" s="13">
        <v>130.786102</v>
      </c>
    </row>
    <row r="445" spans="1:7">
      <c r="A445" s="13" t="s">
        <v>7045</v>
      </c>
      <c r="B445" s="13" t="s">
        <v>3721</v>
      </c>
      <c r="C445" s="13" t="s">
        <v>3722</v>
      </c>
      <c r="D445" s="13" t="s">
        <v>859</v>
      </c>
      <c r="E445" s="13" t="s">
        <v>3723</v>
      </c>
      <c r="F445" s="13">
        <v>142</v>
      </c>
      <c r="G445" s="13">
        <v>142.41673</v>
      </c>
    </row>
    <row r="446" spans="1:7">
      <c r="A446" s="13" t="s">
        <v>7046</v>
      </c>
      <c r="B446" s="13" t="s">
        <v>3772</v>
      </c>
      <c r="C446" s="13" t="s">
        <v>3773</v>
      </c>
      <c r="D446" s="13" t="s">
        <v>859</v>
      </c>
      <c r="E446" s="13" t="s">
        <v>3774</v>
      </c>
      <c r="F446" s="13">
        <v>176</v>
      </c>
      <c r="G446" s="13">
        <v>175.79570000000001</v>
      </c>
    </row>
    <row r="447" spans="1:7">
      <c r="A447" s="13" t="s">
        <v>7047</v>
      </c>
      <c r="B447" s="13" t="s">
        <v>1038</v>
      </c>
      <c r="C447" s="13" t="s">
        <v>1039</v>
      </c>
      <c r="D447" s="13" t="s">
        <v>859</v>
      </c>
      <c r="E447" s="13" t="s">
        <v>1040</v>
      </c>
      <c r="F447" s="13">
        <v>67</v>
      </c>
      <c r="G447" s="13">
        <v>66.784150999999994</v>
      </c>
    </row>
    <row r="448" spans="1:7">
      <c r="A448" s="13" t="s">
        <v>7048</v>
      </c>
      <c r="B448" s="13" t="s">
        <v>1073</v>
      </c>
      <c r="C448" s="13" t="s">
        <v>1074</v>
      </c>
      <c r="D448" s="13" t="s">
        <v>1049</v>
      </c>
      <c r="E448" s="13" t="s">
        <v>1075</v>
      </c>
      <c r="F448" s="13">
        <v>145</v>
      </c>
      <c r="G448" s="13">
        <v>144.732044</v>
      </c>
    </row>
    <row r="449" spans="1:7">
      <c r="A449" s="13" t="s">
        <v>7049</v>
      </c>
      <c r="B449" s="13" t="s">
        <v>3848</v>
      </c>
      <c r="C449" s="13" t="s">
        <v>3849</v>
      </c>
      <c r="D449" s="13" t="s">
        <v>1430</v>
      </c>
      <c r="E449" s="13" t="s">
        <v>3850</v>
      </c>
      <c r="F449" s="13">
        <v>41</v>
      </c>
      <c r="G449" s="13">
        <v>41.523249999999997</v>
      </c>
    </row>
    <row r="450" spans="1:7">
      <c r="A450" s="13" t="s">
        <v>7050</v>
      </c>
      <c r="B450" s="13" t="s">
        <v>936</v>
      </c>
      <c r="C450" s="13" t="s">
        <v>937</v>
      </c>
      <c r="D450" s="13" t="s">
        <v>859</v>
      </c>
      <c r="E450" s="13" t="s">
        <v>938</v>
      </c>
      <c r="F450" s="13">
        <v>72</v>
      </c>
      <c r="G450" s="13">
        <v>72.119731000000002</v>
      </c>
    </row>
    <row r="451" spans="1:7">
      <c r="A451" s="13" t="s">
        <v>7051</v>
      </c>
      <c r="B451" s="13" t="s">
        <v>1444</v>
      </c>
      <c r="C451" s="13" t="s">
        <v>1445</v>
      </c>
      <c r="D451" s="13" t="s">
        <v>1430</v>
      </c>
      <c r="E451" s="13" t="s">
        <v>1446</v>
      </c>
      <c r="F451" s="13">
        <v>144</v>
      </c>
      <c r="G451" s="13">
        <v>144.34357199999999</v>
      </c>
    </row>
    <row r="452" spans="1:7">
      <c r="A452" s="13" t="s">
        <v>7052</v>
      </c>
      <c r="B452" s="13" t="s">
        <v>4286</v>
      </c>
      <c r="C452" s="13" t="s">
        <v>4287</v>
      </c>
      <c r="D452" s="13" t="s">
        <v>1536</v>
      </c>
      <c r="E452" s="13" t="s">
        <v>4288</v>
      </c>
      <c r="F452" s="13">
        <v>141</v>
      </c>
      <c r="G452" s="13">
        <v>141.77723800000001</v>
      </c>
    </row>
    <row r="453" spans="1:7">
      <c r="A453" s="13" t="s">
        <v>7053</v>
      </c>
      <c r="B453" s="13" t="s">
        <v>322</v>
      </c>
      <c r="C453" s="13" t="s">
        <v>323</v>
      </c>
      <c r="D453" s="13" t="s">
        <v>144</v>
      </c>
      <c r="E453" s="13" t="s">
        <v>324</v>
      </c>
      <c r="F453" s="13">
        <v>116</v>
      </c>
      <c r="G453" s="13">
        <v>115.878349</v>
      </c>
    </row>
    <row r="454" spans="1:7">
      <c r="A454" s="13" t="s">
        <v>7054</v>
      </c>
      <c r="B454" s="13" t="s">
        <v>431</v>
      </c>
      <c r="C454" s="13" t="s">
        <v>432</v>
      </c>
      <c r="D454" s="13" t="s">
        <v>393</v>
      </c>
      <c r="E454" s="13" t="s">
        <v>433</v>
      </c>
      <c r="F454" s="13">
        <v>65</v>
      </c>
      <c r="G454" s="13">
        <v>65.340119999999999</v>
      </c>
    </row>
    <row r="455" spans="1:7">
      <c r="A455" s="13" t="s">
        <v>7055</v>
      </c>
      <c r="B455" s="13" t="s">
        <v>4271</v>
      </c>
      <c r="C455" s="13" t="s">
        <v>4272</v>
      </c>
      <c r="D455" s="13" t="s">
        <v>1536</v>
      </c>
      <c r="E455" s="13" t="s">
        <v>4273</v>
      </c>
      <c r="F455" s="13">
        <v>112</v>
      </c>
      <c r="G455" s="13">
        <v>112.060298</v>
      </c>
    </row>
    <row r="456" spans="1:7">
      <c r="A456" s="13" t="s">
        <v>7056</v>
      </c>
      <c r="B456" s="13" t="s">
        <v>1044</v>
      </c>
      <c r="C456" s="13" t="s">
        <v>1045</v>
      </c>
      <c r="D456" s="13" t="s">
        <v>859</v>
      </c>
      <c r="E456" s="13" t="s">
        <v>1046</v>
      </c>
      <c r="F456" s="13">
        <v>147</v>
      </c>
      <c r="G456" s="13">
        <v>147.31956099999999</v>
      </c>
    </row>
    <row r="457" spans="1:7">
      <c r="A457" s="13" t="s">
        <v>7057</v>
      </c>
      <c r="B457" s="13" t="s">
        <v>4339</v>
      </c>
      <c r="C457" s="13" t="s">
        <v>4340</v>
      </c>
      <c r="D457" s="13" t="s">
        <v>1536</v>
      </c>
      <c r="E457" s="13" t="s">
        <v>4341</v>
      </c>
      <c r="F457" s="13">
        <v>72</v>
      </c>
      <c r="G457" s="13">
        <v>72.177908000000002</v>
      </c>
    </row>
    <row r="458" spans="1:7">
      <c r="A458" s="13" t="s">
        <v>7058</v>
      </c>
      <c r="B458" s="13" t="s">
        <v>4480</v>
      </c>
      <c r="C458" s="13" t="s">
        <v>4481</v>
      </c>
      <c r="D458" s="13" t="s">
        <v>1624</v>
      </c>
      <c r="E458" s="13" t="s">
        <v>4482</v>
      </c>
      <c r="F458" s="13">
        <v>209</v>
      </c>
      <c r="G458" s="13">
        <v>209.326492</v>
      </c>
    </row>
    <row r="459" spans="1:7">
      <c r="A459" s="13" t="s">
        <v>7059</v>
      </c>
      <c r="B459" s="13" t="s">
        <v>3857</v>
      </c>
      <c r="C459" s="13" t="s">
        <v>3858</v>
      </c>
      <c r="D459" s="13" t="s">
        <v>1430</v>
      </c>
      <c r="E459" s="13" t="s">
        <v>3859</v>
      </c>
      <c r="F459" s="13">
        <v>147</v>
      </c>
      <c r="G459" s="13">
        <v>147.08265800000001</v>
      </c>
    </row>
    <row r="460" spans="1:7">
      <c r="A460" s="13" t="s">
        <v>7060</v>
      </c>
      <c r="B460" s="13" t="s">
        <v>4018</v>
      </c>
      <c r="C460" s="13" t="s">
        <v>4019</v>
      </c>
      <c r="D460" s="13" t="s">
        <v>1430</v>
      </c>
      <c r="E460" s="13" t="s">
        <v>4020</v>
      </c>
      <c r="F460" s="13">
        <v>10</v>
      </c>
      <c r="G460" s="13">
        <v>10.126286</v>
      </c>
    </row>
    <row r="461" spans="1:7">
      <c r="A461" s="13" t="s">
        <v>7061</v>
      </c>
      <c r="B461" s="13" t="s">
        <v>4236</v>
      </c>
      <c r="C461" s="13" t="s">
        <v>4237</v>
      </c>
      <c r="D461" s="13" t="s">
        <v>1536</v>
      </c>
      <c r="E461" s="13" t="s">
        <v>4238</v>
      </c>
      <c r="F461" s="13">
        <v>137</v>
      </c>
      <c r="G461" s="13">
        <v>137.24681200000001</v>
      </c>
    </row>
    <row r="462" spans="1:7">
      <c r="A462" s="13" t="s">
        <v>7062</v>
      </c>
      <c r="B462" s="13" t="s">
        <v>1510</v>
      </c>
      <c r="C462" s="13" t="s">
        <v>1511</v>
      </c>
      <c r="D462" s="13" t="s">
        <v>1430</v>
      </c>
      <c r="E462" s="13" t="s">
        <v>1512</v>
      </c>
      <c r="F462" s="13">
        <v>143</v>
      </c>
      <c r="G462" s="13">
        <v>143.23589100000001</v>
      </c>
    </row>
    <row r="463" spans="1:7">
      <c r="A463" s="13" t="s">
        <v>7063</v>
      </c>
      <c r="B463" s="13" t="s">
        <v>2491</v>
      </c>
      <c r="C463" s="13" t="s">
        <v>2492</v>
      </c>
      <c r="D463" s="13" t="s">
        <v>26</v>
      </c>
      <c r="E463" s="13" t="s">
        <v>2493</v>
      </c>
      <c r="F463" s="13">
        <v>51</v>
      </c>
      <c r="G463" s="13">
        <v>50.607469000000002</v>
      </c>
    </row>
    <row r="464" spans="1:7">
      <c r="A464" s="13" t="s">
        <v>7064</v>
      </c>
      <c r="B464" s="13" t="s">
        <v>115</v>
      </c>
      <c r="C464" s="13" t="s">
        <v>116</v>
      </c>
      <c r="D464" s="13" t="s">
        <v>26</v>
      </c>
      <c r="E464" s="13" t="s">
        <v>117</v>
      </c>
      <c r="F464" s="13">
        <v>52</v>
      </c>
      <c r="G464" s="13">
        <v>52.132671000000002</v>
      </c>
    </row>
    <row r="465" spans="1:7">
      <c r="A465" s="13" t="s">
        <v>7065</v>
      </c>
      <c r="B465" s="13" t="s">
        <v>127</v>
      </c>
      <c r="C465" s="13" t="s">
        <v>128</v>
      </c>
      <c r="D465" s="13" t="s">
        <v>26</v>
      </c>
      <c r="E465" s="13" t="s">
        <v>129</v>
      </c>
      <c r="F465" s="13">
        <v>51</v>
      </c>
      <c r="G465" s="13">
        <v>50.867924000000002</v>
      </c>
    </row>
    <row r="466" spans="1:7">
      <c r="A466" s="13" t="s">
        <v>7066</v>
      </c>
      <c r="B466" s="13" t="s">
        <v>2976</v>
      </c>
      <c r="C466" s="13" t="s">
        <v>2977</v>
      </c>
      <c r="D466" s="13" t="s">
        <v>2685</v>
      </c>
      <c r="E466" s="13" t="s">
        <v>2978</v>
      </c>
      <c r="F466" s="13">
        <v>62</v>
      </c>
      <c r="G466" s="13">
        <v>62.502246</v>
      </c>
    </row>
    <row r="467" spans="1:7">
      <c r="A467" s="13" t="s">
        <v>7067</v>
      </c>
      <c r="B467" s="13" t="s">
        <v>470</v>
      </c>
      <c r="C467" s="13" t="s">
        <v>471</v>
      </c>
      <c r="D467" s="13" t="s">
        <v>393</v>
      </c>
      <c r="E467" s="13" t="s">
        <v>472</v>
      </c>
      <c r="F467" s="13">
        <v>154</v>
      </c>
      <c r="G467" s="13">
        <v>154.53582800000001</v>
      </c>
    </row>
    <row r="468" spans="1:7">
      <c r="A468" s="13" t="s">
        <v>7068</v>
      </c>
      <c r="B468" s="13" t="s">
        <v>425</v>
      </c>
      <c r="C468" s="13" t="s">
        <v>426</v>
      </c>
      <c r="D468" s="13" t="s">
        <v>393</v>
      </c>
      <c r="E468" s="13" t="s">
        <v>427</v>
      </c>
      <c r="F468" s="13">
        <v>63</v>
      </c>
      <c r="G468" s="13">
        <v>63.263015000000003</v>
      </c>
    </row>
    <row r="469" spans="1:7">
      <c r="A469" s="13" t="s">
        <v>7069</v>
      </c>
      <c r="B469" s="13" t="s">
        <v>624</v>
      </c>
      <c r="C469" s="13" t="s">
        <v>625</v>
      </c>
      <c r="D469" s="13" t="s">
        <v>6673</v>
      </c>
      <c r="E469" s="13" t="s">
        <v>626</v>
      </c>
      <c r="F469" s="13">
        <v>86</v>
      </c>
      <c r="G469" s="13">
        <v>86.175708999999998</v>
      </c>
    </row>
    <row r="470" spans="1:7">
      <c r="A470" s="13" t="s">
        <v>7070</v>
      </c>
      <c r="B470" s="13" t="s">
        <v>1026</v>
      </c>
      <c r="C470" s="13" t="s">
        <v>1027</v>
      </c>
      <c r="D470" s="13" t="s">
        <v>859</v>
      </c>
      <c r="E470" s="13" t="s">
        <v>1028</v>
      </c>
      <c r="F470" s="13">
        <v>73</v>
      </c>
      <c r="G470" s="13">
        <v>73.487848999999997</v>
      </c>
    </row>
    <row r="471" spans="1:7">
      <c r="A471" s="13" t="s">
        <v>7071</v>
      </c>
      <c r="B471" s="13" t="s">
        <v>265</v>
      </c>
      <c r="C471" s="13" t="s">
        <v>266</v>
      </c>
      <c r="D471" s="13" t="s">
        <v>144</v>
      </c>
      <c r="E471" s="13" t="s">
        <v>267</v>
      </c>
      <c r="F471" s="13">
        <v>107</v>
      </c>
      <c r="G471" s="13">
        <v>107.47291800000001</v>
      </c>
    </row>
    <row r="472" spans="1:7">
      <c r="A472" s="13" t="s">
        <v>7072</v>
      </c>
      <c r="B472" s="13" t="s">
        <v>3750</v>
      </c>
      <c r="C472" s="13" t="s">
        <v>3751</v>
      </c>
      <c r="D472" s="13" t="s">
        <v>859</v>
      </c>
      <c r="E472" s="13" t="s">
        <v>3752</v>
      </c>
      <c r="F472" s="13">
        <v>7</v>
      </c>
      <c r="G472" s="13">
        <v>93.787115</v>
      </c>
    </row>
    <row r="473" spans="1:7">
      <c r="A473" s="13" t="s">
        <v>7073</v>
      </c>
      <c r="B473" s="13" t="s">
        <v>3509</v>
      </c>
      <c r="C473" s="13" t="s">
        <v>3510</v>
      </c>
      <c r="D473" s="13" t="s">
        <v>6673</v>
      </c>
      <c r="E473" s="13" t="s">
        <v>3511</v>
      </c>
      <c r="F473" s="13">
        <v>90</v>
      </c>
      <c r="G473" s="13">
        <v>90.123441999999997</v>
      </c>
    </row>
    <row r="474" spans="1:7">
      <c r="A474" s="13" t="s">
        <v>7074</v>
      </c>
      <c r="B474" s="13" t="s">
        <v>4440</v>
      </c>
      <c r="C474" s="13" t="s">
        <v>4441</v>
      </c>
      <c r="D474" s="13" t="s">
        <v>1536</v>
      </c>
      <c r="E474" s="13" t="s">
        <v>4442</v>
      </c>
      <c r="F474" s="13">
        <v>146</v>
      </c>
      <c r="G474" s="13">
        <v>146.27258499999999</v>
      </c>
    </row>
    <row r="475" spans="1:7">
      <c r="A475" s="13" t="s">
        <v>7075</v>
      </c>
      <c r="B475" s="13" t="s">
        <v>4283</v>
      </c>
      <c r="C475" s="13" t="s">
        <v>4284</v>
      </c>
      <c r="D475" s="13" t="s">
        <v>1536</v>
      </c>
      <c r="E475" s="13" t="s">
        <v>4285</v>
      </c>
      <c r="F475" s="13">
        <v>142</v>
      </c>
      <c r="G475" s="13">
        <v>141.33015800000001</v>
      </c>
    </row>
    <row r="476" spans="1:7">
      <c r="A476" s="13" t="s">
        <v>7076</v>
      </c>
      <c r="B476" s="13" t="s">
        <v>3908</v>
      </c>
      <c r="C476" s="13" t="s">
        <v>3909</v>
      </c>
      <c r="D476" s="13" t="s">
        <v>1430</v>
      </c>
      <c r="E476" s="13" t="s">
        <v>3910</v>
      </c>
      <c r="F476" s="13">
        <v>68</v>
      </c>
      <c r="G476" s="13">
        <v>68.175545999999997</v>
      </c>
    </row>
    <row r="477" spans="1:7">
      <c r="A477" s="13" t="s">
        <v>7077</v>
      </c>
      <c r="B477" s="13" t="s">
        <v>4357</v>
      </c>
      <c r="C477" s="13" t="s">
        <v>4358</v>
      </c>
      <c r="D477" s="13" t="s">
        <v>1536</v>
      </c>
      <c r="E477" s="13" t="s">
        <v>4359</v>
      </c>
      <c r="F477" s="13">
        <v>154</v>
      </c>
      <c r="G477" s="13">
        <v>154.18002899999999</v>
      </c>
    </row>
    <row r="478" spans="1:7">
      <c r="A478" s="13" t="s">
        <v>7078</v>
      </c>
      <c r="B478" s="13" t="s">
        <v>4360</v>
      </c>
      <c r="C478" s="13" t="s">
        <v>4361</v>
      </c>
      <c r="D478" s="13" t="s">
        <v>1536</v>
      </c>
      <c r="E478" s="13" t="s">
        <v>4362</v>
      </c>
      <c r="F478" s="13">
        <v>150</v>
      </c>
      <c r="G478" s="13">
        <v>150.27852799999999</v>
      </c>
    </row>
    <row r="479" spans="1:7">
      <c r="A479" s="13" t="s">
        <v>7079</v>
      </c>
      <c r="B479" s="13" t="s">
        <v>229</v>
      </c>
      <c r="C479" s="13" t="s">
        <v>230</v>
      </c>
      <c r="D479" s="13" t="s">
        <v>144</v>
      </c>
      <c r="E479" s="13" t="s">
        <v>231</v>
      </c>
      <c r="F479" s="13">
        <v>83</v>
      </c>
      <c r="G479" s="13">
        <v>83.52037</v>
      </c>
    </row>
    <row r="480" spans="1:7">
      <c r="A480" s="13" t="s">
        <v>7080</v>
      </c>
      <c r="B480" s="13" t="s">
        <v>3062</v>
      </c>
      <c r="C480" s="13" t="s">
        <v>3063</v>
      </c>
      <c r="D480" s="13" t="s">
        <v>2685</v>
      </c>
      <c r="E480" s="13" t="s">
        <v>3064</v>
      </c>
      <c r="F480" s="13">
        <v>125</v>
      </c>
      <c r="G480" s="13">
        <v>124.958237</v>
      </c>
    </row>
    <row r="481" spans="1:7">
      <c r="A481" s="13" t="s">
        <v>7081</v>
      </c>
      <c r="B481" s="13" t="s">
        <v>2847</v>
      </c>
      <c r="C481" s="13" t="s">
        <v>2848</v>
      </c>
      <c r="D481" s="13" t="s">
        <v>2685</v>
      </c>
      <c r="E481" s="13" t="s">
        <v>2849</v>
      </c>
      <c r="F481" s="13">
        <v>106</v>
      </c>
      <c r="G481" s="13">
        <v>106.02418299999999</v>
      </c>
    </row>
    <row r="482" spans="1:7">
      <c r="A482" s="13" t="s">
        <v>7082</v>
      </c>
      <c r="B482" s="13" t="s">
        <v>1091</v>
      </c>
      <c r="C482" s="13" t="s">
        <v>1092</v>
      </c>
      <c r="D482" s="13" t="s">
        <v>1049</v>
      </c>
      <c r="E482" s="13" t="s">
        <v>1093</v>
      </c>
      <c r="F482" s="13">
        <v>80</v>
      </c>
      <c r="G482" s="13">
        <v>79.611750000000001</v>
      </c>
    </row>
    <row r="483" spans="1:7">
      <c r="A483" s="13" t="s">
        <v>7083</v>
      </c>
      <c r="B483" s="13" t="s">
        <v>3776</v>
      </c>
      <c r="C483" s="13" t="s">
        <v>3777</v>
      </c>
      <c r="D483" s="13" t="s">
        <v>1049</v>
      </c>
      <c r="E483" s="13" t="s">
        <v>3778</v>
      </c>
      <c r="F483" s="13">
        <v>148</v>
      </c>
      <c r="G483" s="13">
        <v>148.059774</v>
      </c>
    </row>
    <row r="484" spans="1:7">
      <c r="A484" s="13" t="s">
        <v>7084</v>
      </c>
      <c r="B484" s="13" t="s">
        <v>797</v>
      </c>
      <c r="C484" s="13" t="s">
        <v>798</v>
      </c>
      <c r="D484" s="13" t="s">
        <v>6673</v>
      </c>
      <c r="E484" s="13" t="s">
        <v>799</v>
      </c>
      <c r="F484" s="13">
        <v>140</v>
      </c>
      <c r="G484" s="13">
        <v>140.10009299999999</v>
      </c>
    </row>
    <row r="485" spans="1:7">
      <c r="A485" s="13" t="s">
        <v>7085</v>
      </c>
      <c r="B485" s="13" t="s">
        <v>821</v>
      </c>
      <c r="C485" s="13" t="s">
        <v>822</v>
      </c>
      <c r="D485" s="13" t="s">
        <v>6673</v>
      </c>
      <c r="E485" s="13" t="s">
        <v>823</v>
      </c>
      <c r="F485" s="13">
        <v>130</v>
      </c>
      <c r="G485" s="13">
        <v>130.120589</v>
      </c>
    </row>
    <row r="486" spans="1:7">
      <c r="A486" s="13" t="s">
        <v>7086</v>
      </c>
      <c r="B486" s="13" t="s">
        <v>136</v>
      </c>
      <c r="C486" s="13" t="s">
        <v>137</v>
      </c>
      <c r="D486" s="13" t="s">
        <v>26</v>
      </c>
      <c r="E486" s="13" t="s">
        <v>138</v>
      </c>
      <c r="F486" s="13">
        <v>58</v>
      </c>
      <c r="G486" s="13">
        <v>58.064537000000001</v>
      </c>
    </row>
    <row r="487" spans="1:7">
      <c r="A487" s="13" t="s">
        <v>7087</v>
      </c>
      <c r="B487" s="13" t="s">
        <v>2296</v>
      </c>
      <c r="C487" s="13" t="s">
        <v>2297</v>
      </c>
      <c r="D487" s="13" t="s">
        <v>26</v>
      </c>
      <c r="E487" s="13" t="s">
        <v>2298</v>
      </c>
      <c r="F487" s="13">
        <v>37</v>
      </c>
      <c r="G487" s="13">
        <v>37.268343000000002</v>
      </c>
    </row>
    <row r="488" spans="1:7">
      <c r="A488" s="13" t="s">
        <v>7088</v>
      </c>
      <c r="B488" s="13" t="s">
        <v>2544</v>
      </c>
      <c r="C488" s="13" t="s">
        <v>2545</v>
      </c>
      <c r="D488" s="13" t="s">
        <v>144</v>
      </c>
      <c r="E488" s="13" t="s">
        <v>2546</v>
      </c>
      <c r="F488" s="13">
        <v>54</v>
      </c>
      <c r="G488" s="13">
        <v>54.014017000000003</v>
      </c>
    </row>
    <row r="489" spans="1:7">
      <c r="A489" s="13" t="s">
        <v>7089</v>
      </c>
      <c r="B489" s="13" t="s">
        <v>2684</v>
      </c>
      <c r="C489" s="13" t="s">
        <v>7090</v>
      </c>
      <c r="D489" s="13" t="s">
        <v>2685</v>
      </c>
      <c r="E489" s="13" t="s">
        <v>2686</v>
      </c>
      <c r="F489" s="13">
        <v>126</v>
      </c>
      <c r="G489" s="13">
        <v>128.84594200000001</v>
      </c>
    </row>
    <row r="490" spans="1:7">
      <c r="A490" s="13" t="s">
        <v>7091</v>
      </c>
      <c r="B490" s="13" t="s">
        <v>2672</v>
      </c>
      <c r="C490" s="13" t="s">
        <v>2673</v>
      </c>
      <c r="D490" s="13" t="s">
        <v>144</v>
      </c>
      <c r="E490" s="13" t="s">
        <v>2674</v>
      </c>
      <c r="F490" s="13">
        <v>106</v>
      </c>
      <c r="G490" s="13">
        <v>112.146922</v>
      </c>
    </row>
    <row r="491" spans="1:7">
      <c r="A491" s="13" t="s">
        <v>7092</v>
      </c>
      <c r="B491" s="13" t="s">
        <v>446</v>
      </c>
      <c r="C491" s="13" t="s">
        <v>447</v>
      </c>
      <c r="D491" s="13" t="s">
        <v>393</v>
      </c>
      <c r="E491" s="13" t="s">
        <v>448</v>
      </c>
      <c r="F491" s="13">
        <v>203</v>
      </c>
      <c r="G491" s="13">
        <v>202.88107600000001</v>
      </c>
    </row>
    <row r="492" spans="1:7">
      <c r="A492" s="13" t="s">
        <v>7093</v>
      </c>
      <c r="B492" s="13" t="s">
        <v>609</v>
      </c>
      <c r="C492" s="13" t="s">
        <v>610</v>
      </c>
      <c r="D492" s="13" t="s">
        <v>6673</v>
      </c>
      <c r="E492" s="13" t="s">
        <v>611</v>
      </c>
      <c r="F492" s="13">
        <v>101</v>
      </c>
      <c r="G492" s="13">
        <v>100.68952</v>
      </c>
    </row>
    <row r="493" spans="1:7">
      <c r="A493" s="13" t="s">
        <v>7094</v>
      </c>
      <c r="B493" s="13" t="s">
        <v>3226</v>
      </c>
      <c r="C493" s="13" t="s">
        <v>3227</v>
      </c>
      <c r="D493" s="13" t="s">
        <v>393</v>
      </c>
      <c r="E493" s="13" t="s">
        <v>3228</v>
      </c>
      <c r="F493" s="13">
        <v>122</v>
      </c>
      <c r="G493" s="13">
        <v>122.37112</v>
      </c>
    </row>
    <row r="494" spans="1:7">
      <c r="A494" s="13" t="s">
        <v>7095</v>
      </c>
      <c r="B494" s="13" t="s">
        <v>1368</v>
      </c>
      <c r="C494" s="13" t="s">
        <v>1369</v>
      </c>
      <c r="D494" s="13" t="s">
        <v>1049</v>
      </c>
      <c r="E494" s="13" t="s">
        <v>1370</v>
      </c>
      <c r="F494" s="13">
        <v>146</v>
      </c>
      <c r="G494" s="13">
        <v>145.57319899999999</v>
      </c>
    </row>
    <row r="495" spans="1:7">
      <c r="A495" s="13" t="s">
        <v>7096</v>
      </c>
      <c r="B495" s="13" t="s">
        <v>2184</v>
      </c>
      <c r="C495" s="13" t="s">
        <v>2185</v>
      </c>
      <c r="D495" s="13" t="s">
        <v>26</v>
      </c>
      <c r="E495" s="13" t="s">
        <v>2186</v>
      </c>
      <c r="F495" s="13">
        <v>40</v>
      </c>
      <c r="G495" s="13">
        <v>38.432026999999998</v>
      </c>
    </row>
    <row r="496" spans="1:7">
      <c r="A496" s="13" t="s">
        <v>7097</v>
      </c>
      <c r="B496" s="13" t="s">
        <v>2209</v>
      </c>
      <c r="C496" s="13" t="s">
        <v>2210</v>
      </c>
      <c r="D496" s="13" t="s">
        <v>26</v>
      </c>
      <c r="E496" s="13" t="s">
        <v>2211</v>
      </c>
      <c r="F496" s="13">
        <v>72</v>
      </c>
      <c r="G496" s="13">
        <v>71.399001999999996</v>
      </c>
    </row>
    <row r="497" spans="1:7">
      <c r="A497" s="13" t="s">
        <v>7098</v>
      </c>
      <c r="B497" s="13" t="s">
        <v>2229</v>
      </c>
      <c r="C497" s="13" t="s">
        <v>2230</v>
      </c>
      <c r="D497" s="13" t="s">
        <v>26</v>
      </c>
      <c r="E497" s="13" t="s">
        <v>2231</v>
      </c>
      <c r="F497" s="13">
        <v>40</v>
      </c>
      <c r="G497" s="13">
        <v>39.630276000000002</v>
      </c>
    </row>
    <row r="498" spans="1:7">
      <c r="A498" s="13" t="s">
        <v>7099</v>
      </c>
      <c r="B498" s="13" t="s">
        <v>2308</v>
      </c>
      <c r="C498" s="13" t="s">
        <v>2309</v>
      </c>
      <c r="D498" s="13" t="s">
        <v>26</v>
      </c>
      <c r="E498" s="13" t="s">
        <v>2310</v>
      </c>
      <c r="F498" s="13">
        <v>48</v>
      </c>
      <c r="G498" s="13">
        <v>49.499355999999999</v>
      </c>
    </row>
    <row r="499" spans="1:7">
      <c r="A499" s="13" t="s">
        <v>7100</v>
      </c>
      <c r="B499" s="13" t="s">
        <v>2323</v>
      </c>
      <c r="C499" s="13" t="s">
        <v>2324</v>
      </c>
      <c r="D499" s="13" t="s">
        <v>26</v>
      </c>
      <c r="E499" s="13" t="s">
        <v>2325</v>
      </c>
      <c r="F499" s="13">
        <v>46</v>
      </c>
      <c r="G499" s="13">
        <v>48.823186</v>
      </c>
    </row>
    <row r="500" spans="1:7">
      <c r="A500" s="13" t="s">
        <v>7101</v>
      </c>
      <c r="B500" s="13" t="s">
        <v>2331</v>
      </c>
      <c r="C500" s="13" t="s">
        <v>2332</v>
      </c>
      <c r="D500" s="13" t="s">
        <v>26</v>
      </c>
      <c r="E500" s="13" t="s">
        <v>2333</v>
      </c>
      <c r="F500" s="13">
        <v>30</v>
      </c>
      <c r="G500" s="13">
        <v>32.440143999999997</v>
      </c>
    </row>
    <row r="501" spans="1:7">
      <c r="A501" s="13" t="s">
        <v>7102</v>
      </c>
      <c r="B501" s="13" t="s">
        <v>2335</v>
      </c>
      <c r="C501" s="13" t="s">
        <v>2336</v>
      </c>
      <c r="D501" s="13" t="s">
        <v>26</v>
      </c>
      <c r="E501" s="13" t="s">
        <v>2337</v>
      </c>
      <c r="F501" s="13">
        <v>34</v>
      </c>
      <c r="G501" s="13">
        <v>35.086458999999998</v>
      </c>
    </row>
    <row r="502" spans="1:7">
      <c r="A502" s="13" t="s">
        <v>7103</v>
      </c>
      <c r="B502" s="13" t="s">
        <v>2339</v>
      </c>
      <c r="C502" s="13" t="s">
        <v>2340</v>
      </c>
      <c r="D502" s="13" t="s">
        <v>26</v>
      </c>
      <c r="E502" s="13" t="s">
        <v>2341</v>
      </c>
      <c r="F502" s="13">
        <v>88</v>
      </c>
      <c r="G502" s="13">
        <v>71.784965999999997</v>
      </c>
    </row>
    <row r="503" spans="1:7">
      <c r="A503" s="13" t="s">
        <v>7104</v>
      </c>
      <c r="B503" s="13" t="s">
        <v>106</v>
      </c>
      <c r="C503" s="13" t="s">
        <v>107</v>
      </c>
      <c r="D503" s="13" t="s">
        <v>26</v>
      </c>
      <c r="E503" s="13" t="s">
        <v>108</v>
      </c>
      <c r="F503" s="13">
        <v>361</v>
      </c>
      <c r="G503" s="13">
        <v>361.02617400000003</v>
      </c>
    </row>
    <row r="504" spans="1:7">
      <c r="A504" s="13" t="s">
        <v>7105</v>
      </c>
      <c r="B504" s="13" t="s">
        <v>2462</v>
      </c>
      <c r="C504" s="13" t="s">
        <v>2463</v>
      </c>
      <c r="D504" s="13" t="s">
        <v>26</v>
      </c>
      <c r="E504" s="13" t="s">
        <v>2464</v>
      </c>
      <c r="F504" s="13">
        <v>47888</v>
      </c>
      <c r="G504" s="13">
        <v>45358.308055000001</v>
      </c>
    </row>
    <row r="505" spans="1:7">
      <c r="A505" s="13" t="s">
        <v>7106</v>
      </c>
      <c r="B505" s="13" t="s">
        <v>139</v>
      </c>
      <c r="C505" s="13" t="s">
        <v>140</v>
      </c>
      <c r="D505" s="13" t="s">
        <v>26</v>
      </c>
      <c r="E505" s="13" t="s">
        <v>141</v>
      </c>
      <c r="F505" s="13">
        <v>81</v>
      </c>
      <c r="G505" s="13">
        <v>81.480373</v>
      </c>
    </row>
    <row r="506" spans="1:7">
      <c r="A506" s="13" t="s">
        <v>7107</v>
      </c>
      <c r="B506" s="13" t="s">
        <v>217</v>
      </c>
      <c r="C506" s="13" t="s">
        <v>218</v>
      </c>
      <c r="D506" s="13" t="s">
        <v>144</v>
      </c>
      <c r="E506" s="13" t="s">
        <v>219</v>
      </c>
      <c r="F506" s="13">
        <v>54</v>
      </c>
      <c r="G506" s="13">
        <v>53.985235000000003</v>
      </c>
    </row>
    <row r="507" spans="1:7">
      <c r="A507" s="13" t="s">
        <v>7108</v>
      </c>
      <c r="B507" s="14" t="s">
        <v>295</v>
      </c>
      <c r="C507" s="13" t="s">
        <v>296</v>
      </c>
      <c r="D507" s="13" t="s">
        <v>144</v>
      </c>
      <c r="E507" s="13" t="s">
        <v>297</v>
      </c>
      <c r="F507" s="13">
        <v>79</v>
      </c>
      <c r="G507" s="13">
        <v>79.211788999999996</v>
      </c>
    </row>
    <row r="508" spans="1:7">
      <c r="A508" s="13" t="s">
        <v>7109</v>
      </c>
      <c r="B508" s="13" t="s">
        <v>2615</v>
      </c>
      <c r="C508" s="13" t="s">
        <v>2616</v>
      </c>
      <c r="D508" s="13" t="s">
        <v>144</v>
      </c>
      <c r="E508" s="13" t="s">
        <v>2617</v>
      </c>
      <c r="F508" s="13">
        <v>137</v>
      </c>
      <c r="G508" s="13">
        <v>137.24918500000001</v>
      </c>
    </row>
    <row r="509" spans="1:7">
      <c r="A509" s="13" t="s">
        <v>7110</v>
      </c>
      <c r="B509" s="13" t="s">
        <v>2648</v>
      </c>
      <c r="C509" s="13" t="s">
        <v>2649</v>
      </c>
      <c r="D509" s="13" t="s">
        <v>144</v>
      </c>
      <c r="E509" s="13" t="s">
        <v>2650</v>
      </c>
      <c r="F509" s="13">
        <v>125</v>
      </c>
      <c r="G509" s="13">
        <v>125.285177</v>
      </c>
    </row>
    <row r="510" spans="1:7">
      <c r="A510" s="13" t="s">
        <v>7111</v>
      </c>
      <c r="B510" s="13" t="s">
        <v>379</v>
      </c>
      <c r="C510" s="13" t="s">
        <v>380</v>
      </c>
      <c r="D510" s="13" t="s">
        <v>144</v>
      </c>
      <c r="E510" s="13" t="s">
        <v>381</v>
      </c>
      <c r="F510" s="13">
        <v>107</v>
      </c>
      <c r="G510" s="13">
        <v>106.712062</v>
      </c>
    </row>
    <row r="511" spans="1:7">
      <c r="A511" s="13" t="s">
        <v>7112</v>
      </c>
      <c r="B511" s="13" t="s">
        <v>2780</v>
      </c>
      <c r="C511" s="13" t="s">
        <v>2781</v>
      </c>
      <c r="D511" s="13" t="s">
        <v>2685</v>
      </c>
      <c r="E511" s="13" t="s">
        <v>2782</v>
      </c>
      <c r="F511" s="13">
        <v>115</v>
      </c>
      <c r="G511" s="13">
        <v>115.792331</v>
      </c>
    </row>
    <row r="512" spans="1:7">
      <c r="A512" s="13" t="s">
        <v>7113</v>
      </c>
      <c r="B512" s="13" t="s">
        <v>2839</v>
      </c>
      <c r="C512" s="13" t="s">
        <v>2840</v>
      </c>
      <c r="D512" s="13" t="s">
        <v>2685</v>
      </c>
      <c r="E512" s="13" t="s">
        <v>2841</v>
      </c>
      <c r="F512" s="13">
        <v>81</v>
      </c>
      <c r="G512" s="13">
        <v>81.191132999999994</v>
      </c>
    </row>
    <row r="513" spans="1:7">
      <c r="A513" s="13" t="s">
        <v>7114</v>
      </c>
      <c r="B513" s="13" t="s">
        <v>2862</v>
      </c>
      <c r="C513" s="13" t="s">
        <v>2863</v>
      </c>
      <c r="D513" s="13" t="s">
        <v>2685</v>
      </c>
      <c r="E513" s="13" t="s">
        <v>2864</v>
      </c>
      <c r="F513" s="13">
        <v>146</v>
      </c>
      <c r="G513" s="13">
        <v>146.56716399999999</v>
      </c>
    </row>
    <row r="514" spans="1:7">
      <c r="A514" s="13" t="s">
        <v>7115</v>
      </c>
      <c r="B514" s="13" t="s">
        <v>2866</v>
      </c>
      <c r="C514" s="13" t="s">
        <v>2867</v>
      </c>
      <c r="D514" s="13" t="s">
        <v>2685</v>
      </c>
      <c r="E514" s="13" t="s">
        <v>2868</v>
      </c>
      <c r="F514" s="13">
        <v>152</v>
      </c>
      <c r="G514" s="13">
        <v>144.91789199999999</v>
      </c>
    </row>
    <row r="515" spans="1:7">
      <c r="A515" s="13" t="s">
        <v>7116</v>
      </c>
      <c r="B515" s="13" t="s">
        <v>2987</v>
      </c>
      <c r="C515" s="13" t="s">
        <v>2988</v>
      </c>
      <c r="D515" s="13" t="s">
        <v>2685</v>
      </c>
      <c r="E515" s="13" t="s">
        <v>2989</v>
      </c>
      <c r="F515" s="13">
        <v>209</v>
      </c>
      <c r="G515" s="13">
        <v>209.10303500000001</v>
      </c>
    </row>
    <row r="516" spans="1:7">
      <c r="A516" s="13" t="s">
        <v>7117</v>
      </c>
      <c r="B516" s="13" t="s">
        <v>3015</v>
      </c>
      <c r="C516" s="13" t="s">
        <v>3016</v>
      </c>
      <c r="D516" s="13" t="s">
        <v>2685</v>
      </c>
      <c r="E516" s="13" t="s">
        <v>3017</v>
      </c>
      <c r="F516" s="13">
        <v>115</v>
      </c>
      <c r="G516" s="13">
        <v>115.156764</v>
      </c>
    </row>
    <row r="517" spans="1:7">
      <c r="A517" s="13" t="s">
        <v>7118</v>
      </c>
      <c r="B517" s="13" t="s">
        <v>3032</v>
      </c>
      <c r="C517" s="13" t="s">
        <v>3033</v>
      </c>
      <c r="D517" s="13" t="s">
        <v>2685</v>
      </c>
      <c r="E517" s="13" t="s">
        <v>3034</v>
      </c>
      <c r="F517" s="13">
        <v>132</v>
      </c>
      <c r="G517" s="13">
        <v>132.27127100000001</v>
      </c>
    </row>
    <row r="518" spans="1:7">
      <c r="A518" s="13" t="s">
        <v>7119</v>
      </c>
      <c r="B518" s="13" t="s">
        <v>3141</v>
      </c>
      <c r="C518" s="13" t="s">
        <v>3142</v>
      </c>
      <c r="D518" s="13" t="s">
        <v>2685</v>
      </c>
      <c r="E518" s="13" t="s">
        <v>3143</v>
      </c>
      <c r="F518" s="13">
        <v>68</v>
      </c>
      <c r="G518" s="13">
        <v>68.465095000000005</v>
      </c>
    </row>
    <row r="519" spans="1:7">
      <c r="A519" s="13" t="s">
        <v>7120</v>
      </c>
      <c r="B519" s="13" t="s">
        <v>3159</v>
      </c>
      <c r="C519" s="13" t="s">
        <v>3160</v>
      </c>
      <c r="D519" s="13" t="s">
        <v>2685</v>
      </c>
      <c r="E519" s="13" t="s">
        <v>3161</v>
      </c>
      <c r="F519" s="13">
        <v>243</v>
      </c>
      <c r="G519" s="13">
        <v>243.209114</v>
      </c>
    </row>
    <row r="520" spans="1:7">
      <c r="A520" s="13" t="s">
        <v>7121</v>
      </c>
      <c r="B520" s="13" t="s">
        <v>401</v>
      </c>
      <c r="C520" s="13" t="s">
        <v>402</v>
      </c>
      <c r="D520" s="13" t="s">
        <v>393</v>
      </c>
      <c r="E520" s="13" t="s">
        <v>403</v>
      </c>
      <c r="F520" s="13">
        <v>142</v>
      </c>
      <c r="G520" s="13">
        <v>141.650892</v>
      </c>
    </row>
    <row r="521" spans="1:7">
      <c r="A521" s="13" t="s">
        <v>7122</v>
      </c>
      <c r="B521" s="13" t="s">
        <v>3190</v>
      </c>
      <c r="C521" s="13" t="s">
        <v>3191</v>
      </c>
      <c r="D521" s="13" t="s">
        <v>393</v>
      </c>
      <c r="E521" s="13" t="s">
        <v>3192</v>
      </c>
      <c r="F521" s="13">
        <v>155</v>
      </c>
      <c r="G521" s="13">
        <v>154.78330399999999</v>
      </c>
    </row>
    <row r="522" spans="1:7">
      <c r="A522" s="13" t="s">
        <v>7123</v>
      </c>
      <c r="B522" s="13" t="s">
        <v>4452</v>
      </c>
      <c r="C522" s="13" t="s">
        <v>4453</v>
      </c>
      <c r="D522" s="13" t="s">
        <v>1536</v>
      </c>
      <c r="E522" s="13" t="s">
        <v>4454</v>
      </c>
      <c r="F522" s="13">
        <v>60</v>
      </c>
      <c r="G522" s="13">
        <v>60.038130000000002</v>
      </c>
    </row>
    <row r="523" spans="1:7">
      <c r="A523" s="13" t="s">
        <v>7124</v>
      </c>
      <c r="B523" s="13" t="s">
        <v>3349</v>
      </c>
      <c r="C523" s="13" t="s">
        <v>3350</v>
      </c>
      <c r="D523" s="13" t="s">
        <v>393</v>
      </c>
      <c r="E523" s="13" t="s">
        <v>3351</v>
      </c>
      <c r="F523" s="13">
        <v>104</v>
      </c>
      <c r="G523" s="13">
        <v>104.203121</v>
      </c>
    </row>
    <row r="524" spans="1:7">
      <c r="A524" s="13" t="s">
        <v>7125</v>
      </c>
      <c r="B524" s="13" t="s">
        <v>3367</v>
      </c>
      <c r="C524" s="13" t="s">
        <v>3368</v>
      </c>
      <c r="D524" s="13" t="s">
        <v>393</v>
      </c>
      <c r="E524" s="13" t="s">
        <v>3369</v>
      </c>
      <c r="F524" s="13">
        <v>90</v>
      </c>
      <c r="G524" s="13">
        <v>94.460650000000001</v>
      </c>
    </row>
    <row r="525" spans="1:7">
      <c r="A525" s="13" t="s">
        <v>7126</v>
      </c>
      <c r="B525" s="13" t="s">
        <v>1166</v>
      </c>
      <c r="C525" s="13" t="s">
        <v>1167</v>
      </c>
      <c r="D525" s="13" t="s">
        <v>1049</v>
      </c>
      <c r="E525" s="13" t="s">
        <v>1168</v>
      </c>
      <c r="F525" s="13">
        <v>107</v>
      </c>
      <c r="G525" s="13">
        <v>106.646355</v>
      </c>
    </row>
    <row r="526" spans="1:7">
      <c r="A526" s="13" t="s">
        <v>7127</v>
      </c>
      <c r="B526" s="13" t="s">
        <v>830</v>
      </c>
      <c r="C526" s="13" t="s">
        <v>831</v>
      </c>
      <c r="D526" s="13" t="s">
        <v>6673</v>
      </c>
      <c r="E526" s="13" t="s">
        <v>832</v>
      </c>
      <c r="F526" s="13">
        <v>63</v>
      </c>
      <c r="G526" s="13">
        <v>67.333169999999996</v>
      </c>
    </row>
    <row r="527" spans="1:7">
      <c r="A527" s="13" t="s">
        <v>7128</v>
      </c>
      <c r="B527" s="13" t="s">
        <v>857</v>
      </c>
      <c r="C527" s="13" t="s">
        <v>858</v>
      </c>
      <c r="D527" s="13" t="s">
        <v>859</v>
      </c>
      <c r="E527" s="13" t="s">
        <v>860</v>
      </c>
      <c r="F527" s="13">
        <v>147</v>
      </c>
      <c r="G527" s="13">
        <v>146.81006400000001</v>
      </c>
    </row>
    <row r="528" spans="1:7">
      <c r="A528" s="13" t="s">
        <v>7129</v>
      </c>
      <c r="B528" s="13" t="s">
        <v>3613</v>
      </c>
      <c r="C528" s="13" t="s">
        <v>3614</v>
      </c>
      <c r="D528" s="13" t="s">
        <v>859</v>
      </c>
      <c r="E528" s="13" t="s">
        <v>3615</v>
      </c>
      <c r="F528" s="13">
        <v>149</v>
      </c>
      <c r="G528" s="13">
        <v>148.64447000000001</v>
      </c>
    </row>
    <row r="529" spans="1:7">
      <c r="A529" s="13" t="s">
        <v>7130</v>
      </c>
      <c r="B529" s="13" t="s">
        <v>3619</v>
      </c>
      <c r="C529" s="13" t="s">
        <v>3620</v>
      </c>
      <c r="D529" s="13" t="s">
        <v>859</v>
      </c>
      <c r="E529" s="13" t="s">
        <v>3621</v>
      </c>
      <c r="F529" s="13">
        <v>108</v>
      </c>
      <c r="G529" s="13">
        <v>107.800293</v>
      </c>
    </row>
    <row r="530" spans="1:7">
      <c r="A530" s="13" t="s">
        <v>7131</v>
      </c>
      <c r="B530" s="13" t="s">
        <v>3628</v>
      </c>
      <c r="C530" s="13" t="s">
        <v>3629</v>
      </c>
      <c r="D530" s="13" t="s">
        <v>859</v>
      </c>
      <c r="E530" s="13" t="s">
        <v>3630</v>
      </c>
      <c r="F530" s="13">
        <v>24</v>
      </c>
      <c r="G530" s="13">
        <v>76.180441000000002</v>
      </c>
    </row>
    <row r="531" spans="1:7">
      <c r="A531" s="13" t="s">
        <v>7132</v>
      </c>
      <c r="B531" s="13" t="s">
        <v>3657</v>
      </c>
      <c r="C531" s="13" t="s">
        <v>3658</v>
      </c>
      <c r="D531" s="13" t="s">
        <v>859</v>
      </c>
      <c r="E531" s="13" t="s">
        <v>3659</v>
      </c>
      <c r="F531" s="13">
        <v>78</v>
      </c>
      <c r="G531" s="13">
        <v>77.570017000000007</v>
      </c>
    </row>
    <row r="532" spans="1:7">
      <c r="A532" s="13" t="s">
        <v>7133</v>
      </c>
      <c r="B532" s="13" t="s">
        <v>912</v>
      </c>
      <c r="C532" s="13" t="s">
        <v>913</v>
      </c>
      <c r="D532" s="13" t="s">
        <v>859</v>
      </c>
      <c r="E532" s="13" t="s">
        <v>914</v>
      </c>
      <c r="F532" s="13">
        <v>149</v>
      </c>
      <c r="G532" s="13">
        <v>149.479141</v>
      </c>
    </row>
    <row r="533" spans="1:7">
      <c r="A533" s="13" t="s">
        <v>7134</v>
      </c>
      <c r="B533" s="13" t="s">
        <v>989</v>
      </c>
      <c r="C533" s="13" t="s">
        <v>990</v>
      </c>
      <c r="D533" s="13" t="s">
        <v>859</v>
      </c>
      <c r="E533" s="13" t="s">
        <v>991</v>
      </c>
      <c r="F533" s="13">
        <v>149</v>
      </c>
      <c r="G533" s="13">
        <v>148.35534999999999</v>
      </c>
    </row>
    <row r="534" spans="1:7">
      <c r="A534" s="13" t="s">
        <v>7135</v>
      </c>
      <c r="B534" s="13" t="s">
        <v>3694</v>
      </c>
      <c r="C534" s="13" t="s">
        <v>3695</v>
      </c>
      <c r="D534" s="13" t="s">
        <v>859</v>
      </c>
      <c r="E534" s="13" t="s">
        <v>3696</v>
      </c>
      <c r="F534" s="13">
        <v>137</v>
      </c>
      <c r="G534" s="13">
        <v>136.47215</v>
      </c>
    </row>
    <row r="535" spans="1:7">
      <c r="A535" s="13" t="s">
        <v>7136</v>
      </c>
      <c r="B535" s="13" t="s">
        <v>3712</v>
      </c>
      <c r="C535" s="13" t="s">
        <v>3713</v>
      </c>
      <c r="D535" s="13" t="s">
        <v>859</v>
      </c>
      <c r="E535" s="13" t="s">
        <v>3714</v>
      </c>
      <c r="F535" s="13">
        <v>209</v>
      </c>
      <c r="G535" s="13">
        <v>209.16144399999999</v>
      </c>
    </row>
    <row r="536" spans="1:7">
      <c r="A536" s="13" t="s">
        <v>7137</v>
      </c>
      <c r="B536" s="13" t="s">
        <v>3730</v>
      </c>
      <c r="C536" s="13" t="s">
        <v>3731</v>
      </c>
      <c r="D536" s="13" t="s">
        <v>859</v>
      </c>
      <c r="E536" s="13" t="s">
        <v>3732</v>
      </c>
      <c r="F536" s="13">
        <v>420</v>
      </c>
      <c r="G536" s="13">
        <v>420.35244799999998</v>
      </c>
    </row>
    <row r="537" spans="1:7">
      <c r="A537" s="13" t="s">
        <v>7138</v>
      </c>
      <c r="B537" s="14" t="s">
        <v>1196</v>
      </c>
      <c r="C537" s="13" t="s">
        <v>1197</v>
      </c>
      <c r="D537" s="13" t="s">
        <v>1049</v>
      </c>
      <c r="E537" s="13" t="s">
        <v>1198</v>
      </c>
      <c r="F537" s="13">
        <v>127</v>
      </c>
      <c r="G537" s="13">
        <v>126.36037399999999</v>
      </c>
    </row>
    <row r="538" spans="1:7">
      <c r="A538" s="13" t="s">
        <v>7139</v>
      </c>
      <c r="B538" s="13" t="s">
        <v>1235</v>
      </c>
      <c r="C538" s="13" t="s">
        <v>1236</v>
      </c>
      <c r="D538" s="13" t="s">
        <v>1049</v>
      </c>
      <c r="E538" s="13" t="s">
        <v>1237</v>
      </c>
      <c r="F538" s="13">
        <v>96</v>
      </c>
      <c r="G538" s="13">
        <v>95.843127999999993</v>
      </c>
    </row>
    <row r="539" spans="1:7">
      <c r="A539" s="13" t="s">
        <v>7140</v>
      </c>
      <c r="B539" s="13" t="s">
        <v>1428</v>
      </c>
      <c r="C539" s="13" t="s">
        <v>1429</v>
      </c>
      <c r="D539" s="13" t="s">
        <v>1430</v>
      </c>
      <c r="E539" s="13" t="s">
        <v>1431</v>
      </c>
      <c r="F539" s="13">
        <v>73</v>
      </c>
      <c r="G539" s="13">
        <v>72.870202000000006</v>
      </c>
    </row>
    <row r="540" spans="1:7">
      <c r="A540" s="13" t="s">
        <v>7141</v>
      </c>
      <c r="B540" s="13" t="s">
        <v>1462</v>
      </c>
      <c r="C540" s="13" t="s">
        <v>1463</v>
      </c>
      <c r="D540" s="13" t="s">
        <v>1430</v>
      </c>
      <c r="E540" s="13" t="s">
        <v>1464</v>
      </c>
      <c r="F540" s="13">
        <v>145</v>
      </c>
      <c r="G540" s="13">
        <v>144.67597000000001</v>
      </c>
    </row>
    <row r="541" spans="1:7">
      <c r="A541" s="13" t="s">
        <v>7142</v>
      </c>
      <c r="B541" s="13" t="s">
        <v>3966</v>
      </c>
      <c r="C541" s="13" t="s">
        <v>3967</v>
      </c>
      <c r="D541" s="13" t="s">
        <v>1430</v>
      </c>
      <c r="E541" s="13" t="s">
        <v>3968</v>
      </c>
      <c r="F541" s="13">
        <v>67</v>
      </c>
      <c r="G541" s="13">
        <v>66.567297999999994</v>
      </c>
    </row>
    <row r="542" spans="1:7">
      <c r="A542" s="13" t="s">
        <v>7143</v>
      </c>
      <c r="B542" s="13" t="s">
        <v>1507</v>
      </c>
      <c r="C542" s="13" t="s">
        <v>1508</v>
      </c>
      <c r="D542" s="13" t="s">
        <v>1430</v>
      </c>
      <c r="E542" s="13" t="s">
        <v>1509</v>
      </c>
      <c r="F542" s="13">
        <v>161</v>
      </c>
      <c r="G542" s="13">
        <v>161.91170399999999</v>
      </c>
    </row>
    <row r="543" spans="1:7">
      <c r="A543" s="13" t="s">
        <v>7144</v>
      </c>
      <c r="B543" s="13" t="s">
        <v>4092</v>
      </c>
      <c r="C543" s="13" t="s">
        <v>4093</v>
      </c>
      <c r="D543" s="13" t="s">
        <v>1430</v>
      </c>
      <c r="E543" s="13" t="s">
        <v>4094</v>
      </c>
      <c r="F543" s="13">
        <v>82</v>
      </c>
      <c r="G543" s="13">
        <v>82.002032</v>
      </c>
    </row>
    <row r="544" spans="1:7">
      <c r="A544" s="13" t="s">
        <v>7145</v>
      </c>
      <c r="B544" s="13" t="s">
        <v>1513</v>
      </c>
      <c r="C544" s="13" t="s">
        <v>1514</v>
      </c>
      <c r="D544" s="13" t="s">
        <v>1430</v>
      </c>
      <c r="E544" s="13" t="s">
        <v>1515</v>
      </c>
      <c r="F544" s="13">
        <v>164</v>
      </c>
      <c r="G544" s="13">
        <v>164.48558399999999</v>
      </c>
    </row>
    <row r="545" spans="1:7">
      <c r="A545" s="13" t="s">
        <v>7146</v>
      </c>
      <c r="B545" s="13" t="s">
        <v>1534</v>
      </c>
      <c r="C545" s="13" t="s">
        <v>1535</v>
      </c>
      <c r="D545" s="13" t="s">
        <v>1536</v>
      </c>
      <c r="E545" s="13" t="s">
        <v>1537</v>
      </c>
      <c r="F545" s="13">
        <v>66</v>
      </c>
      <c r="G545" s="13">
        <v>65.713527999999997</v>
      </c>
    </row>
    <row r="546" spans="1:7">
      <c r="A546" s="13" t="s">
        <v>7147</v>
      </c>
      <c r="B546" s="13" t="s">
        <v>1538</v>
      </c>
      <c r="C546" s="13" t="s">
        <v>1539</v>
      </c>
      <c r="D546" s="13" t="s">
        <v>1536</v>
      </c>
      <c r="E546" s="13" t="s">
        <v>1540</v>
      </c>
      <c r="F546" s="13">
        <v>41</v>
      </c>
      <c r="G546" s="13">
        <v>40.726975000000003</v>
      </c>
    </row>
    <row r="547" spans="1:7">
      <c r="A547" s="13" t="s">
        <v>7148</v>
      </c>
      <c r="B547" s="13" t="s">
        <v>1547</v>
      </c>
      <c r="C547" s="13" t="s">
        <v>1548</v>
      </c>
      <c r="D547" s="13" t="s">
        <v>1536</v>
      </c>
      <c r="E547" s="13" t="s">
        <v>1549</v>
      </c>
      <c r="F547" s="13">
        <v>78</v>
      </c>
      <c r="G547" s="13">
        <v>77.722267000000002</v>
      </c>
    </row>
    <row r="548" spans="1:7">
      <c r="A548" s="13" t="s">
        <v>7149</v>
      </c>
      <c r="B548" s="13" t="s">
        <v>4172</v>
      </c>
      <c r="C548" s="13" t="s">
        <v>4173</v>
      </c>
      <c r="D548" s="13" t="s">
        <v>1536</v>
      </c>
      <c r="E548" s="13" t="s">
        <v>4174</v>
      </c>
      <c r="F548" s="13">
        <v>121</v>
      </c>
      <c r="G548" s="13">
        <v>120.78859199999999</v>
      </c>
    </row>
    <row r="549" spans="1:7">
      <c r="A549" s="13" t="s">
        <v>7150</v>
      </c>
      <c r="B549" s="13" t="s">
        <v>4185</v>
      </c>
      <c r="C549" s="13" t="s">
        <v>4186</v>
      </c>
      <c r="D549" s="13" t="s">
        <v>1536</v>
      </c>
      <c r="E549" s="13" t="s">
        <v>4187</v>
      </c>
      <c r="F549" s="13">
        <v>52</v>
      </c>
      <c r="G549" s="13">
        <v>52.236955999999999</v>
      </c>
    </row>
    <row r="550" spans="1:7">
      <c r="A550" s="13" t="s">
        <v>7151</v>
      </c>
      <c r="B550" s="13" t="s">
        <v>4304</v>
      </c>
      <c r="C550" s="13" t="s">
        <v>4305</v>
      </c>
      <c r="D550" s="13" t="s">
        <v>1536</v>
      </c>
      <c r="E550" s="13" t="s">
        <v>4306</v>
      </c>
      <c r="F550" s="13">
        <v>113</v>
      </c>
      <c r="G550" s="13">
        <v>112.70311700000001</v>
      </c>
    </row>
    <row r="551" spans="1:7">
      <c r="A551" s="13" t="s">
        <v>7152</v>
      </c>
      <c r="B551" s="13" t="s">
        <v>1610</v>
      </c>
      <c r="C551" s="13" t="s">
        <v>1611</v>
      </c>
      <c r="D551" s="13" t="s">
        <v>1536</v>
      </c>
      <c r="E551" s="13" t="s">
        <v>1612</v>
      </c>
      <c r="F551" s="13">
        <v>112</v>
      </c>
      <c r="G551" s="13">
        <v>112.41234799999999</v>
      </c>
    </row>
    <row r="552" spans="1:7">
      <c r="A552" s="13" t="s">
        <v>7153</v>
      </c>
      <c r="B552" s="13" t="s">
        <v>4505</v>
      </c>
      <c r="C552" s="13" t="s">
        <v>4506</v>
      </c>
      <c r="D552" s="13" t="s">
        <v>1624</v>
      </c>
      <c r="E552" s="13" t="s">
        <v>4507</v>
      </c>
      <c r="F552" s="13">
        <v>206</v>
      </c>
      <c r="G552" s="13">
        <v>205.891685</v>
      </c>
    </row>
    <row r="553" spans="1:7">
      <c r="A553" s="13" t="s">
        <v>7154</v>
      </c>
      <c r="B553" s="13" t="s">
        <v>4559</v>
      </c>
      <c r="C553" s="13" t="s">
        <v>4560</v>
      </c>
      <c r="D553" s="13" t="s">
        <v>1624</v>
      </c>
      <c r="E553" s="13" t="s">
        <v>4561</v>
      </c>
      <c r="F553" s="13">
        <v>68</v>
      </c>
      <c r="G553" s="13">
        <v>68.053175999999993</v>
      </c>
    </row>
    <row r="554" spans="1:7">
      <c r="A554" s="13" t="s">
        <v>7155</v>
      </c>
      <c r="B554" s="13" t="s">
        <v>3663</v>
      </c>
      <c r="C554" s="13" t="s">
        <v>3664</v>
      </c>
      <c r="D554" s="13" t="s">
        <v>859</v>
      </c>
      <c r="E554" s="13" t="s">
        <v>3665</v>
      </c>
      <c r="F554" s="13">
        <v>134</v>
      </c>
      <c r="G554" s="13">
        <v>134.161925</v>
      </c>
    </row>
    <row r="555" spans="1:7">
      <c r="A555" s="13" t="s">
        <v>7156</v>
      </c>
      <c r="B555" s="13" t="s">
        <v>4553</v>
      </c>
      <c r="C555" s="13" t="s">
        <v>4554</v>
      </c>
      <c r="D555" s="13" t="s">
        <v>1624</v>
      </c>
      <c r="E555" s="13" t="s">
        <v>4555</v>
      </c>
      <c r="F555" s="13">
        <v>65</v>
      </c>
      <c r="G555" s="13">
        <v>65.470404000000002</v>
      </c>
    </row>
    <row r="556" spans="1:7">
      <c r="A556" s="13" t="s">
        <v>7157</v>
      </c>
      <c r="B556" s="13" t="s">
        <v>594</v>
      </c>
      <c r="C556" s="13" t="s">
        <v>595</v>
      </c>
      <c r="D556" s="13" t="s">
        <v>6673</v>
      </c>
      <c r="E556" s="13" t="s">
        <v>596</v>
      </c>
      <c r="F556" s="13">
        <v>82</v>
      </c>
      <c r="G556" s="13">
        <v>82.457811000000007</v>
      </c>
    </row>
    <row r="557" spans="1:7">
      <c r="A557" s="13" t="s">
        <v>7158</v>
      </c>
      <c r="B557" s="13" t="s">
        <v>3466</v>
      </c>
      <c r="C557" s="13" t="s">
        <v>3467</v>
      </c>
      <c r="D557" s="13" t="s">
        <v>6673</v>
      </c>
      <c r="E557" s="13" t="s">
        <v>3468</v>
      </c>
      <c r="F557" s="13">
        <v>41</v>
      </c>
      <c r="G557" s="13">
        <v>41.121400999999999</v>
      </c>
    </row>
    <row r="558" spans="1:7">
      <c r="A558" s="13" t="s">
        <v>7159</v>
      </c>
      <c r="B558" s="13" t="s">
        <v>1020</v>
      </c>
      <c r="C558" s="13" t="s">
        <v>1021</v>
      </c>
      <c r="D558" s="13" t="s">
        <v>859</v>
      </c>
      <c r="E558" s="13" t="s">
        <v>1022</v>
      </c>
      <c r="F558" s="13">
        <v>67</v>
      </c>
      <c r="G558" s="13">
        <v>67.323491000000004</v>
      </c>
    </row>
    <row r="559" spans="1:7">
      <c r="A559" s="13" t="s">
        <v>7160</v>
      </c>
      <c r="B559" s="13" t="s">
        <v>4443</v>
      </c>
      <c r="C559" s="13" t="s">
        <v>4444</v>
      </c>
      <c r="D559" s="13" t="s">
        <v>1536</v>
      </c>
      <c r="E559" s="13" t="s">
        <v>4445</v>
      </c>
      <c r="F559" s="13">
        <v>115</v>
      </c>
      <c r="G559" s="13">
        <v>115.325813</v>
      </c>
    </row>
    <row r="560" spans="1:7">
      <c r="A560" s="13" t="s">
        <v>7161</v>
      </c>
      <c r="B560" s="13" t="s">
        <v>4065</v>
      </c>
      <c r="C560" s="13" t="s">
        <v>4066</v>
      </c>
      <c r="D560" s="13" t="s">
        <v>1430</v>
      </c>
      <c r="E560" s="13" t="s">
        <v>4067</v>
      </c>
      <c r="F560" s="13">
        <v>79</v>
      </c>
      <c r="G560" s="13">
        <v>79.056166000000005</v>
      </c>
    </row>
    <row r="561" spans="1:7">
      <c r="A561" s="13" t="s">
        <v>7162</v>
      </c>
      <c r="B561" s="13" t="s">
        <v>1559</v>
      </c>
      <c r="C561" s="13" t="s">
        <v>1560</v>
      </c>
      <c r="D561" s="13" t="s">
        <v>1536</v>
      </c>
      <c r="E561" s="13" t="s">
        <v>1561</v>
      </c>
      <c r="F561" s="13">
        <v>127</v>
      </c>
      <c r="G561" s="13">
        <v>126.715296</v>
      </c>
    </row>
    <row r="562" spans="1:7">
      <c r="A562" s="13" t="s">
        <v>7163</v>
      </c>
      <c r="B562" s="13" t="s">
        <v>4351</v>
      </c>
      <c r="C562" s="13" t="s">
        <v>4352</v>
      </c>
      <c r="D562" s="13" t="s">
        <v>1536</v>
      </c>
      <c r="E562" s="13" t="s">
        <v>4353</v>
      </c>
      <c r="F562" s="13">
        <v>132</v>
      </c>
      <c r="G562" s="13">
        <v>133.296695</v>
      </c>
    </row>
    <row r="563" spans="1:7">
      <c r="A563" s="13" t="s">
        <v>7164</v>
      </c>
      <c r="B563" s="13" t="s">
        <v>1659</v>
      </c>
      <c r="C563" s="13" t="s">
        <v>1660</v>
      </c>
      <c r="D563" s="13" t="s">
        <v>1624</v>
      </c>
      <c r="E563" s="13" t="s">
        <v>1661</v>
      </c>
      <c r="F563" s="13">
        <v>132</v>
      </c>
      <c r="G563" s="13">
        <v>139.239226</v>
      </c>
    </row>
    <row r="564" spans="1:7">
      <c r="A564" s="13" t="s">
        <v>7165</v>
      </c>
      <c r="B564" s="13" t="s">
        <v>2327</v>
      </c>
      <c r="C564" s="13" t="s">
        <v>2328</v>
      </c>
      <c r="D564" s="13" t="s">
        <v>26</v>
      </c>
      <c r="E564" s="13" t="s">
        <v>2329</v>
      </c>
      <c r="F564" s="13">
        <v>36</v>
      </c>
      <c r="G564" s="13">
        <v>38.238942999999999</v>
      </c>
    </row>
    <row r="565" spans="1:7">
      <c r="A565" s="13" t="s">
        <v>7166</v>
      </c>
      <c r="B565" s="13" t="s">
        <v>241</v>
      </c>
      <c r="C565" s="13" t="s">
        <v>242</v>
      </c>
      <c r="D565" s="13" t="s">
        <v>144</v>
      </c>
      <c r="E565" s="13" t="s">
        <v>243</v>
      </c>
      <c r="F565" s="13">
        <v>173</v>
      </c>
      <c r="G565" s="13">
        <v>172.869653</v>
      </c>
    </row>
    <row r="566" spans="1:7">
      <c r="A566" s="13" t="s">
        <v>7167</v>
      </c>
      <c r="B566" s="13" t="s">
        <v>376</v>
      </c>
      <c r="C566" s="13" t="s">
        <v>377</v>
      </c>
      <c r="D566" s="13" t="s">
        <v>144</v>
      </c>
      <c r="E566" s="13" t="s">
        <v>378</v>
      </c>
      <c r="F566" s="13">
        <v>107</v>
      </c>
      <c r="G566" s="13">
        <v>107.185667</v>
      </c>
    </row>
    <row r="567" spans="1:7">
      <c r="A567" s="13" t="s">
        <v>7168</v>
      </c>
      <c r="B567" s="13" t="s">
        <v>612</v>
      </c>
      <c r="C567" s="13" t="s">
        <v>613</v>
      </c>
      <c r="D567" s="13" t="s">
        <v>6673</v>
      </c>
      <c r="E567" s="13" t="s">
        <v>614</v>
      </c>
      <c r="F567" s="13">
        <v>101</v>
      </c>
      <c r="G567" s="13">
        <v>100.582408</v>
      </c>
    </row>
    <row r="568" spans="1:7">
      <c r="A568" s="13" t="s">
        <v>7169</v>
      </c>
      <c r="B568" s="13" t="s">
        <v>3505</v>
      </c>
      <c r="C568" s="13" t="s">
        <v>3506</v>
      </c>
      <c r="D568" s="13" t="s">
        <v>6673</v>
      </c>
      <c r="E568" s="13" t="s">
        <v>3507</v>
      </c>
      <c r="F568" s="13">
        <v>65</v>
      </c>
      <c r="G568" s="13">
        <v>54.890591000000001</v>
      </c>
    </row>
    <row r="569" spans="1:7">
      <c r="A569" s="13" t="s">
        <v>7170</v>
      </c>
      <c r="B569" s="13" t="s">
        <v>1271</v>
      </c>
      <c r="C569" s="13" t="s">
        <v>1272</v>
      </c>
      <c r="D569" s="13" t="s">
        <v>1049</v>
      </c>
      <c r="E569" s="13" t="s">
        <v>1273</v>
      </c>
      <c r="F569" s="13">
        <v>90</v>
      </c>
      <c r="G569" s="13">
        <v>90.090858999999995</v>
      </c>
    </row>
    <row r="570" spans="1:7">
      <c r="A570" s="13" t="s">
        <v>7171</v>
      </c>
      <c r="B570" s="13" t="s">
        <v>3591</v>
      </c>
      <c r="C570" s="13" t="s">
        <v>3592</v>
      </c>
      <c r="D570" s="13" t="s">
        <v>859</v>
      </c>
      <c r="E570" s="13" t="s">
        <v>3593</v>
      </c>
      <c r="F570" s="13">
        <v>79</v>
      </c>
      <c r="G570" s="13">
        <v>78.772773000000001</v>
      </c>
    </row>
    <row r="571" spans="1:7">
      <c r="A571" s="13" t="s">
        <v>7172</v>
      </c>
      <c r="B571" s="13" t="s">
        <v>585</v>
      </c>
      <c r="C571" s="13" t="s">
        <v>586</v>
      </c>
      <c r="D571" s="13" t="s">
        <v>6673</v>
      </c>
      <c r="E571" s="13" t="s">
        <v>587</v>
      </c>
      <c r="F571" s="13">
        <v>93</v>
      </c>
      <c r="G571" s="13">
        <v>93.097121999999999</v>
      </c>
    </row>
    <row r="572" spans="1:7">
      <c r="A572" s="13" t="s">
        <v>7173</v>
      </c>
      <c r="B572" s="13" t="s">
        <v>4388</v>
      </c>
      <c r="C572" s="13" t="s">
        <v>4389</v>
      </c>
      <c r="D572" s="13" t="s">
        <v>1536</v>
      </c>
      <c r="E572" s="13" t="s">
        <v>4390</v>
      </c>
      <c r="F572" s="13">
        <v>112</v>
      </c>
      <c r="G572" s="13">
        <v>111.83914</v>
      </c>
    </row>
    <row r="573" spans="1:7">
      <c r="A573" s="13" t="s">
        <v>7174</v>
      </c>
      <c r="B573" s="13" t="s">
        <v>4398</v>
      </c>
      <c r="C573" s="13" t="s">
        <v>4399</v>
      </c>
      <c r="D573" s="13" t="s">
        <v>1536</v>
      </c>
      <c r="E573" s="13" t="s">
        <v>4400</v>
      </c>
      <c r="F573" s="13">
        <v>113</v>
      </c>
      <c r="G573" s="13">
        <v>113.32464</v>
      </c>
    </row>
    <row r="574" spans="1:7">
      <c r="A574" s="13" t="s">
        <v>7175</v>
      </c>
      <c r="B574" s="13" t="s">
        <v>1592</v>
      </c>
      <c r="C574" s="13" t="s">
        <v>1593</v>
      </c>
      <c r="D574" s="13" t="s">
        <v>1536</v>
      </c>
      <c r="E574" s="13" t="s">
        <v>1594</v>
      </c>
      <c r="F574" s="13">
        <v>112</v>
      </c>
      <c r="G574" s="13">
        <v>109.578756</v>
      </c>
    </row>
    <row r="575" spans="1:7">
      <c r="A575" s="13" t="s">
        <v>7176</v>
      </c>
      <c r="B575" s="13" t="s">
        <v>3997</v>
      </c>
      <c r="C575" s="13" t="s">
        <v>3998</v>
      </c>
      <c r="D575" s="13" t="s">
        <v>1430</v>
      </c>
      <c r="E575" s="13" t="s">
        <v>3999</v>
      </c>
      <c r="F575" s="13">
        <v>71</v>
      </c>
      <c r="G575" s="13">
        <v>71.486227</v>
      </c>
    </row>
    <row r="576" spans="1:7">
      <c r="A576" s="13" t="s">
        <v>7177</v>
      </c>
      <c r="B576" s="13" t="s">
        <v>1474</v>
      </c>
      <c r="C576" s="13" t="s">
        <v>1475</v>
      </c>
      <c r="D576" s="13" t="s">
        <v>1430</v>
      </c>
      <c r="E576" s="13" t="s">
        <v>1476</v>
      </c>
      <c r="F576" s="13">
        <v>66</v>
      </c>
      <c r="G576" s="13">
        <v>65.635981999999998</v>
      </c>
    </row>
    <row r="577" spans="1:7">
      <c r="A577" s="13" t="s">
        <v>7178</v>
      </c>
      <c r="B577" s="13" t="s">
        <v>4141</v>
      </c>
      <c r="C577" s="13" t="s">
        <v>4142</v>
      </c>
      <c r="D577" s="13" t="s">
        <v>1536</v>
      </c>
      <c r="E577" s="13" t="s">
        <v>4143</v>
      </c>
      <c r="F577" s="13">
        <v>58</v>
      </c>
      <c r="G577" s="13">
        <v>58.527509999999999</v>
      </c>
    </row>
    <row r="578" spans="1:7">
      <c r="A578" s="13" t="s">
        <v>7179</v>
      </c>
      <c r="B578" s="13" t="s">
        <v>4550</v>
      </c>
      <c r="C578" s="13" t="s">
        <v>4551</v>
      </c>
      <c r="D578" s="13" t="s">
        <v>1624</v>
      </c>
      <c r="E578" s="13" t="s">
        <v>4552</v>
      </c>
      <c r="F578" s="13">
        <v>65</v>
      </c>
      <c r="G578" s="13">
        <v>64.617962000000006</v>
      </c>
    </row>
    <row r="579" spans="1:7">
      <c r="A579" s="13" t="s">
        <v>7180</v>
      </c>
      <c r="B579" s="13" t="s">
        <v>3555</v>
      </c>
      <c r="C579" s="13" t="s">
        <v>3556</v>
      </c>
      <c r="D579" s="13" t="s">
        <v>859</v>
      </c>
      <c r="E579" s="13" t="s">
        <v>3557</v>
      </c>
      <c r="F579" s="13">
        <v>66</v>
      </c>
      <c r="G579" s="13">
        <v>66.681813000000005</v>
      </c>
    </row>
    <row r="580" spans="1:7">
      <c r="A580" s="13" t="s">
        <v>7181</v>
      </c>
      <c r="B580" s="13" t="s">
        <v>3087</v>
      </c>
      <c r="C580" s="13" t="s">
        <v>3088</v>
      </c>
      <c r="D580" s="13" t="s">
        <v>2685</v>
      </c>
      <c r="E580" s="13" t="s">
        <v>3089</v>
      </c>
      <c r="F580" s="13">
        <v>66</v>
      </c>
      <c r="G580" s="13">
        <v>65.900154000000001</v>
      </c>
    </row>
    <row r="581" spans="1:7">
      <c r="A581" s="13" t="s">
        <v>7182</v>
      </c>
      <c r="B581" s="13" t="s">
        <v>3036</v>
      </c>
      <c r="C581" s="13" t="s">
        <v>3037</v>
      </c>
      <c r="D581" s="13" t="s">
        <v>2685</v>
      </c>
      <c r="E581" s="13" t="s">
        <v>3038</v>
      </c>
      <c r="F581" s="13">
        <v>125</v>
      </c>
      <c r="G581" s="13">
        <v>124.76667999999999</v>
      </c>
    </row>
    <row r="582" spans="1:7">
      <c r="A582" s="13" t="s">
        <v>7183</v>
      </c>
      <c r="B582" s="13" t="s">
        <v>734</v>
      </c>
      <c r="C582" s="13" t="s">
        <v>735</v>
      </c>
      <c r="D582" s="13" t="s">
        <v>6673</v>
      </c>
      <c r="E582" s="13" t="s">
        <v>736</v>
      </c>
      <c r="F582" s="13">
        <v>129</v>
      </c>
      <c r="G582" s="13">
        <v>137.675138</v>
      </c>
    </row>
    <row r="583" spans="1:7">
      <c r="A583" s="13" t="s">
        <v>7184</v>
      </c>
      <c r="B583" s="13" t="s">
        <v>1051</v>
      </c>
      <c r="C583" s="13" t="s">
        <v>1052</v>
      </c>
      <c r="D583" s="13" t="s">
        <v>1049</v>
      </c>
      <c r="E583" s="13" t="s">
        <v>1053</v>
      </c>
      <c r="F583" s="13">
        <v>76</v>
      </c>
      <c r="G583" s="13">
        <v>75.755143000000004</v>
      </c>
    </row>
    <row r="584" spans="1:7">
      <c r="A584" s="13" t="s">
        <v>7185</v>
      </c>
      <c r="B584" s="13" t="s">
        <v>848</v>
      </c>
      <c r="C584" s="13" t="s">
        <v>849</v>
      </c>
      <c r="D584" s="13" t="s">
        <v>6673</v>
      </c>
      <c r="E584" s="13" t="s">
        <v>850</v>
      </c>
      <c r="F584" s="13">
        <v>85</v>
      </c>
      <c r="G584" s="13">
        <v>85.437398000000002</v>
      </c>
    </row>
    <row r="585" spans="1:7">
      <c r="A585" s="13" t="s">
        <v>7186</v>
      </c>
      <c r="B585" s="13" t="s">
        <v>3747</v>
      </c>
      <c r="C585" s="13" t="s">
        <v>3748</v>
      </c>
      <c r="D585" s="13" t="s">
        <v>859</v>
      </c>
      <c r="E585" s="13" t="s">
        <v>3749</v>
      </c>
      <c r="F585" s="13">
        <v>82</v>
      </c>
      <c r="G585" s="13">
        <v>82.132200999999995</v>
      </c>
    </row>
    <row r="586" spans="1:7">
      <c r="A586" s="13" t="s">
        <v>7187</v>
      </c>
      <c r="B586" s="13" t="s">
        <v>4068</v>
      </c>
      <c r="C586" s="13" t="s">
        <v>4069</v>
      </c>
      <c r="D586" s="13" t="s">
        <v>1430</v>
      </c>
      <c r="E586" s="13" t="s">
        <v>4070</v>
      </c>
      <c r="F586" s="13">
        <v>161</v>
      </c>
      <c r="G586" s="13">
        <v>161.60357300000001</v>
      </c>
    </row>
    <row r="587" spans="1:7">
      <c r="A587" s="13" t="s">
        <v>7188</v>
      </c>
      <c r="B587" s="13" t="s">
        <v>1604</v>
      </c>
      <c r="C587" s="13" t="s">
        <v>1605</v>
      </c>
      <c r="D587" s="13" t="s">
        <v>1536</v>
      </c>
      <c r="E587" s="13" t="s">
        <v>1606</v>
      </c>
      <c r="F587" s="13">
        <v>111</v>
      </c>
      <c r="G587" s="13">
        <v>111.560367</v>
      </c>
    </row>
    <row r="588" spans="1:7">
      <c r="A588" s="13" t="s">
        <v>7189</v>
      </c>
      <c r="B588" s="13" t="s">
        <v>4006</v>
      </c>
      <c r="C588" s="13" t="s">
        <v>4007</v>
      </c>
      <c r="D588" s="13" t="s">
        <v>1430</v>
      </c>
      <c r="E588" s="13" t="s">
        <v>4008</v>
      </c>
      <c r="F588" s="13">
        <v>95</v>
      </c>
      <c r="G588" s="13">
        <v>94.823127999999997</v>
      </c>
    </row>
    <row r="589" spans="1:7">
      <c r="A589" s="13" t="s">
        <v>7190</v>
      </c>
      <c r="B589" s="13" t="s">
        <v>4041</v>
      </c>
      <c r="C589" s="13" t="s">
        <v>4042</v>
      </c>
      <c r="D589" s="13" t="s">
        <v>1430</v>
      </c>
      <c r="E589" s="13" t="s">
        <v>4043</v>
      </c>
      <c r="F589" s="13">
        <v>80</v>
      </c>
      <c r="G589" s="13">
        <v>79.995532999999995</v>
      </c>
    </row>
    <row r="590" spans="1:7">
      <c r="A590" s="13" t="s">
        <v>7191</v>
      </c>
      <c r="B590" s="13" t="s">
        <v>4233</v>
      </c>
      <c r="C590" s="13" t="s">
        <v>4234</v>
      </c>
      <c r="D590" s="13" t="s">
        <v>1536</v>
      </c>
      <c r="E590" s="13" t="s">
        <v>4235</v>
      </c>
      <c r="F590" s="13">
        <v>112</v>
      </c>
      <c r="G590" s="13">
        <v>112.290081</v>
      </c>
    </row>
    <row r="591" spans="1:7">
      <c r="A591" s="13" t="s">
        <v>7192</v>
      </c>
      <c r="B591" s="13" t="s">
        <v>298</v>
      </c>
      <c r="C591" s="13" t="s">
        <v>299</v>
      </c>
      <c r="D591" s="13" t="s">
        <v>144</v>
      </c>
      <c r="E591" s="13" t="s">
        <v>300</v>
      </c>
      <c r="F591" s="13">
        <v>101</v>
      </c>
      <c r="G591" s="13">
        <v>100.97551</v>
      </c>
    </row>
    <row r="592" spans="1:7">
      <c r="A592" s="13" t="s">
        <v>7193</v>
      </c>
      <c r="B592" s="13" t="s">
        <v>2586</v>
      </c>
      <c r="C592" s="13" t="s">
        <v>2587</v>
      </c>
      <c r="D592" s="13" t="s">
        <v>144</v>
      </c>
      <c r="E592" s="13" t="s">
        <v>2588</v>
      </c>
      <c r="F592" s="13">
        <v>76</v>
      </c>
      <c r="G592" s="13">
        <v>78.111358999999993</v>
      </c>
    </row>
    <row r="593" spans="1:7">
      <c r="A593" s="13" t="s">
        <v>7194</v>
      </c>
      <c r="B593" s="13" t="s">
        <v>367</v>
      </c>
      <c r="C593" s="13" t="s">
        <v>368</v>
      </c>
      <c r="D593" s="13" t="s">
        <v>144</v>
      </c>
      <c r="E593" s="13" t="s">
        <v>369</v>
      </c>
      <c r="F593" s="13">
        <v>58</v>
      </c>
      <c r="G593" s="13">
        <v>57.916124000000003</v>
      </c>
    </row>
    <row r="594" spans="1:7">
      <c r="A594" s="13" t="s">
        <v>7195</v>
      </c>
      <c r="B594" s="13" t="s">
        <v>2907</v>
      </c>
      <c r="C594" s="13" t="s">
        <v>2908</v>
      </c>
      <c r="D594" s="13" t="s">
        <v>2685</v>
      </c>
      <c r="E594" s="13" t="s">
        <v>2909</v>
      </c>
      <c r="F594" s="13">
        <v>86</v>
      </c>
      <c r="G594" s="13">
        <v>86.345665999999994</v>
      </c>
    </row>
    <row r="595" spans="1:7">
      <c r="A595" s="13" t="s">
        <v>7196</v>
      </c>
      <c r="B595" s="13" t="s">
        <v>2815</v>
      </c>
      <c r="C595" s="13" t="s">
        <v>2816</v>
      </c>
      <c r="D595" s="13" t="s">
        <v>2685</v>
      </c>
      <c r="E595" s="13" t="s">
        <v>2817</v>
      </c>
      <c r="F595" s="13">
        <v>60</v>
      </c>
      <c r="G595" s="13">
        <v>59.835127</v>
      </c>
    </row>
    <row r="596" spans="1:7">
      <c r="A596" s="13" t="s">
        <v>7197</v>
      </c>
      <c r="B596" s="13" t="s">
        <v>3491</v>
      </c>
      <c r="C596" s="13" t="s">
        <v>3492</v>
      </c>
      <c r="D596" s="13" t="s">
        <v>6673</v>
      </c>
      <c r="E596" s="13" t="s">
        <v>3493</v>
      </c>
      <c r="F596" s="13">
        <v>139</v>
      </c>
      <c r="G596" s="13">
        <v>141.05388300000001</v>
      </c>
    </row>
    <row r="597" spans="1:7">
      <c r="A597" s="13" t="s">
        <v>7198</v>
      </c>
      <c r="B597" s="13" t="s">
        <v>1241</v>
      </c>
      <c r="C597" s="13" t="s">
        <v>1242</v>
      </c>
      <c r="D597" s="13" t="s">
        <v>1049</v>
      </c>
      <c r="E597" s="13" t="s">
        <v>1243</v>
      </c>
      <c r="F597" s="13">
        <v>60</v>
      </c>
      <c r="G597" s="13">
        <v>60.337057999999999</v>
      </c>
    </row>
    <row r="598" spans="1:7">
      <c r="A598" s="13" t="s">
        <v>7199</v>
      </c>
      <c r="B598" s="13" t="s">
        <v>292</v>
      </c>
      <c r="C598" s="13" t="s">
        <v>293</v>
      </c>
      <c r="D598" s="13" t="s">
        <v>144</v>
      </c>
      <c r="E598" s="13" t="s">
        <v>294</v>
      </c>
      <c r="F598" s="13">
        <v>110</v>
      </c>
      <c r="G598" s="13">
        <v>110.23585199999999</v>
      </c>
    </row>
    <row r="599" spans="1:7">
      <c r="A599" s="13" t="s">
        <v>7200</v>
      </c>
      <c r="B599" s="13" t="s">
        <v>4533</v>
      </c>
      <c r="C599" s="13" t="s">
        <v>4534</v>
      </c>
      <c r="D599" s="13" t="s">
        <v>1624</v>
      </c>
      <c r="E599" s="13" t="s">
        <v>4535</v>
      </c>
      <c r="F599" s="13">
        <v>159</v>
      </c>
      <c r="G599" s="13">
        <v>121.606754</v>
      </c>
    </row>
    <row r="600" spans="1:7">
      <c r="A600" s="13" t="s">
        <v>7201</v>
      </c>
      <c r="B600" s="13" t="s">
        <v>1531</v>
      </c>
      <c r="C600" s="13" t="s">
        <v>1532</v>
      </c>
      <c r="D600" s="13" t="s">
        <v>1430</v>
      </c>
      <c r="E600" s="13" t="s">
        <v>1533</v>
      </c>
      <c r="F600" s="13">
        <v>73</v>
      </c>
      <c r="G600" s="13">
        <v>72.929327999999998</v>
      </c>
    </row>
    <row r="601" spans="1:7">
      <c r="A601" s="13" t="s">
        <v>7202</v>
      </c>
      <c r="B601" s="13" t="s">
        <v>1151</v>
      </c>
      <c r="C601" s="13" t="s">
        <v>1152</v>
      </c>
      <c r="D601" s="13" t="s">
        <v>1049</v>
      </c>
      <c r="E601" s="13" t="s">
        <v>1153</v>
      </c>
      <c r="F601" s="13">
        <v>57</v>
      </c>
      <c r="G601" s="13">
        <v>57.019607999999998</v>
      </c>
    </row>
    <row r="602" spans="1:7">
      <c r="A602" s="13" t="s">
        <v>7203</v>
      </c>
      <c r="B602" s="13" t="s">
        <v>36</v>
      </c>
      <c r="C602" s="13" t="s">
        <v>37</v>
      </c>
      <c r="D602" s="13" t="s">
        <v>26</v>
      </c>
      <c r="E602" s="13" t="s">
        <v>38</v>
      </c>
      <c r="F602" s="13">
        <v>73</v>
      </c>
      <c r="G602" s="13">
        <v>72.971981</v>
      </c>
    </row>
    <row r="603" spans="1:7">
      <c r="A603" s="13" t="s">
        <v>7204</v>
      </c>
      <c r="B603" s="13" t="s">
        <v>3854</v>
      </c>
      <c r="C603" s="13" t="s">
        <v>3855</v>
      </c>
      <c r="D603" s="13" t="s">
        <v>1430</v>
      </c>
      <c r="E603" s="13" t="s">
        <v>3856</v>
      </c>
      <c r="F603" s="13">
        <v>148</v>
      </c>
      <c r="G603" s="13">
        <v>147.81243900000001</v>
      </c>
    </row>
    <row r="604" spans="1:7">
      <c r="A604" s="13" t="s">
        <v>7205</v>
      </c>
      <c r="B604" s="13" t="s">
        <v>1459</v>
      </c>
      <c r="C604" s="13" t="s">
        <v>1460</v>
      </c>
      <c r="D604" s="13" t="s">
        <v>1430</v>
      </c>
      <c r="E604" s="13" t="s">
        <v>1461</v>
      </c>
      <c r="F604" s="13">
        <v>145</v>
      </c>
      <c r="G604" s="13">
        <v>145.504344</v>
      </c>
    </row>
    <row r="605" spans="1:7">
      <c r="A605" s="13" t="s">
        <v>7206</v>
      </c>
      <c r="B605" s="13" t="s">
        <v>337</v>
      </c>
      <c r="C605" s="13" t="s">
        <v>338</v>
      </c>
      <c r="D605" s="13" t="s">
        <v>144</v>
      </c>
      <c r="E605" s="13" t="s">
        <v>339</v>
      </c>
      <c r="F605" s="13">
        <v>170</v>
      </c>
      <c r="G605" s="13">
        <v>170.14754099999999</v>
      </c>
    </row>
    <row r="606" spans="1:7">
      <c r="A606" s="13" t="s">
        <v>7207</v>
      </c>
      <c r="B606" s="13" t="s">
        <v>3068</v>
      </c>
      <c r="C606" s="13" t="s">
        <v>3069</v>
      </c>
      <c r="D606" s="13" t="s">
        <v>2685</v>
      </c>
      <c r="E606" s="13" t="s">
        <v>3070</v>
      </c>
      <c r="F606" s="13">
        <v>140</v>
      </c>
      <c r="G606" s="13">
        <v>139.731314</v>
      </c>
    </row>
    <row r="607" spans="1:7">
      <c r="A607" s="13" t="s">
        <v>7208</v>
      </c>
      <c r="B607" s="13" t="s">
        <v>3324</v>
      </c>
      <c r="C607" s="13" t="s">
        <v>3325</v>
      </c>
      <c r="D607" s="13" t="s">
        <v>393</v>
      </c>
      <c r="E607" s="13" t="s">
        <v>3326</v>
      </c>
      <c r="F607" s="13">
        <v>135</v>
      </c>
      <c r="G607" s="13">
        <v>135.54218900000001</v>
      </c>
    </row>
    <row r="608" spans="1:7">
      <c r="A608" s="13" t="s">
        <v>7209</v>
      </c>
      <c r="B608" s="13" t="s">
        <v>1054</v>
      </c>
      <c r="C608" s="13" t="s">
        <v>1055</v>
      </c>
      <c r="D608" s="13" t="s">
        <v>1049</v>
      </c>
      <c r="E608" s="13" t="s">
        <v>1056</v>
      </c>
      <c r="F608" s="13">
        <v>211</v>
      </c>
      <c r="G608" s="13">
        <v>211.60967099999999</v>
      </c>
    </row>
    <row r="609" spans="1:7">
      <c r="A609" s="13" t="s">
        <v>7210</v>
      </c>
      <c r="B609" s="13" t="s">
        <v>2550</v>
      </c>
      <c r="C609" s="13" t="s">
        <v>2551</v>
      </c>
      <c r="D609" s="13" t="s">
        <v>144</v>
      </c>
      <c r="E609" s="13" t="s">
        <v>2552</v>
      </c>
      <c r="F609" s="13">
        <v>54</v>
      </c>
      <c r="G609" s="13">
        <v>53.989643999999998</v>
      </c>
    </row>
    <row r="610" spans="1:7">
      <c r="A610" s="13" t="s">
        <v>7211</v>
      </c>
      <c r="B610" s="13" t="s">
        <v>4245</v>
      </c>
      <c r="C610" s="13" t="s">
        <v>4246</v>
      </c>
      <c r="D610" s="13" t="s">
        <v>1536</v>
      </c>
      <c r="E610" s="13" t="s">
        <v>4247</v>
      </c>
      <c r="F610" s="13">
        <v>76</v>
      </c>
      <c r="G610" s="13">
        <v>72.659713999999994</v>
      </c>
    </row>
    <row r="611" spans="1:7">
      <c r="A611" s="13" t="s">
        <v>7212</v>
      </c>
      <c r="B611" s="13" t="s">
        <v>3286</v>
      </c>
      <c r="C611" s="13" t="s">
        <v>3287</v>
      </c>
      <c r="D611" s="13" t="s">
        <v>393</v>
      </c>
      <c r="E611" s="13" t="s">
        <v>3288</v>
      </c>
      <c r="F611" s="13">
        <v>117</v>
      </c>
      <c r="G611" s="13">
        <v>116.671679</v>
      </c>
    </row>
    <row r="612" spans="1:7">
      <c r="A612" s="13" t="s">
        <v>7213</v>
      </c>
      <c r="B612" s="13" t="s">
        <v>4556</v>
      </c>
      <c r="C612" s="13" t="s">
        <v>4557</v>
      </c>
      <c r="D612" s="13" t="s">
        <v>1624</v>
      </c>
      <c r="E612" s="13" t="s">
        <v>4558</v>
      </c>
      <c r="F612" s="13">
        <v>67</v>
      </c>
      <c r="G612" s="13">
        <v>67.387020000000007</v>
      </c>
    </row>
    <row r="613" spans="1:7">
      <c r="A613" s="13" t="s">
        <v>7214</v>
      </c>
      <c r="B613" s="13" t="s">
        <v>1453</v>
      </c>
      <c r="C613" s="13" t="s">
        <v>1454</v>
      </c>
      <c r="D613" s="13" t="s">
        <v>1430</v>
      </c>
      <c r="E613" s="13" t="s">
        <v>1455</v>
      </c>
      <c r="F613" s="13">
        <v>55</v>
      </c>
      <c r="G613" s="13">
        <v>55.035477999999998</v>
      </c>
    </row>
    <row r="614" spans="1:7">
      <c r="A614" s="13" t="s">
        <v>7215</v>
      </c>
      <c r="B614" s="13" t="s">
        <v>4449</v>
      </c>
      <c r="C614" s="13" t="s">
        <v>4450</v>
      </c>
      <c r="D614" s="13" t="s">
        <v>1536</v>
      </c>
      <c r="E614" s="13" t="s">
        <v>4451</v>
      </c>
      <c r="F614" s="13">
        <v>34</v>
      </c>
      <c r="G614" s="13">
        <v>34.388432000000002</v>
      </c>
    </row>
    <row r="615" spans="1:7">
      <c r="A615" s="13" t="s">
        <v>7216</v>
      </c>
      <c r="B615" s="13" t="s">
        <v>58</v>
      </c>
      <c r="C615" s="13" t="s">
        <v>59</v>
      </c>
      <c r="D615" s="13" t="s">
        <v>26</v>
      </c>
      <c r="E615" s="13" t="s">
        <v>60</v>
      </c>
      <c r="F615" s="13">
        <v>53</v>
      </c>
      <c r="G615" s="13">
        <v>54.658405000000002</v>
      </c>
    </row>
    <row r="616" spans="1:7">
      <c r="A616" s="13" t="s">
        <v>7217</v>
      </c>
      <c r="B616" s="13" t="s">
        <v>3133</v>
      </c>
      <c r="C616" s="13" t="s">
        <v>3134</v>
      </c>
      <c r="D616" s="13" t="s">
        <v>2685</v>
      </c>
      <c r="E616" s="13" t="s">
        <v>3135</v>
      </c>
      <c r="F616" s="13">
        <v>91</v>
      </c>
      <c r="G616" s="13">
        <v>91.627058000000005</v>
      </c>
    </row>
    <row r="617" spans="1:7">
      <c r="A617" s="13" t="s">
        <v>7218</v>
      </c>
      <c r="B617" s="13" t="s">
        <v>3147</v>
      </c>
      <c r="C617" s="13" t="s">
        <v>3148</v>
      </c>
      <c r="D617" s="13" t="s">
        <v>2685</v>
      </c>
      <c r="E617" s="13" t="s">
        <v>3149</v>
      </c>
      <c r="F617" s="13">
        <v>149</v>
      </c>
      <c r="G617" s="13">
        <v>149.41127399999999</v>
      </c>
    </row>
    <row r="618" spans="1:7">
      <c r="A618" s="13" t="s">
        <v>7219</v>
      </c>
      <c r="B618" s="13" t="s">
        <v>2807</v>
      </c>
      <c r="C618" s="13" t="s">
        <v>2808</v>
      </c>
      <c r="D618" s="13" t="s">
        <v>2685</v>
      </c>
      <c r="E618" s="13" t="s">
        <v>2809</v>
      </c>
      <c r="F618" s="13">
        <v>50</v>
      </c>
      <c r="G618" s="13">
        <v>50.383868</v>
      </c>
    </row>
    <row r="619" spans="1:7">
      <c r="A619" s="13" t="s">
        <v>7220</v>
      </c>
      <c r="B619" s="13" t="s">
        <v>2784</v>
      </c>
      <c r="C619" s="13" t="s">
        <v>2785</v>
      </c>
      <c r="D619" s="13" t="s">
        <v>2685</v>
      </c>
      <c r="E619" s="13" t="s">
        <v>2786</v>
      </c>
      <c r="F619" s="13">
        <v>88</v>
      </c>
      <c r="G619" s="13">
        <v>88.751542999999998</v>
      </c>
    </row>
    <row r="620" spans="1:7">
      <c r="A620" s="13" t="s">
        <v>7221</v>
      </c>
      <c r="B620" s="13" t="s">
        <v>731</v>
      </c>
      <c r="C620" s="13" t="s">
        <v>732</v>
      </c>
      <c r="D620" s="13" t="s">
        <v>6673</v>
      </c>
      <c r="E620" s="13" t="s">
        <v>733</v>
      </c>
      <c r="F620" s="13">
        <v>120</v>
      </c>
      <c r="G620" s="13">
        <v>144.93018900000001</v>
      </c>
    </row>
    <row r="621" spans="1:7">
      <c r="A621" s="13" t="s">
        <v>7222</v>
      </c>
      <c r="B621" s="13" t="s">
        <v>3330</v>
      </c>
      <c r="C621" s="13" t="s">
        <v>3331</v>
      </c>
      <c r="D621" s="13" t="s">
        <v>393</v>
      </c>
      <c r="E621" s="13" t="s">
        <v>3332</v>
      </c>
      <c r="F621" s="13">
        <v>91</v>
      </c>
      <c r="G621" s="13">
        <v>91.321072999999998</v>
      </c>
    </row>
    <row r="622" spans="1:7">
      <c r="A622" s="13" t="s">
        <v>7223</v>
      </c>
      <c r="B622" s="13" t="s">
        <v>3724</v>
      </c>
      <c r="C622" s="13" t="s">
        <v>3725</v>
      </c>
      <c r="D622" s="13" t="s">
        <v>859</v>
      </c>
      <c r="E622" s="13" t="s">
        <v>3726</v>
      </c>
      <c r="F622" s="13">
        <v>116</v>
      </c>
      <c r="G622" s="13">
        <v>116.537486</v>
      </c>
    </row>
    <row r="623" spans="1:7">
      <c r="A623" s="13" t="s">
        <v>7224</v>
      </c>
      <c r="B623" s="13" t="s">
        <v>1076</v>
      </c>
      <c r="C623" s="13" t="s">
        <v>1077</v>
      </c>
      <c r="D623" s="13" t="s">
        <v>1049</v>
      </c>
      <c r="E623" s="13" t="s">
        <v>1078</v>
      </c>
      <c r="F623" s="13">
        <v>124</v>
      </c>
      <c r="G623" s="13">
        <v>123.83083000000001</v>
      </c>
    </row>
    <row r="624" spans="1:7">
      <c r="A624" s="13" t="s">
        <v>7225</v>
      </c>
      <c r="B624" s="13" t="s">
        <v>2582</v>
      </c>
      <c r="C624" s="13" t="s">
        <v>2583</v>
      </c>
      <c r="D624" s="13" t="s">
        <v>144</v>
      </c>
      <c r="E624" s="13" t="s">
        <v>2584</v>
      </c>
      <c r="F624" s="13">
        <v>88</v>
      </c>
      <c r="G624" s="13">
        <v>88.526752000000002</v>
      </c>
    </row>
    <row r="625" spans="1:7">
      <c r="A625" s="13" t="s">
        <v>7226</v>
      </c>
      <c r="B625" s="13" t="s">
        <v>4152</v>
      </c>
      <c r="C625" s="13" t="s">
        <v>4153</v>
      </c>
      <c r="D625" s="13" t="s">
        <v>1536</v>
      </c>
      <c r="E625" s="13" t="s">
        <v>4154</v>
      </c>
      <c r="F625" s="13">
        <v>210</v>
      </c>
      <c r="G625" s="13">
        <v>210.874066</v>
      </c>
    </row>
    <row r="626" spans="1:7">
      <c r="A626" s="13" t="s">
        <v>7227</v>
      </c>
      <c r="B626" s="13" t="s">
        <v>2487</v>
      </c>
      <c r="C626" s="13" t="s">
        <v>2488</v>
      </c>
      <c r="D626" s="13" t="s">
        <v>26</v>
      </c>
      <c r="E626" s="13" t="s">
        <v>2489</v>
      </c>
      <c r="F626" s="13">
        <v>57</v>
      </c>
      <c r="G626" s="13">
        <v>56.382033</v>
      </c>
    </row>
    <row r="627" spans="1:7">
      <c r="A627" s="13" t="s">
        <v>7228</v>
      </c>
      <c r="B627" s="13" t="s">
        <v>500</v>
      </c>
      <c r="C627" s="13" t="s">
        <v>501</v>
      </c>
      <c r="D627" s="13" t="s">
        <v>393</v>
      </c>
      <c r="E627" s="13" t="s">
        <v>502</v>
      </c>
      <c r="F627" s="13">
        <v>149</v>
      </c>
      <c r="G627" s="13">
        <v>148.88824399999999</v>
      </c>
    </row>
    <row r="628" spans="1:7">
      <c r="A628" s="13" t="s">
        <v>7229</v>
      </c>
      <c r="B628" s="13" t="s">
        <v>3307</v>
      </c>
      <c r="C628" s="13" t="s">
        <v>3308</v>
      </c>
      <c r="D628" s="13" t="s">
        <v>393</v>
      </c>
      <c r="E628" s="13" t="s">
        <v>3309</v>
      </c>
      <c r="F628" s="13">
        <v>135</v>
      </c>
      <c r="G628" s="13">
        <v>134.91977800000001</v>
      </c>
    </row>
    <row r="629" spans="1:7">
      <c r="A629" s="13" t="s">
        <v>7230</v>
      </c>
      <c r="B629" s="13" t="s">
        <v>3709</v>
      </c>
      <c r="C629" s="13" t="s">
        <v>3710</v>
      </c>
      <c r="D629" s="13" t="s">
        <v>859</v>
      </c>
      <c r="E629" s="13" t="s">
        <v>3711</v>
      </c>
      <c r="F629" s="13">
        <v>74</v>
      </c>
      <c r="G629" s="13">
        <v>73.878477000000004</v>
      </c>
    </row>
    <row r="630" spans="1:7">
      <c r="A630" s="13" t="s">
        <v>7231</v>
      </c>
      <c r="B630" s="13" t="s">
        <v>1374</v>
      </c>
      <c r="C630" s="13" t="s">
        <v>1375</v>
      </c>
      <c r="D630" s="13" t="s">
        <v>1049</v>
      </c>
      <c r="E630" s="13" t="s">
        <v>1376</v>
      </c>
      <c r="F630" s="13">
        <v>145</v>
      </c>
      <c r="G630" s="13">
        <v>145.24032199999999</v>
      </c>
    </row>
    <row r="631" spans="1:7">
      <c r="A631" s="13" t="s">
        <v>7232</v>
      </c>
      <c r="B631" s="13" t="s">
        <v>2558</v>
      </c>
      <c r="C631" s="13" t="s">
        <v>2559</v>
      </c>
      <c r="D631" s="13" t="s">
        <v>144</v>
      </c>
      <c r="E631" s="13" t="s">
        <v>2560</v>
      </c>
      <c r="F631" s="13">
        <v>114</v>
      </c>
      <c r="G631" s="13">
        <v>110.274097</v>
      </c>
    </row>
    <row r="632" spans="1:7">
      <c r="A632" s="13" t="s">
        <v>7233</v>
      </c>
      <c r="B632" s="13" t="s">
        <v>678</v>
      </c>
      <c r="C632" s="13" t="s">
        <v>679</v>
      </c>
      <c r="D632" s="13" t="s">
        <v>6673</v>
      </c>
      <c r="E632" s="13" t="s">
        <v>680</v>
      </c>
      <c r="F632" s="13">
        <v>102</v>
      </c>
      <c r="G632" s="13">
        <v>101.733622</v>
      </c>
    </row>
    <row r="633" spans="1:7">
      <c r="A633" s="13" t="s">
        <v>7234</v>
      </c>
      <c r="B633" s="13" t="s">
        <v>773</v>
      </c>
      <c r="C633" s="13" t="s">
        <v>774</v>
      </c>
      <c r="D633" s="13" t="s">
        <v>6673</v>
      </c>
      <c r="E633" s="13" t="s">
        <v>775</v>
      </c>
      <c r="F633" s="13">
        <v>96</v>
      </c>
      <c r="G633" s="13">
        <v>96.130527999999998</v>
      </c>
    </row>
    <row r="634" spans="1:7">
      <c r="A634" s="13" t="s">
        <v>7235</v>
      </c>
      <c r="B634" s="13" t="s">
        <v>4166</v>
      </c>
      <c r="C634" s="13" t="s">
        <v>4167</v>
      </c>
      <c r="D634" s="13" t="s">
        <v>1536</v>
      </c>
      <c r="E634" s="13" t="s">
        <v>4168</v>
      </c>
      <c r="F634" s="13">
        <v>167</v>
      </c>
      <c r="G634" s="13">
        <v>166.64598899999999</v>
      </c>
    </row>
    <row r="635" spans="1:7">
      <c r="A635" s="13" t="s">
        <v>7236</v>
      </c>
      <c r="B635" s="13" t="s">
        <v>3835</v>
      </c>
      <c r="C635" s="13" t="s">
        <v>3836</v>
      </c>
      <c r="D635" s="13" t="s">
        <v>1430</v>
      </c>
      <c r="E635" s="13" t="s">
        <v>3837</v>
      </c>
      <c r="F635" s="13">
        <v>74</v>
      </c>
      <c r="G635" s="13">
        <v>73.670648999999997</v>
      </c>
    </row>
    <row r="636" spans="1:7">
      <c r="A636" s="13" t="s">
        <v>7237</v>
      </c>
      <c r="B636" s="13" t="s">
        <v>4493</v>
      </c>
      <c r="C636" s="13" t="s">
        <v>4494</v>
      </c>
      <c r="D636" s="13" t="s">
        <v>1624</v>
      </c>
      <c r="E636" s="13" t="s">
        <v>4495</v>
      </c>
      <c r="F636" s="13">
        <v>109</v>
      </c>
      <c r="G636" s="13">
        <v>109.552646</v>
      </c>
    </row>
    <row r="637" spans="1:7">
      <c r="A637" s="13" t="s">
        <v>7238</v>
      </c>
      <c r="B637" s="13" t="s">
        <v>4391</v>
      </c>
      <c r="C637" s="13" t="s">
        <v>4392</v>
      </c>
      <c r="D637" s="13" t="s">
        <v>1536</v>
      </c>
      <c r="E637" s="13" t="s">
        <v>4393</v>
      </c>
      <c r="F637" s="13">
        <v>115</v>
      </c>
      <c r="G637" s="13">
        <v>114.822039</v>
      </c>
    </row>
    <row r="638" spans="1:7">
      <c r="A638" s="13" t="s">
        <v>7239</v>
      </c>
      <c r="B638" s="13" t="s">
        <v>4024</v>
      </c>
      <c r="C638" s="13" t="s">
        <v>4025</v>
      </c>
      <c r="D638" s="13" t="s">
        <v>1430</v>
      </c>
      <c r="E638" s="13" t="s">
        <v>4026</v>
      </c>
      <c r="F638" s="13">
        <v>81</v>
      </c>
      <c r="G638" s="13">
        <v>81.088131000000004</v>
      </c>
    </row>
    <row r="639" spans="1:7">
      <c r="A639" s="13" t="s">
        <v>7240</v>
      </c>
      <c r="B639" s="13" t="s">
        <v>4385</v>
      </c>
      <c r="C639" s="13" t="s">
        <v>4386</v>
      </c>
      <c r="D639" s="13" t="s">
        <v>1536</v>
      </c>
      <c r="E639" s="13" t="s">
        <v>4387</v>
      </c>
      <c r="F639" s="13">
        <v>116</v>
      </c>
      <c r="G639" s="13">
        <v>115.681065</v>
      </c>
    </row>
    <row r="640" spans="1:7">
      <c r="A640" s="13" t="s">
        <v>7241</v>
      </c>
      <c r="B640" s="13" t="s">
        <v>3203</v>
      </c>
      <c r="C640" s="13" t="s">
        <v>3204</v>
      </c>
      <c r="D640" s="13" t="s">
        <v>393</v>
      </c>
      <c r="E640" s="13" t="s">
        <v>3205</v>
      </c>
      <c r="F640" s="13">
        <v>51</v>
      </c>
      <c r="G640" s="13">
        <v>51.122166</v>
      </c>
    </row>
    <row r="641" spans="1:7">
      <c r="A641" s="13" t="s">
        <v>7242</v>
      </c>
      <c r="B641" s="13" t="s">
        <v>1471</v>
      </c>
      <c r="C641" s="13" t="s">
        <v>1472</v>
      </c>
      <c r="D641" s="13" t="s">
        <v>1430</v>
      </c>
      <c r="E641" s="13" t="s">
        <v>1473</v>
      </c>
      <c r="F641" s="13">
        <v>83</v>
      </c>
      <c r="G641" s="13">
        <v>82.863400999999996</v>
      </c>
    </row>
    <row r="642" spans="1:7">
      <c r="A642" s="13" t="s">
        <v>7243</v>
      </c>
      <c r="B642" s="13" t="s">
        <v>3769</v>
      </c>
      <c r="C642" s="13" t="s">
        <v>3770</v>
      </c>
      <c r="D642" s="13" t="s">
        <v>859</v>
      </c>
      <c r="E642" s="13" t="s">
        <v>3771</v>
      </c>
      <c r="F642" s="13">
        <v>154</v>
      </c>
      <c r="G642" s="13">
        <v>155.77291600000001</v>
      </c>
    </row>
    <row r="643" spans="1:7">
      <c r="A643" s="13" t="s">
        <v>7244</v>
      </c>
      <c r="B643" s="13" t="s">
        <v>896</v>
      </c>
      <c r="C643" s="13" t="s">
        <v>897</v>
      </c>
      <c r="D643" s="13" t="s">
        <v>859</v>
      </c>
      <c r="E643" s="13" t="s">
        <v>898</v>
      </c>
      <c r="F643" s="13">
        <v>68</v>
      </c>
      <c r="G643" s="13">
        <v>68.236675000000005</v>
      </c>
    </row>
    <row r="644" spans="1:7">
      <c r="A644" s="13" t="s">
        <v>7245</v>
      </c>
      <c r="B644" s="13" t="s">
        <v>1265</v>
      </c>
      <c r="C644" s="13" t="s">
        <v>1266</v>
      </c>
      <c r="D644" s="13" t="s">
        <v>1049</v>
      </c>
      <c r="E644" s="13" t="s">
        <v>1267</v>
      </c>
      <c r="F644" s="13">
        <v>71</v>
      </c>
      <c r="G644" s="13">
        <v>71.123537999999996</v>
      </c>
    </row>
    <row r="645" spans="1:7">
      <c r="A645" s="13" t="s">
        <v>7246</v>
      </c>
      <c r="B645" s="13" t="s">
        <v>262</v>
      </c>
      <c r="C645" s="13" t="s">
        <v>263</v>
      </c>
      <c r="D645" s="13" t="s">
        <v>144</v>
      </c>
      <c r="E645" s="13" t="s">
        <v>264</v>
      </c>
      <c r="F645" s="13">
        <v>71</v>
      </c>
      <c r="G645" s="13">
        <v>79.108058999999997</v>
      </c>
    </row>
    <row r="646" spans="1:7">
      <c r="A646" s="13" t="s">
        <v>7247</v>
      </c>
      <c r="B646" s="13" t="s">
        <v>1169</v>
      </c>
      <c r="C646" s="13" t="s">
        <v>1170</v>
      </c>
      <c r="D646" s="13" t="s">
        <v>1049</v>
      </c>
      <c r="E646" s="13" t="s">
        <v>1171</v>
      </c>
      <c r="F646" s="13">
        <v>108</v>
      </c>
      <c r="G646" s="13">
        <v>107.743196</v>
      </c>
    </row>
    <row r="647" spans="1:7">
      <c r="A647" s="13" t="s">
        <v>7248</v>
      </c>
      <c r="B647" s="13" t="s">
        <v>2192</v>
      </c>
      <c r="C647" s="13" t="s">
        <v>2193</v>
      </c>
      <c r="D647" s="13" t="s">
        <v>26</v>
      </c>
      <c r="E647" s="13" t="s">
        <v>2194</v>
      </c>
      <c r="F647" s="13">
        <v>50</v>
      </c>
      <c r="G647" s="13">
        <v>52.106785000000002</v>
      </c>
    </row>
    <row r="648" spans="1:7">
      <c r="A648" s="13" t="s">
        <v>7249</v>
      </c>
      <c r="B648" s="13" t="s">
        <v>2288</v>
      </c>
      <c r="C648" s="13" t="s">
        <v>2289</v>
      </c>
      <c r="D648" s="13" t="s">
        <v>26</v>
      </c>
      <c r="E648" s="13" t="s">
        <v>2290</v>
      </c>
      <c r="F648" s="13">
        <v>28</v>
      </c>
      <c r="G648" s="13">
        <v>27.092542000000002</v>
      </c>
    </row>
    <row r="649" spans="1:7">
      <c r="A649" s="13" t="s">
        <v>7250</v>
      </c>
      <c r="B649" s="13" t="s">
        <v>2408</v>
      </c>
      <c r="C649" s="13" t="s">
        <v>2409</v>
      </c>
      <c r="D649" s="13" t="s">
        <v>26</v>
      </c>
      <c r="E649" s="13" t="s">
        <v>2410</v>
      </c>
      <c r="F649" s="13">
        <v>614</v>
      </c>
      <c r="G649" s="13">
        <v>596.57825800000001</v>
      </c>
    </row>
    <row r="650" spans="1:7">
      <c r="A650" s="13" t="s">
        <v>7251</v>
      </c>
      <c r="B650" s="13" t="s">
        <v>2419</v>
      </c>
      <c r="C650" s="13" t="s">
        <v>2420</v>
      </c>
      <c r="D650" s="13" t="s">
        <v>26</v>
      </c>
      <c r="E650" s="13" t="s">
        <v>2421</v>
      </c>
      <c r="F650" s="13">
        <v>621</v>
      </c>
      <c r="G650" s="13">
        <v>1048.7383729999999</v>
      </c>
    </row>
    <row r="651" spans="1:7">
      <c r="A651" s="13" t="s">
        <v>7252</v>
      </c>
      <c r="B651" s="13" t="s">
        <v>2435</v>
      </c>
      <c r="C651" s="13" t="s">
        <v>2436</v>
      </c>
      <c r="D651" s="13" t="s">
        <v>26</v>
      </c>
      <c r="E651" s="13" t="s">
        <v>2437</v>
      </c>
      <c r="F651" s="13">
        <v>1934</v>
      </c>
      <c r="G651" s="13">
        <v>1935.1805449999999</v>
      </c>
    </row>
    <row r="652" spans="1:7">
      <c r="A652" s="13" t="s">
        <v>7253</v>
      </c>
      <c r="B652" s="13" t="s">
        <v>286</v>
      </c>
      <c r="C652" s="13" t="s">
        <v>287</v>
      </c>
      <c r="D652" s="13" t="s">
        <v>144</v>
      </c>
      <c r="E652" s="13" t="s">
        <v>288</v>
      </c>
      <c r="F652" s="13">
        <v>113</v>
      </c>
      <c r="G652" s="13">
        <v>112.617215</v>
      </c>
    </row>
    <row r="653" spans="1:7">
      <c r="A653" s="13" t="s">
        <v>7254</v>
      </c>
      <c r="B653" s="13" t="s">
        <v>307</v>
      </c>
      <c r="C653" s="13" t="s">
        <v>308</v>
      </c>
      <c r="D653" s="13" t="s">
        <v>144</v>
      </c>
      <c r="E653" s="13" t="s">
        <v>309</v>
      </c>
      <c r="F653" s="13">
        <v>108</v>
      </c>
      <c r="G653" s="13">
        <v>107.57591600000001</v>
      </c>
    </row>
    <row r="654" spans="1:7">
      <c r="A654" s="13" t="s">
        <v>7255</v>
      </c>
      <c r="B654" s="13" t="s">
        <v>2597</v>
      </c>
      <c r="C654" s="13" t="s">
        <v>2598</v>
      </c>
      <c r="D654" s="13" t="s">
        <v>144</v>
      </c>
      <c r="E654" s="13" t="s">
        <v>2599</v>
      </c>
      <c r="F654" s="13">
        <v>72</v>
      </c>
      <c r="G654" s="13">
        <v>72.014049</v>
      </c>
    </row>
    <row r="655" spans="1:7">
      <c r="A655" s="13" t="s">
        <v>7256</v>
      </c>
      <c r="B655" s="13" t="s">
        <v>364</v>
      </c>
      <c r="C655" s="13" t="s">
        <v>365</v>
      </c>
      <c r="D655" s="13" t="s">
        <v>144</v>
      </c>
      <c r="E655" s="13" t="s">
        <v>366</v>
      </c>
      <c r="F655" s="13">
        <v>73</v>
      </c>
      <c r="G655" s="13">
        <v>72.709011000000004</v>
      </c>
    </row>
    <row r="656" spans="1:7">
      <c r="A656" s="13" t="s">
        <v>7257</v>
      </c>
      <c r="B656" s="13" t="s">
        <v>2659</v>
      </c>
      <c r="C656" s="13" t="s">
        <v>2660</v>
      </c>
      <c r="D656" s="13" t="s">
        <v>144</v>
      </c>
      <c r="E656" s="13" t="s">
        <v>2661</v>
      </c>
      <c r="F656" s="13">
        <v>107</v>
      </c>
      <c r="G656" s="13">
        <v>107.300725</v>
      </c>
    </row>
    <row r="657" spans="1:7">
      <c r="A657" s="13" t="s">
        <v>7258</v>
      </c>
      <c r="B657" s="13" t="s">
        <v>382</v>
      </c>
      <c r="C657" s="13" t="s">
        <v>383</v>
      </c>
      <c r="D657" s="13" t="s">
        <v>144</v>
      </c>
      <c r="E657" s="13" t="s">
        <v>384</v>
      </c>
      <c r="F657" s="13">
        <v>102</v>
      </c>
      <c r="G657" s="13">
        <v>102.23063500000001</v>
      </c>
    </row>
    <row r="658" spans="1:7">
      <c r="A658" s="13" t="s">
        <v>7259</v>
      </c>
      <c r="B658" s="13" t="s">
        <v>2665</v>
      </c>
      <c r="C658" s="13" t="s">
        <v>2666</v>
      </c>
      <c r="D658" s="13" t="s">
        <v>144</v>
      </c>
      <c r="E658" s="13" t="s">
        <v>2667</v>
      </c>
      <c r="F658" s="13">
        <v>107</v>
      </c>
      <c r="G658" s="13">
        <v>106.737073</v>
      </c>
    </row>
    <row r="659" spans="1:7">
      <c r="A659" s="13" t="s">
        <v>7260</v>
      </c>
      <c r="B659" s="13" t="s">
        <v>2773</v>
      </c>
      <c r="C659" s="13" t="s">
        <v>2774</v>
      </c>
      <c r="D659" s="13" t="s">
        <v>2685</v>
      </c>
      <c r="E659" s="13" t="s">
        <v>2775</v>
      </c>
      <c r="F659" s="13">
        <v>250</v>
      </c>
      <c r="G659" s="13">
        <v>250.56163699999999</v>
      </c>
    </row>
    <row r="660" spans="1:7">
      <c r="A660" s="13" t="s">
        <v>7261</v>
      </c>
      <c r="B660" s="13" t="s">
        <v>2791</v>
      </c>
      <c r="C660" s="13" t="s">
        <v>2792</v>
      </c>
      <c r="D660" s="13" t="s">
        <v>2685</v>
      </c>
      <c r="E660" s="13" t="s">
        <v>2793</v>
      </c>
      <c r="F660" s="13">
        <v>173</v>
      </c>
      <c r="G660" s="13">
        <v>173.124256</v>
      </c>
    </row>
    <row r="661" spans="1:7">
      <c r="A661" s="13" t="s">
        <v>7262</v>
      </c>
      <c r="B661" s="13" t="s">
        <v>2917</v>
      </c>
      <c r="C661" s="13" t="s">
        <v>2918</v>
      </c>
      <c r="D661" s="13" t="s">
        <v>2685</v>
      </c>
      <c r="E661" s="13" t="s">
        <v>2919</v>
      </c>
      <c r="F661" s="13">
        <v>71</v>
      </c>
      <c r="G661" s="13">
        <v>70.753437000000005</v>
      </c>
    </row>
    <row r="662" spans="1:7">
      <c r="A662" s="13" t="s">
        <v>7263</v>
      </c>
      <c r="B662" s="13" t="s">
        <v>2972</v>
      </c>
      <c r="C662" s="13" t="s">
        <v>2973</v>
      </c>
      <c r="D662" s="13" t="s">
        <v>2685</v>
      </c>
      <c r="E662" s="13" t="s">
        <v>2974</v>
      </c>
      <c r="F662" s="13">
        <v>123</v>
      </c>
      <c r="G662" s="13">
        <v>123.113405</v>
      </c>
    </row>
    <row r="663" spans="1:7">
      <c r="A663" s="13" t="s">
        <v>7264</v>
      </c>
      <c r="B663" s="13" t="s">
        <v>3002</v>
      </c>
      <c r="C663" s="13" t="s">
        <v>3003</v>
      </c>
      <c r="D663" s="13" t="s">
        <v>2685</v>
      </c>
      <c r="E663" s="13" t="s">
        <v>3004</v>
      </c>
      <c r="F663" s="13">
        <v>113</v>
      </c>
      <c r="G663" s="13">
        <v>113.484422</v>
      </c>
    </row>
    <row r="664" spans="1:7">
      <c r="A664" s="13" t="s">
        <v>7265</v>
      </c>
      <c r="B664" s="13" t="s">
        <v>3091</v>
      </c>
      <c r="C664" s="13" t="s">
        <v>3092</v>
      </c>
      <c r="D664" s="13" t="s">
        <v>2685</v>
      </c>
      <c r="E664" s="13" t="s">
        <v>3093</v>
      </c>
      <c r="F664" s="13">
        <v>143</v>
      </c>
      <c r="G664" s="13">
        <v>143.54325</v>
      </c>
    </row>
    <row r="665" spans="1:7">
      <c r="A665" s="13" t="s">
        <v>7266</v>
      </c>
      <c r="B665" s="13" t="s">
        <v>3108</v>
      </c>
      <c r="C665" s="13" t="s">
        <v>3109</v>
      </c>
      <c r="D665" s="13" t="s">
        <v>2685</v>
      </c>
      <c r="E665" s="13" t="s">
        <v>3110</v>
      </c>
      <c r="F665" s="13">
        <v>102</v>
      </c>
      <c r="G665" s="13">
        <v>102.446708</v>
      </c>
    </row>
    <row r="666" spans="1:7">
      <c r="A666" s="13" t="s">
        <v>7267</v>
      </c>
      <c r="B666" s="13" t="s">
        <v>494</v>
      </c>
      <c r="C666" s="13" t="s">
        <v>495</v>
      </c>
      <c r="D666" s="13" t="s">
        <v>393</v>
      </c>
      <c r="E666" s="13" t="s">
        <v>496</v>
      </c>
      <c r="F666" s="13">
        <v>105</v>
      </c>
      <c r="G666" s="13">
        <v>104.813692</v>
      </c>
    </row>
    <row r="667" spans="1:7">
      <c r="A667" s="13" t="s">
        <v>7268</v>
      </c>
      <c r="B667" s="13" t="s">
        <v>3282</v>
      </c>
      <c r="C667" s="13" t="s">
        <v>3283</v>
      </c>
      <c r="D667" s="13" t="s">
        <v>393</v>
      </c>
      <c r="E667" s="13" t="s">
        <v>3284</v>
      </c>
      <c r="F667" s="13">
        <v>81</v>
      </c>
      <c r="G667" s="13">
        <v>81.141441999999998</v>
      </c>
    </row>
    <row r="668" spans="1:7">
      <c r="A668" s="13" t="s">
        <v>7269</v>
      </c>
      <c r="B668" s="13" t="s">
        <v>515</v>
      </c>
      <c r="C668" s="13" t="s">
        <v>516</v>
      </c>
      <c r="D668" s="13" t="s">
        <v>393</v>
      </c>
      <c r="E668" s="13" t="s">
        <v>517</v>
      </c>
      <c r="F668" s="13">
        <v>63</v>
      </c>
      <c r="G668" s="13">
        <v>62.844906000000002</v>
      </c>
    </row>
    <row r="669" spans="1:7">
      <c r="A669" s="13" t="s">
        <v>7270</v>
      </c>
      <c r="B669" s="13" t="s">
        <v>648</v>
      </c>
      <c r="C669" s="13" t="s">
        <v>649</v>
      </c>
      <c r="D669" s="13" t="s">
        <v>6673</v>
      </c>
      <c r="E669" s="13" t="s">
        <v>650</v>
      </c>
      <c r="F669" s="13">
        <v>78</v>
      </c>
      <c r="G669" s="13">
        <v>77.590873000000002</v>
      </c>
    </row>
    <row r="670" spans="1:7">
      <c r="A670" s="13" t="s">
        <v>7271</v>
      </c>
      <c r="B670" s="13" t="s">
        <v>800</v>
      </c>
      <c r="C670" s="13" t="s">
        <v>801</v>
      </c>
      <c r="D670" s="13" t="s">
        <v>6673</v>
      </c>
      <c r="E670" s="13" t="s">
        <v>802</v>
      </c>
      <c r="F670" s="13">
        <v>144</v>
      </c>
      <c r="G670" s="13">
        <v>143.799826</v>
      </c>
    </row>
    <row r="671" spans="1:7">
      <c r="A671" s="13" t="s">
        <v>7272</v>
      </c>
      <c r="B671" s="13" t="s">
        <v>875</v>
      </c>
      <c r="C671" s="13" t="s">
        <v>876</v>
      </c>
      <c r="D671" s="13" t="s">
        <v>859</v>
      </c>
      <c r="E671" s="13" t="s">
        <v>877</v>
      </c>
      <c r="F671" s="13">
        <v>180</v>
      </c>
      <c r="G671" s="13">
        <v>179.91318200000001</v>
      </c>
    </row>
    <row r="672" spans="1:7">
      <c r="A672" s="13" t="s">
        <v>7273</v>
      </c>
      <c r="B672" s="13" t="s">
        <v>3563</v>
      </c>
      <c r="C672" s="13" t="s">
        <v>3564</v>
      </c>
      <c r="D672" s="13" t="s">
        <v>859</v>
      </c>
      <c r="E672" s="13" t="s">
        <v>3565</v>
      </c>
      <c r="F672" s="13">
        <v>114</v>
      </c>
      <c r="G672" s="13">
        <v>113.686357</v>
      </c>
    </row>
    <row r="673" spans="1:7">
      <c r="A673" s="13" t="s">
        <v>7274</v>
      </c>
      <c r="B673" s="13" t="s">
        <v>29</v>
      </c>
      <c r="C673" s="13" t="s">
        <v>30</v>
      </c>
      <c r="D673" s="13" t="s">
        <v>26</v>
      </c>
      <c r="E673" s="13" t="s">
        <v>31</v>
      </c>
      <c r="F673" s="13">
        <v>196</v>
      </c>
      <c r="G673" s="13">
        <v>146.47145900000001</v>
      </c>
    </row>
    <row r="674" spans="1:7">
      <c r="A674" s="13" t="s">
        <v>7275</v>
      </c>
      <c r="B674" s="13" t="s">
        <v>3604</v>
      </c>
      <c r="C674" s="13" t="s">
        <v>3605</v>
      </c>
      <c r="D674" s="13" t="s">
        <v>859</v>
      </c>
      <c r="E674" s="13" t="s">
        <v>3606</v>
      </c>
      <c r="F674" s="13">
        <v>216</v>
      </c>
      <c r="G674" s="13">
        <v>164.619595</v>
      </c>
    </row>
    <row r="675" spans="1:7">
      <c r="A675" s="13" t="s">
        <v>7276</v>
      </c>
      <c r="B675" s="13" t="s">
        <v>3634</v>
      </c>
      <c r="C675" s="13" t="s">
        <v>3635</v>
      </c>
      <c r="D675" s="13" t="s">
        <v>859</v>
      </c>
      <c r="E675" s="13" t="s">
        <v>3636</v>
      </c>
      <c r="F675" s="13">
        <v>81</v>
      </c>
      <c r="G675" s="13">
        <v>81.082116999999997</v>
      </c>
    </row>
    <row r="676" spans="1:7">
      <c r="A676" s="13" t="s">
        <v>7277</v>
      </c>
      <c r="B676" s="13" t="s">
        <v>3685</v>
      </c>
      <c r="C676" s="13" t="s">
        <v>3686</v>
      </c>
      <c r="D676" s="13" t="s">
        <v>859</v>
      </c>
      <c r="E676" s="13" t="s">
        <v>3687</v>
      </c>
      <c r="F676" s="13">
        <v>36</v>
      </c>
      <c r="G676" s="13">
        <v>35.664368000000003</v>
      </c>
    </row>
    <row r="677" spans="1:7">
      <c r="A677" s="13" t="s">
        <v>7278</v>
      </c>
      <c r="B677" s="13" t="s">
        <v>992</v>
      </c>
      <c r="C677" s="13" t="s">
        <v>993</v>
      </c>
      <c r="D677" s="13" t="s">
        <v>859</v>
      </c>
      <c r="E677" s="13" t="s">
        <v>994</v>
      </c>
      <c r="F677" s="13">
        <v>145</v>
      </c>
      <c r="G677" s="13">
        <v>145.03447199999999</v>
      </c>
    </row>
    <row r="678" spans="1:7">
      <c r="A678" s="13" t="s">
        <v>7279</v>
      </c>
      <c r="B678" s="13" t="s">
        <v>1010</v>
      </c>
      <c r="C678" s="13" t="s">
        <v>1011</v>
      </c>
      <c r="D678" s="13" t="s">
        <v>859</v>
      </c>
      <c r="E678" s="13" t="s">
        <v>1012</v>
      </c>
      <c r="F678" s="13">
        <v>147</v>
      </c>
      <c r="G678" s="13">
        <v>147.44189</v>
      </c>
    </row>
    <row r="679" spans="1:7">
      <c r="A679" s="13" t="s">
        <v>7280</v>
      </c>
      <c r="B679" s="13" t="s">
        <v>3727</v>
      </c>
      <c r="C679" s="13" t="s">
        <v>3728</v>
      </c>
      <c r="D679" s="13" t="s">
        <v>859</v>
      </c>
      <c r="E679" s="13" t="s">
        <v>3729</v>
      </c>
      <c r="F679" s="13">
        <v>277</v>
      </c>
      <c r="G679" s="13">
        <v>277.25322199999999</v>
      </c>
    </row>
    <row r="680" spans="1:7">
      <c r="A680" s="13" t="s">
        <v>7281</v>
      </c>
      <c r="B680" s="13" t="s">
        <v>1175</v>
      </c>
      <c r="C680" s="13" t="s">
        <v>1176</v>
      </c>
      <c r="D680" s="13" t="s">
        <v>1049</v>
      </c>
      <c r="E680" s="13" t="s">
        <v>1177</v>
      </c>
      <c r="F680" s="13">
        <v>45</v>
      </c>
      <c r="G680" s="13">
        <v>45.469484999999999</v>
      </c>
    </row>
    <row r="681" spans="1:7">
      <c r="A681" s="13" t="s">
        <v>7282</v>
      </c>
      <c r="B681" s="13" t="s">
        <v>1190</v>
      </c>
      <c r="C681" s="13" t="s">
        <v>1191</v>
      </c>
      <c r="D681" s="13" t="s">
        <v>1049</v>
      </c>
      <c r="E681" s="13" t="s">
        <v>1192</v>
      </c>
      <c r="F681" s="13">
        <v>153</v>
      </c>
      <c r="G681" s="13">
        <v>153.21855600000001</v>
      </c>
    </row>
    <row r="682" spans="1:7">
      <c r="A682" s="13" t="s">
        <v>7283</v>
      </c>
      <c r="B682" s="13" t="s">
        <v>1193</v>
      </c>
      <c r="C682" s="13" t="s">
        <v>1194</v>
      </c>
      <c r="D682" s="13" t="s">
        <v>1049</v>
      </c>
      <c r="E682" s="13" t="s">
        <v>1195</v>
      </c>
      <c r="F682" s="13">
        <v>131</v>
      </c>
      <c r="G682" s="13">
        <v>130.606943</v>
      </c>
    </row>
    <row r="683" spans="1:7">
      <c r="A683" s="13" t="s">
        <v>7284</v>
      </c>
      <c r="B683" s="13" t="s">
        <v>1199</v>
      </c>
      <c r="C683" s="13" t="s">
        <v>1200</v>
      </c>
      <c r="D683" s="13" t="s">
        <v>1049</v>
      </c>
      <c r="E683" s="13" t="s">
        <v>1201</v>
      </c>
      <c r="F683" s="13">
        <v>180</v>
      </c>
      <c r="G683" s="13">
        <v>180.43904499999999</v>
      </c>
    </row>
    <row r="684" spans="1:7">
      <c r="A684" s="13" t="s">
        <v>7285</v>
      </c>
      <c r="B684" s="13" t="s">
        <v>1214</v>
      </c>
      <c r="C684" s="13" t="s">
        <v>1215</v>
      </c>
      <c r="D684" s="13" t="s">
        <v>1049</v>
      </c>
      <c r="E684" s="13" t="s">
        <v>1216</v>
      </c>
      <c r="F684" s="13">
        <v>143</v>
      </c>
      <c r="G684" s="13">
        <v>142.894452</v>
      </c>
    </row>
    <row r="685" spans="1:7">
      <c r="A685" s="13" t="s">
        <v>7286</v>
      </c>
      <c r="B685" s="13" t="s">
        <v>1223</v>
      </c>
      <c r="C685" s="13" t="s">
        <v>1224</v>
      </c>
      <c r="D685" s="13" t="s">
        <v>1049</v>
      </c>
      <c r="E685" s="13" t="s">
        <v>1225</v>
      </c>
      <c r="F685" s="13">
        <v>484</v>
      </c>
      <c r="G685" s="13">
        <v>484.17513300000002</v>
      </c>
    </row>
    <row r="686" spans="1:7">
      <c r="A686" s="13" t="s">
        <v>7287</v>
      </c>
      <c r="B686" s="13" t="s">
        <v>1226</v>
      </c>
      <c r="C686" s="13" t="s">
        <v>1227</v>
      </c>
      <c r="D686" s="13" t="s">
        <v>1049</v>
      </c>
      <c r="E686" s="13" t="s">
        <v>1228</v>
      </c>
      <c r="F686" s="13">
        <v>26</v>
      </c>
      <c r="G686" s="13">
        <v>26.477073000000001</v>
      </c>
    </row>
    <row r="687" spans="1:7">
      <c r="A687" s="13" t="s">
        <v>7288</v>
      </c>
      <c r="B687" s="13" t="s">
        <v>1280</v>
      </c>
      <c r="C687" s="13" t="s">
        <v>1281</v>
      </c>
      <c r="D687" s="13" t="s">
        <v>1049</v>
      </c>
      <c r="E687" s="13" t="s">
        <v>1282</v>
      </c>
      <c r="F687" s="13">
        <v>143</v>
      </c>
      <c r="G687" s="13">
        <v>140.180375</v>
      </c>
    </row>
    <row r="688" spans="1:7">
      <c r="A688" s="13" t="s">
        <v>7289</v>
      </c>
      <c r="B688" s="13" t="s">
        <v>1286</v>
      </c>
      <c r="C688" s="13" t="s">
        <v>1287</v>
      </c>
      <c r="D688" s="13" t="s">
        <v>1049</v>
      </c>
      <c r="E688" s="13" t="s">
        <v>1288</v>
      </c>
      <c r="F688" s="13">
        <v>97</v>
      </c>
      <c r="G688" s="13">
        <v>96.742939000000007</v>
      </c>
    </row>
    <row r="689" spans="1:7">
      <c r="A689" s="13" t="s">
        <v>7290</v>
      </c>
      <c r="B689" s="13" t="s">
        <v>1329</v>
      </c>
      <c r="C689" s="13" t="s">
        <v>1330</v>
      </c>
      <c r="D689" s="13" t="s">
        <v>1049</v>
      </c>
      <c r="E689" s="13" t="s">
        <v>1331</v>
      </c>
      <c r="F689" s="13">
        <v>156</v>
      </c>
      <c r="G689" s="13">
        <v>156.32637199999999</v>
      </c>
    </row>
    <row r="690" spans="1:7">
      <c r="A690" s="13" t="s">
        <v>7291</v>
      </c>
      <c r="B690" s="13" t="s">
        <v>1422</v>
      </c>
      <c r="C690" s="13" t="s">
        <v>1423</v>
      </c>
      <c r="D690" s="13" t="s">
        <v>1049</v>
      </c>
      <c r="E690" s="13" t="s">
        <v>1424</v>
      </c>
      <c r="F690" s="13">
        <v>72</v>
      </c>
      <c r="G690" s="13">
        <v>72.036544000000006</v>
      </c>
    </row>
    <row r="691" spans="1:7">
      <c r="A691" s="13" t="s">
        <v>7292</v>
      </c>
      <c r="B691" s="13" t="s">
        <v>3829</v>
      </c>
      <c r="C691" s="13" t="s">
        <v>3830</v>
      </c>
      <c r="D691" s="13" t="s">
        <v>1430</v>
      </c>
      <c r="E691" s="13" t="s">
        <v>3831</v>
      </c>
      <c r="F691" s="13">
        <v>76</v>
      </c>
      <c r="G691" s="13">
        <v>75.828580000000002</v>
      </c>
    </row>
    <row r="692" spans="1:7">
      <c r="A692" s="13" t="s">
        <v>7293</v>
      </c>
      <c r="B692" s="13" t="s">
        <v>3911</v>
      </c>
      <c r="C692" s="13" t="s">
        <v>3912</v>
      </c>
      <c r="D692" s="13" t="s">
        <v>1430</v>
      </c>
      <c r="E692" s="13" t="s">
        <v>3913</v>
      </c>
      <c r="F692" s="13">
        <v>125</v>
      </c>
      <c r="G692" s="13">
        <v>124.58741999999999</v>
      </c>
    </row>
    <row r="693" spans="1:7">
      <c r="A693" s="13" t="s">
        <v>7294</v>
      </c>
      <c r="B693" s="13" t="s">
        <v>3985</v>
      </c>
      <c r="C693" s="13" t="s">
        <v>3986</v>
      </c>
      <c r="D693" s="13" t="s">
        <v>1430</v>
      </c>
      <c r="E693" s="13" t="s">
        <v>3987</v>
      </c>
      <c r="F693" s="13">
        <v>70</v>
      </c>
      <c r="G693" s="13">
        <v>69.729170999999994</v>
      </c>
    </row>
    <row r="694" spans="1:7">
      <c r="A694" s="13" t="s">
        <v>7295</v>
      </c>
      <c r="B694" s="13" t="s">
        <v>4088</v>
      </c>
      <c r="C694" s="13" t="s">
        <v>4089</v>
      </c>
      <c r="D694" s="13" t="s">
        <v>1430</v>
      </c>
      <c r="E694" s="13" t="s">
        <v>4090</v>
      </c>
      <c r="F694" s="13">
        <v>230</v>
      </c>
      <c r="G694" s="13">
        <v>230.609858</v>
      </c>
    </row>
    <row r="695" spans="1:7">
      <c r="A695" s="13" t="s">
        <v>7296</v>
      </c>
      <c r="B695" s="13" t="s">
        <v>4101</v>
      </c>
      <c r="C695" s="13" t="s">
        <v>4102</v>
      </c>
      <c r="D695" s="13" t="s">
        <v>1430</v>
      </c>
      <c r="E695" s="13" t="s">
        <v>4103</v>
      </c>
      <c r="F695" s="13">
        <v>145</v>
      </c>
      <c r="G695" s="13">
        <v>145.30993799999999</v>
      </c>
    </row>
    <row r="696" spans="1:7">
      <c r="A696" s="13" t="s">
        <v>7297</v>
      </c>
      <c r="B696" s="13" t="s">
        <v>1550</v>
      </c>
      <c r="C696" s="13" t="s">
        <v>1551</v>
      </c>
      <c r="D696" s="13" t="s">
        <v>1536</v>
      </c>
      <c r="E696" s="13" t="s">
        <v>1552</v>
      </c>
      <c r="F696" s="13">
        <v>77</v>
      </c>
      <c r="G696" s="13">
        <v>77.390141</v>
      </c>
    </row>
    <row r="697" spans="1:7">
      <c r="A697" s="13" t="s">
        <v>7298</v>
      </c>
      <c r="B697" s="13" t="s">
        <v>4280</v>
      </c>
      <c r="C697" s="13" t="s">
        <v>4281</v>
      </c>
      <c r="D697" s="13" t="s">
        <v>1536</v>
      </c>
      <c r="E697" s="13" t="s">
        <v>4282</v>
      </c>
      <c r="F697" s="13">
        <v>142</v>
      </c>
      <c r="G697" s="13">
        <v>142.878075</v>
      </c>
    </row>
    <row r="698" spans="1:7">
      <c r="A698" s="13" t="s">
        <v>7299</v>
      </c>
      <c r="B698" s="13" t="s">
        <v>4345</v>
      </c>
      <c r="C698" s="13" t="s">
        <v>4346</v>
      </c>
      <c r="D698" s="13" t="s">
        <v>1536</v>
      </c>
      <c r="E698" s="13" t="s">
        <v>4347</v>
      </c>
      <c r="F698" s="13">
        <v>204</v>
      </c>
      <c r="G698" s="13">
        <v>203.648774</v>
      </c>
    </row>
    <row r="699" spans="1:7">
      <c r="A699" s="13" t="s">
        <v>7300</v>
      </c>
      <c r="B699" s="13" t="s">
        <v>4428</v>
      </c>
      <c r="C699" s="13" t="s">
        <v>4429</v>
      </c>
      <c r="D699" s="13" t="s">
        <v>1536</v>
      </c>
      <c r="E699" s="13" t="s">
        <v>4430</v>
      </c>
      <c r="F699" s="13">
        <v>146</v>
      </c>
      <c r="G699" s="13">
        <v>146.41302200000001</v>
      </c>
    </row>
    <row r="700" spans="1:7">
      <c r="A700" s="13" t="s">
        <v>7301</v>
      </c>
      <c r="B700" s="13" t="s">
        <v>1495</v>
      </c>
      <c r="C700" s="13" t="s">
        <v>1496</v>
      </c>
      <c r="D700" s="13" t="s">
        <v>1430</v>
      </c>
      <c r="E700" s="13" t="s">
        <v>1497</v>
      </c>
      <c r="F700" s="13">
        <v>184</v>
      </c>
      <c r="G700" s="13">
        <v>184.44944000000001</v>
      </c>
    </row>
    <row r="701" spans="1:7">
      <c r="A701" s="13" t="s">
        <v>7302</v>
      </c>
      <c r="B701" s="13" t="s">
        <v>3949</v>
      </c>
      <c r="C701" s="13" t="s">
        <v>3950</v>
      </c>
      <c r="D701" s="13" t="s">
        <v>1430</v>
      </c>
      <c r="E701" s="13" t="s">
        <v>3951</v>
      </c>
      <c r="F701" s="13">
        <v>155</v>
      </c>
      <c r="G701" s="13">
        <v>154.804618</v>
      </c>
    </row>
    <row r="702" spans="1:7">
      <c r="A702" s="13" t="s">
        <v>7303</v>
      </c>
      <c r="B702" s="13" t="s">
        <v>1435</v>
      </c>
      <c r="C702" s="13" t="s">
        <v>1436</v>
      </c>
      <c r="D702" s="13" t="s">
        <v>1430</v>
      </c>
      <c r="E702" s="13" t="s">
        <v>1437</v>
      </c>
      <c r="F702" s="13">
        <v>57</v>
      </c>
      <c r="G702" s="13">
        <v>57.4437</v>
      </c>
    </row>
    <row r="703" spans="1:7">
      <c r="A703" s="13" t="s">
        <v>7304</v>
      </c>
      <c r="B703" s="13" t="s">
        <v>88</v>
      </c>
      <c r="C703" s="13" t="s">
        <v>89</v>
      </c>
      <c r="D703" s="13" t="s">
        <v>26</v>
      </c>
      <c r="E703" s="13" t="s">
        <v>90</v>
      </c>
      <c r="F703" s="13">
        <v>36</v>
      </c>
      <c r="G703" s="13">
        <v>34.211624999999998</v>
      </c>
    </row>
    <row r="704" spans="1:7">
      <c r="A704" s="13" t="s">
        <v>7305</v>
      </c>
      <c r="B704" s="13" t="s">
        <v>2261</v>
      </c>
      <c r="C704" s="13" t="s">
        <v>2262</v>
      </c>
      <c r="D704" s="13" t="s">
        <v>26</v>
      </c>
      <c r="E704" s="13" t="s">
        <v>2263</v>
      </c>
      <c r="F704" s="13">
        <v>25</v>
      </c>
      <c r="G704" s="13">
        <v>24.559905000000001</v>
      </c>
    </row>
    <row r="705" spans="1:7">
      <c r="A705" s="13" t="s">
        <v>7306</v>
      </c>
      <c r="B705" s="13" t="s">
        <v>349</v>
      </c>
      <c r="C705" s="13" t="s">
        <v>350</v>
      </c>
      <c r="D705" s="13" t="s">
        <v>144</v>
      </c>
      <c r="E705" s="13" t="s">
        <v>351</v>
      </c>
      <c r="F705" s="13">
        <v>158</v>
      </c>
      <c r="G705" s="13">
        <v>157.75314</v>
      </c>
    </row>
    <row r="706" spans="1:7">
      <c r="A706" s="13" t="s">
        <v>7307</v>
      </c>
      <c r="B706" s="13" t="s">
        <v>2953</v>
      </c>
      <c r="C706" s="13" t="s">
        <v>2954</v>
      </c>
      <c r="D706" s="13" t="s">
        <v>2685</v>
      </c>
      <c r="E706" s="13" t="s">
        <v>2955</v>
      </c>
      <c r="F706" s="13">
        <v>153</v>
      </c>
      <c r="G706" s="13">
        <v>153.19048699999999</v>
      </c>
    </row>
    <row r="707" spans="1:7">
      <c r="A707" s="13" t="s">
        <v>7308</v>
      </c>
      <c r="B707" s="13" t="s">
        <v>3387</v>
      </c>
      <c r="C707" s="13" t="s">
        <v>3388</v>
      </c>
      <c r="D707" s="13" t="s">
        <v>393</v>
      </c>
      <c r="E707" s="13" t="s">
        <v>3389</v>
      </c>
      <c r="F707" s="13">
        <v>62</v>
      </c>
      <c r="G707" s="13">
        <v>62.272818999999998</v>
      </c>
    </row>
    <row r="708" spans="1:7">
      <c r="A708" s="13" t="s">
        <v>7309</v>
      </c>
      <c r="B708" s="13" t="s">
        <v>352</v>
      </c>
      <c r="C708" s="13" t="s">
        <v>353</v>
      </c>
      <c r="D708" s="13" t="s">
        <v>144</v>
      </c>
      <c r="E708" s="13" t="s">
        <v>354</v>
      </c>
      <c r="F708" s="13">
        <v>268</v>
      </c>
      <c r="G708" s="13">
        <v>268.19895200000002</v>
      </c>
    </row>
    <row r="709" spans="1:7">
      <c r="A709" s="13" t="s">
        <v>7310</v>
      </c>
      <c r="B709" s="13" t="s">
        <v>839</v>
      </c>
      <c r="C709" s="13" t="s">
        <v>840</v>
      </c>
      <c r="D709" s="13" t="s">
        <v>6673</v>
      </c>
      <c r="E709" s="13" t="s">
        <v>841</v>
      </c>
      <c r="F709" s="13">
        <v>143</v>
      </c>
      <c r="G709" s="13">
        <v>142.91668899999999</v>
      </c>
    </row>
    <row r="710" spans="1:7">
      <c r="A710" s="13" t="s">
        <v>7311</v>
      </c>
      <c r="B710" s="13" t="s">
        <v>4333</v>
      </c>
      <c r="C710" s="13" t="s">
        <v>4334</v>
      </c>
      <c r="D710" s="13" t="s">
        <v>1536</v>
      </c>
      <c r="E710" s="13" t="s">
        <v>4335</v>
      </c>
      <c r="F710" s="13">
        <v>119</v>
      </c>
      <c r="G710" s="13">
        <v>119.216279</v>
      </c>
    </row>
    <row r="711" spans="1:7">
      <c r="A711" s="13" t="s">
        <v>7312</v>
      </c>
      <c r="B711" s="13" t="s">
        <v>1298</v>
      </c>
      <c r="C711" s="13" t="s">
        <v>1299</v>
      </c>
      <c r="D711" s="13" t="s">
        <v>1049</v>
      </c>
      <c r="E711" s="13" t="s">
        <v>1300</v>
      </c>
      <c r="F711" s="13">
        <v>46</v>
      </c>
      <c r="G711" s="13">
        <v>45.587808000000003</v>
      </c>
    </row>
    <row r="712" spans="1:7">
      <c r="A712" s="13" t="s">
        <v>7313</v>
      </c>
      <c r="B712" s="13" t="s">
        <v>3915</v>
      </c>
      <c r="C712" s="13" t="s">
        <v>3916</v>
      </c>
      <c r="D712" s="13" t="s">
        <v>1430</v>
      </c>
      <c r="E712" s="13" t="s">
        <v>3917</v>
      </c>
      <c r="F712" s="13">
        <v>81</v>
      </c>
      <c r="G712" s="13">
        <v>80.673235000000005</v>
      </c>
    </row>
    <row r="713" spans="1:7">
      <c r="A713" s="13" t="s">
        <v>7314</v>
      </c>
      <c r="B713" s="13" t="s">
        <v>3200</v>
      </c>
      <c r="C713" s="13" t="s">
        <v>3201</v>
      </c>
      <c r="D713" s="13" t="s">
        <v>393</v>
      </c>
      <c r="E713" s="13" t="s">
        <v>3202</v>
      </c>
      <c r="F713" s="13">
        <v>136</v>
      </c>
      <c r="G713" s="13">
        <v>135.86993100000001</v>
      </c>
    </row>
    <row r="714" spans="1:7">
      <c r="A714" s="13" t="s">
        <v>7315</v>
      </c>
      <c r="B714" s="13" t="s">
        <v>385</v>
      </c>
      <c r="C714" s="13" t="s">
        <v>386</v>
      </c>
      <c r="D714" s="13" t="s">
        <v>144</v>
      </c>
      <c r="E714" s="13" t="s">
        <v>387</v>
      </c>
      <c r="F714" s="13">
        <v>106</v>
      </c>
      <c r="G714" s="13">
        <v>106.420714</v>
      </c>
    </row>
    <row r="715" spans="1:7">
      <c r="A715" s="13" t="s">
        <v>7316</v>
      </c>
      <c r="B715" s="13" t="s">
        <v>3501</v>
      </c>
      <c r="C715" s="13" t="s">
        <v>3502</v>
      </c>
      <c r="D715" s="13" t="s">
        <v>6673</v>
      </c>
      <c r="E715" s="13" t="s">
        <v>3503</v>
      </c>
      <c r="F715" s="13">
        <v>147</v>
      </c>
      <c r="G715" s="13">
        <v>140.401858</v>
      </c>
    </row>
    <row r="716" spans="1:7">
      <c r="A716" s="13" t="s">
        <v>7317</v>
      </c>
      <c r="B716" s="13" t="s">
        <v>2590</v>
      </c>
      <c r="C716" s="13" t="s">
        <v>2591</v>
      </c>
      <c r="D716" s="13" t="s">
        <v>144</v>
      </c>
      <c r="E716" s="13" t="s">
        <v>2592</v>
      </c>
      <c r="F716" s="13">
        <v>112</v>
      </c>
      <c r="G716" s="13">
        <v>110.16047</v>
      </c>
    </row>
    <row r="717" spans="1:7">
      <c r="A717" s="13" t="s">
        <v>7318</v>
      </c>
      <c r="B717" s="13" t="s">
        <v>2312</v>
      </c>
      <c r="C717" s="13" t="s">
        <v>2313</v>
      </c>
      <c r="D717" s="13" t="s">
        <v>26</v>
      </c>
      <c r="E717" s="13" t="s">
        <v>2314</v>
      </c>
      <c r="F717" s="13">
        <v>42</v>
      </c>
      <c r="G717" s="13">
        <v>41.534032000000003</v>
      </c>
    </row>
    <row r="718" spans="1:7">
      <c r="A718" s="13" t="s">
        <v>7319</v>
      </c>
      <c r="B718" s="13" t="s">
        <v>91</v>
      </c>
      <c r="C718" s="13" t="s">
        <v>92</v>
      </c>
      <c r="D718" s="13" t="s">
        <v>26</v>
      </c>
      <c r="E718" s="13" t="s">
        <v>93</v>
      </c>
      <c r="F718" s="13">
        <v>50</v>
      </c>
      <c r="G718" s="13">
        <v>50.87818</v>
      </c>
    </row>
    <row r="719" spans="1:7">
      <c r="A719" s="13" t="s">
        <v>7320</v>
      </c>
      <c r="B719" s="13" t="s">
        <v>153</v>
      </c>
      <c r="C719" s="13" t="s">
        <v>154</v>
      </c>
      <c r="D719" s="13" t="s">
        <v>144</v>
      </c>
      <c r="E719" s="13" t="s">
        <v>155</v>
      </c>
      <c r="F719" s="13">
        <v>55</v>
      </c>
      <c r="G719" s="13">
        <v>57.331938999999998</v>
      </c>
    </row>
    <row r="720" spans="1:7">
      <c r="A720" s="13" t="s">
        <v>7321</v>
      </c>
      <c r="B720" s="13" t="s">
        <v>304</v>
      </c>
      <c r="C720" s="13" t="s">
        <v>305</v>
      </c>
      <c r="D720" s="13" t="s">
        <v>144</v>
      </c>
      <c r="E720" s="13" t="s">
        <v>306</v>
      </c>
      <c r="F720" s="13">
        <v>106</v>
      </c>
      <c r="G720" s="13">
        <v>106.31039</v>
      </c>
    </row>
    <row r="721" spans="1:7">
      <c r="A721" s="13" t="s">
        <v>7322</v>
      </c>
      <c r="B721" s="13" t="s">
        <v>3167</v>
      </c>
      <c r="C721" s="13" t="s">
        <v>3168</v>
      </c>
      <c r="D721" s="13" t="s">
        <v>393</v>
      </c>
      <c r="E721" s="13" t="s">
        <v>3169</v>
      </c>
      <c r="F721" s="13">
        <v>160</v>
      </c>
      <c r="G721" s="13">
        <v>159.418351</v>
      </c>
    </row>
    <row r="722" spans="1:7">
      <c r="A722" s="13" t="s">
        <v>7323</v>
      </c>
      <c r="B722" s="13" t="s">
        <v>3241</v>
      </c>
      <c r="C722" s="13" t="s">
        <v>3242</v>
      </c>
      <c r="D722" s="13" t="s">
        <v>393</v>
      </c>
      <c r="E722" s="13" t="s">
        <v>3243</v>
      </c>
      <c r="F722" s="13">
        <v>139</v>
      </c>
      <c r="G722" s="13">
        <v>139.25048799999999</v>
      </c>
    </row>
    <row r="723" spans="1:7">
      <c r="A723" s="13" t="s">
        <v>7324</v>
      </c>
      <c r="B723" s="13" t="s">
        <v>1589</v>
      </c>
      <c r="C723" s="13" t="s">
        <v>1590</v>
      </c>
      <c r="D723" s="13" t="s">
        <v>1536</v>
      </c>
      <c r="E723" s="13" t="s">
        <v>1591</v>
      </c>
      <c r="F723" s="13">
        <v>112</v>
      </c>
      <c r="G723" s="13">
        <v>112.103482</v>
      </c>
    </row>
    <row r="724" spans="1:7">
      <c r="A724" s="13" t="s">
        <v>7325</v>
      </c>
      <c r="B724" s="13" t="s">
        <v>3415</v>
      </c>
      <c r="C724" s="13" t="s">
        <v>3416</v>
      </c>
      <c r="D724" s="13" t="s">
        <v>393</v>
      </c>
      <c r="E724" s="13" t="s">
        <v>3417</v>
      </c>
      <c r="F724" s="13">
        <v>87</v>
      </c>
      <c r="G724" s="13">
        <v>86.664411999999999</v>
      </c>
    </row>
    <row r="725" spans="1:7">
      <c r="A725" s="13" t="s">
        <v>7326</v>
      </c>
      <c r="B725" s="13" t="s">
        <v>1017</v>
      </c>
      <c r="C725" s="13" t="s">
        <v>1018</v>
      </c>
      <c r="D725" s="13" t="s">
        <v>859</v>
      </c>
      <c r="E725" s="13" t="s">
        <v>1019</v>
      </c>
      <c r="F725" s="13">
        <v>146</v>
      </c>
      <c r="G725" s="13">
        <v>146.330793</v>
      </c>
    </row>
    <row r="726" spans="1:7">
      <c r="A726" s="13" t="s">
        <v>7327</v>
      </c>
      <c r="B726" s="13" t="s">
        <v>1392</v>
      </c>
      <c r="C726" s="13" t="s">
        <v>1393</v>
      </c>
      <c r="D726" s="13" t="s">
        <v>1049</v>
      </c>
      <c r="E726" s="13" t="s">
        <v>1394</v>
      </c>
      <c r="F726" s="13">
        <v>98</v>
      </c>
      <c r="G726" s="13">
        <v>100.099062</v>
      </c>
    </row>
    <row r="727" spans="1:7">
      <c r="A727" s="13" t="s">
        <v>7328</v>
      </c>
      <c r="B727" s="13" t="s">
        <v>2350</v>
      </c>
      <c r="C727" s="13" t="s">
        <v>2351</v>
      </c>
      <c r="D727" s="13" t="s">
        <v>26</v>
      </c>
      <c r="E727" s="13" t="s">
        <v>2352</v>
      </c>
      <c r="F727" s="13">
        <v>38</v>
      </c>
      <c r="G727" s="13">
        <v>36.970827</v>
      </c>
    </row>
    <row r="728" spans="1:7">
      <c r="A728" s="13" t="s">
        <v>7329</v>
      </c>
      <c r="B728" s="13" t="s">
        <v>4541</v>
      </c>
      <c r="C728" s="13" t="s">
        <v>4542</v>
      </c>
      <c r="D728" s="13" t="s">
        <v>1624</v>
      </c>
      <c r="E728" s="13" t="s">
        <v>4543</v>
      </c>
      <c r="F728" s="13">
        <v>37</v>
      </c>
      <c r="G728" s="13">
        <v>37.501252000000001</v>
      </c>
    </row>
    <row r="729" spans="1:7">
      <c r="A729" s="13" t="s">
        <v>7330</v>
      </c>
      <c r="B729" s="13" t="s">
        <v>1007</v>
      </c>
      <c r="C729" s="13" t="s">
        <v>1008</v>
      </c>
      <c r="D729" s="13" t="s">
        <v>859</v>
      </c>
      <c r="E729" s="13" t="s">
        <v>1009</v>
      </c>
      <c r="F729" s="13">
        <v>71</v>
      </c>
      <c r="G729" s="13">
        <v>71.052184999999994</v>
      </c>
    </row>
    <row r="730" spans="1:7">
      <c r="A730" s="13" t="s">
        <v>7331</v>
      </c>
      <c r="B730" s="13" t="s">
        <v>85</v>
      </c>
      <c r="C730" s="13" t="s">
        <v>86</v>
      </c>
      <c r="D730" s="13" t="s">
        <v>26</v>
      </c>
      <c r="E730" s="13" t="s">
        <v>87</v>
      </c>
      <c r="F730" s="13">
        <v>56</v>
      </c>
      <c r="G730" s="13">
        <v>59.043143000000001</v>
      </c>
    </row>
    <row r="731" spans="1:7">
      <c r="A731" s="13" t="s">
        <v>7332</v>
      </c>
      <c r="B731" s="13" t="s">
        <v>3270</v>
      </c>
      <c r="C731" s="13" t="s">
        <v>3271</v>
      </c>
      <c r="D731" s="13" t="s">
        <v>393</v>
      </c>
      <c r="E731" s="13" t="s">
        <v>3272</v>
      </c>
      <c r="F731" s="13">
        <v>113</v>
      </c>
      <c r="G731" s="13">
        <v>112.658843</v>
      </c>
    </row>
    <row r="732" spans="1:7">
      <c r="A732" s="13" t="s">
        <v>7333</v>
      </c>
      <c r="B732" s="13" t="s">
        <v>3293</v>
      </c>
      <c r="C732" s="13" t="s">
        <v>3294</v>
      </c>
      <c r="D732" s="13" t="s">
        <v>393</v>
      </c>
      <c r="E732" s="13" t="s">
        <v>3295</v>
      </c>
      <c r="F732" s="13">
        <v>124</v>
      </c>
      <c r="G732" s="13">
        <v>123.887407</v>
      </c>
    </row>
    <row r="733" spans="1:7">
      <c r="A733" s="13" t="s">
        <v>7334</v>
      </c>
      <c r="B733" s="13" t="s">
        <v>621</v>
      </c>
      <c r="C733" s="13" t="s">
        <v>622</v>
      </c>
      <c r="D733" s="13" t="s">
        <v>6673</v>
      </c>
      <c r="E733" s="13" t="s">
        <v>623</v>
      </c>
      <c r="F733" s="13">
        <v>86</v>
      </c>
      <c r="G733" s="13">
        <v>86.306020000000004</v>
      </c>
    </row>
    <row r="734" spans="1:7">
      <c r="A734" s="13" t="s">
        <v>7335</v>
      </c>
      <c r="B734" s="13" t="s">
        <v>1232</v>
      </c>
      <c r="C734" s="13" t="s">
        <v>1233</v>
      </c>
      <c r="D734" s="13" t="s">
        <v>1049</v>
      </c>
      <c r="E734" s="13" t="s">
        <v>1234</v>
      </c>
      <c r="F734" s="13">
        <v>147</v>
      </c>
      <c r="G734" s="13">
        <v>146.497434</v>
      </c>
    </row>
    <row r="735" spans="1:7">
      <c r="A735" s="13" t="s">
        <v>7336</v>
      </c>
      <c r="B735" s="13" t="s">
        <v>1035</v>
      </c>
      <c r="C735" s="13" t="s">
        <v>1036</v>
      </c>
      <c r="D735" s="13" t="s">
        <v>859</v>
      </c>
      <c r="E735" s="13" t="s">
        <v>1037</v>
      </c>
      <c r="F735" s="13">
        <v>144</v>
      </c>
      <c r="G735" s="13">
        <v>144.52577400000001</v>
      </c>
    </row>
    <row r="736" spans="1:7">
      <c r="A736" s="13" t="s">
        <v>7337</v>
      </c>
      <c r="B736" s="13" t="s">
        <v>1641</v>
      </c>
      <c r="C736" s="13" t="s">
        <v>1642</v>
      </c>
      <c r="D736" s="13" t="s">
        <v>1624</v>
      </c>
      <c r="E736" s="13" t="s">
        <v>1643</v>
      </c>
      <c r="F736" s="13">
        <v>66</v>
      </c>
      <c r="G736" s="13">
        <v>66.830658</v>
      </c>
    </row>
    <row r="737" spans="1:7">
      <c r="A737" s="13" t="s">
        <v>7338</v>
      </c>
      <c r="B737" s="13" t="s">
        <v>4262</v>
      </c>
      <c r="C737" s="13" t="s">
        <v>4263</v>
      </c>
      <c r="D737" s="13" t="s">
        <v>1536</v>
      </c>
      <c r="E737" s="13" t="s">
        <v>4264</v>
      </c>
      <c r="F737" s="13">
        <v>128</v>
      </c>
      <c r="G737" s="13">
        <v>128.29336699999999</v>
      </c>
    </row>
    <row r="738" spans="1:7">
      <c r="A738" s="13" t="s">
        <v>7339</v>
      </c>
      <c r="B738" s="13" t="s">
        <v>130</v>
      </c>
      <c r="C738" s="13" t="s">
        <v>131</v>
      </c>
      <c r="D738" s="13" t="s">
        <v>26</v>
      </c>
      <c r="E738" s="13" t="s">
        <v>132</v>
      </c>
      <c r="F738" s="13">
        <v>53</v>
      </c>
      <c r="G738" s="13">
        <v>52.660094999999998</v>
      </c>
    </row>
    <row r="739" spans="1:7">
      <c r="A739" s="13" t="s">
        <v>7340</v>
      </c>
      <c r="B739" s="13" t="s">
        <v>244</v>
      </c>
      <c r="C739" s="13" t="s">
        <v>245</v>
      </c>
      <c r="D739" s="13" t="s">
        <v>144</v>
      </c>
      <c r="E739" s="13" t="s">
        <v>246</v>
      </c>
      <c r="F739" s="13">
        <v>172</v>
      </c>
      <c r="G739" s="13">
        <v>171.63442000000001</v>
      </c>
    </row>
    <row r="740" spans="1:7">
      <c r="A740" s="13" t="s">
        <v>7341</v>
      </c>
      <c r="B740" s="13" t="s">
        <v>250</v>
      </c>
      <c r="C740" s="13" t="s">
        <v>251</v>
      </c>
      <c r="D740" s="13" t="s">
        <v>144</v>
      </c>
      <c r="E740" s="13" t="s">
        <v>252</v>
      </c>
      <c r="F740" s="13">
        <v>72</v>
      </c>
      <c r="G740" s="13">
        <v>71.593970999999996</v>
      </c>
    </row>
    <row r="741" spans="1:7">
      <c r="A741" s="13" t="s">
        <v>7342</v>
      </c>
      <c r="B741" s="13" t="s">
        <v>289</v>
      </c>
      <c r="C741" s="13" t="s">
        <v>290</v>
      </c>
      <c r="D741" s="13" t="s">
        <v>144</v>
      </c>
      <c r="E741" s="13" t="s">
        <v>291</v>
      </c>
      <c r="F741" s="13">
        <v>76</v>
      </c>
      <c r="G741" s="13">
        <v>76.402415000000005</v>
      </c>
    </row>
    <row r="742" spans="1:7">
      <c r="A742" s="13" t="s">
        <v>7343</v>
      </c>
      <c r="B742" s="13" t="s">
        <v>2629</v>
      </c>
      <c r="C742" s="13" t="s">
        <v>2630</v>
      </c>
      <c r="D742" s="13" t="s">
        <v>144</v>
      </c>
      <c r="E742" s="13" t="s">
        <v>2631</v>
      </c>
      <c r="F742" s="13">
        <v>120</v>
      </c>
      <c r="G742" s="13">
        <v>119.862893</v>
      </c>
    </row>
    <row r="743" spans="1:7">
      <c r="A743" s="13" t="s">
        <v>7344</v>
      </c>
      <c r="B743" s="13" t="s">
        <v>343</v>
      </c>
      <c r="C743" s="13" t="s">
        <v>344</v>
      </c>
      <c r="D743" s="13" t="s">
        <v>144</v>
      </c>
      <c r="E743" s="13" t="s">
        <v>345</v>
      </c>
      <c r="F743" s="13">
        <v>61</v>
      </c>
      <c r="G743" s="13">
        <v>61.449427999999997</v>
      </c>
    </row>
    <row r="744" spans="1:7">
      <c r="A744" s="13" t="s">
        <v>7345</v>
      </c>
      <c r="B744" s="13" t="s">
        <v>2136</v>
      </c>
      <c r="C744" s="13" t="s">
        <v>2137</v>
      </c>
      <c r="D744" s="13" t="s">
        <v>26</v>
      </c>
      <c r="E744" s="13" t="s">
        <v>2138</v>
      </c>
      <c r="F744" s="13">
        <v>167</v>
      </c>
      <c r="G744" s="13">
        <v>167.462727</v>
      </c>
    </row>
    <row r="745" spans="1:7">
      <c r="A745" s="13" t="s">
        <v>7346</v>
      </c>
      <c r="B745" s="13" t="s">
        <v>2888</v>
      </c>
      <c r="C745" s="13" t="s">
        <v>2889</v>
      </c>
      <c r="D745" s="13" t="s">
        <v>2685</v>
      </c>
      <c r="E745" s="13" t="s">
        <v>2890</v>
      </c>
      <c r="F745" s="13">
        <v>32</v>
      </c>
      <c r="G745" s="13">
        <v>32.436546</v>
      </c>
    </row>
    <row r="746" spans="1:7">
      <c r="A746" s="13" t="s">
        <v>7347</v>
      </c>
      <c r="B746" s="13" t="s">
        <v>3316</v>
      </c>
      <c r="C746" s="13" t="s">
        <v>3317</v>
      </c>
      <c r="D746" s="13" t="s">
        <v>393</v>
      </c>
      <c r="E746" s="13" t="s">
        <v>3318</v>
      </c>
      <c r="F746" s="13">
        <v>45</v>
      </c>
      <c r="G746" s="13">
        <v>44.826228</v>
      </c>
    </row>
    <row r="747" spans="1:7">
      <c r="A747" s="13" t="s">
        <v>7348</v>
      </c>
      <c r="B747" s="13" t="s">
        <v>488</v>
      </c>
      <c r="C747" s="13" t="s">
        <v>489</v>
      </c>
      <c r="D747" s="13" t="s">
        <v>393</v>
      </c>
      <c r="E747" s="13" t="s">
        <v>490</v>
      </c>
      <c r="F747" s="13">
        <v>181</v>
      </c>
      <c r="G747" s="13">
        <v>181.17009300000001</v>
      </c>
    </row>
    <row r="748" spans="1:7">
      <c r="A748" s="13" t="s">
        <v>7349</v>
      </c>
      <c r="B748" s="13" t="s">
        <v>1094</v>
      </c>
      <c r="C748" s="13" t="s">
        <v>1095</v>
      </c>
      <c r="D748" s="13" t="s">
        <v>1049</v>
      </c>
      <c r="E748" s="13" t="s">
        <v>1096</v>
      </c>
      <c r="F748" s="13">
        <v>65</v>
      </c>
      <c r="G748" s="13">
        <v>65.071496999999994</v>
      </c>
    </row>
    <row r="749" spans="1:7">
      <c r="A749" s="13" t="s">
        <v>7350</v>
      </c>
      <c r="B749" s="13" t="s">
        <v>3534</v>
      </c>
      <c r="C749" s="13" t="s">
        <v>3535</v>
      </c>
      <c r="D749" s="13" t="s">
        <v>6673</v>
      </c>
      <c r="E749" s="13" t="s">
        <v>3536</v>
      </c>
      <c r="F749" s="13">
        <v>72</v>
      </c>
      <c r="G749" s="13">
        <v>71.710566999999998</v>
      </c>
    </row>
    <row r="750" spans="1:7">
      <c r="A750" s="13" t="s">
        <v>7351</v>
      </c>
      <c r="B750" s="13" t="s">
        <v>1277</v>
      </c>
      <c r="C750" s="13" t="s">
        <v>1278</v>
      </c>
      <c r="D750" s="13" t="s">
        <v>1049</v>
      </c>
      <c r="E750" s="13" t="s">
        <v>1279</v>
      </c>
      <c r="F750" s="13">
        <v>142</v>
      </c>
      <c r="G750" s="13">
        <v>138.70470800000001</v>
      </c>
    </row>
    <row r="751" spans="1:7">
      <c r="A751" s="13" t="s">
        <v>7352</v>
      </c>
      <c r="B751" s="13" t="s">
        <v>3938</v>
      </c>
      <c r="C751" s="13" t="s">
        <v>3939</v>
      </c>
      <c r="D751" s="13" t="s">
        <v>1430</v>
      </c>
      <c r="E751" s="13" t="s">
        <v>3940</v>
      </c>
      <c r="F751" s="13">
        <v>60</v>
      </c>
      <c r="G751" s="13">
        <v>59.795374000000002</v>
      </c>
    </row>
    <row r="752" spans="1:7">
      <c r="A752" s="13" t="s">
        <v>7353</v>
      </c>
      <c r="B752" s="13" t="s">
        <v>3851</v>
      </c>
      <c r="C752" s="13" t="s">
        <v>3852</v>
      </c>
      <c r="D752" s="13" t="s">
        <v>1430</v>
      </c>
      <c r="E752" s="13" t="s">
        <v>3853</v>
      </c>
      <c r="F752" s="13">
        <v>146</v>
      </c>
      <c r="G752" s="13">
        <v>145.61366200000001</v>
      </c>
    </row>
    <row r="753" spans="1:7">
      <c r="A753" s="13" t="s">
        <v>7354</v>
      </c>
      <c r="B753" s="13" t="s">
        <v>4382</v>
      </c>
      <c r="C753" s="13" t="s">
        <v>4383</v>
      </c>
      <c r="D753" s="13" t="s">
        <v>1536</v>
      </c>
      <c r="E753" s="13" t="s">
        <v>4384</v>
      </c>
      <c r="F753" s="13">
        <v>112</v>
      </c>
      <c r="G753" s="13">
        <v>112.099699</v>
      </c>
    </row>
    <row r="754" spans="1:7">
      <c r="A754" s="13" t="s">
        <v>7355</v>
      </c>
      <c r="B754" s="13" t="s">
        <v>4461</v>
      </c>
      <c r="C754" s="13" t="s">
        <v>4462</v>
      </c>
      <c r="D754" s="13" t="s">
        <v>1536</v>
      </c>
      <c r="E754" s="13" t="s">
        <v>4463</v>
      </c>
      <c r="F754" s="13">
        <v>52</v>
      </c>
      <c r="G754" s="13">
        <v>52.517246999999998</v>
      </c>
    </row>
    <row r="755" spans="1:7">
      <c r="A755" s="13" t="s">
        <v>7356</v>
      </c>
      <c r="B755" s="13" t="s">
        <v>2510</v>
      </c>
      <c r="C755" s="13" t="s">
        <v>2511</v>
      </c>
      <c r="D755" s="13" t="s">
        <v>144</v>
      </c>
      <c r="E755" s="13" t="s">
        <v>2512</v>
      </c>
      <c r="F755" s="13">
        <v>49</v>
      </c>
      <c r="G755" s="13">
        <v>48.864691000000001</v>
      </c>
    </row>
    <row r="756" spans="1:7">
      <c r="A756" s="13" t="s">
        <v>7357</v>
      </c>
      <c r="B756" s="13" t="s">
        <v>2400</v>
      </c>
      <c r="C756" s="13" t="s">
        <v>2401</v>
      </c>
      <c r="D756" s="13" t="s">
        <v>26</v>
      </c>
      <c r="E756" s="13" t="s">
        <v>2402</v>
      </c>
      <c r="F756" s="13">
        <v>59</v>
      </c>
      <c r="G756" s="13">
        <v>58.743149000000003</v>
      </c>
    </row>
    <row r="757" spans="1:7">
      <c r="A757" s="13" t="s">
        <v>7358</v>
      </c>
      <c r="B757" s="13" t="s">
        <v>2669</v>
      </c>
      <c r="C757" s="13" t="s">
        <v>2670</v>
      </c>
      <c r="D757" s="13" t="s">
        <v>144</v>
      </c>
      <c r="E757" s="13" t="s">
        <v>2671</v>
      </c>
      <c r="F757" s="13">
        <v>109</v>
      </c>
      <c r="G757" s="13">
        <v>109.074172</v>
      </c>
    </row>
    <row r="758" spans="1:7">
      <c r="A758" s="13" t="s">
        <v>7359</v>
      </c>
      <c r="B758" s="13" t="s">
        <v>4268</v>
      </c>
      <c r="C758" s="13" t="s">
        <v>4269</v>
      </c>
      <c r="D758" s="13" t="s">
        <v>1536</v>
      </c>
      <c r="E758" s="13" t="s">
        <v>4270</v>
      </c>
      <c r="F758" s="13">
        <v>153</v>
      </c>
      <c r="G758" s="13">
        <v>153.27892399999999</v>
      </c>
    </row>
    <row r="759" spans="1:7">
      <c r="A759" s="13" t="s">
        <v>7360</v>
      </c>
      <c r="B759" s="13" t="s">
        <v>1250</v>
      </c>
      <c r="C759" s="13" t="s">
        <v>1251</v>
      </c>
      <c r="D759" s="13" t="s">
        <v>1049</v>
      </c>
      <c r="E759" s="13" t="s">
        <v>1252</v>
      </c>
      <c r="F759" s="13">
        <v>90</v>
      </c>
      <c r="G759" s="13">
        <v>90.513636000000005</v>
      </c>
    </row>
    <row r="760" spans="1:7">
      <c r="A760" s="13" t="s">
        <v>7361</v>
      </c>
      <c r="B760" s="13" t="s">
        <v>3569</v>
      </c>
      <c r="C760" s="13" t="s">
        <v>3570</v>
      </c>
      <c r="D760" s="13" t="s">
        <v>859</v>
      </c>
      <c r="E760" s="13" t="s">
        <v>3571</v>
      </c>
      <c r="F760" s="13">
        <v>138</v>
      </c>
      <c r="G760" s="13">
        <v>137.74961500000001</v>
      </c>
    </row>
    <row r="761" spans="1:7">
      <c r="A761" s="13" t="s">
        <v>7362</v>
      </c>
      <c r="B761" s="13" t="s">
        <v>1371</v>
      </c>
      <c r="C761" s="13" t="s">
        <v>1372</v>
      </c>
      <c r="D761" s="13" t="s">
        <v>1049</v>
      </c>
      <c r="E761" s="13" t="s">
        <v>1373</v>
      </c>
      <c r="F761" s="13">
        <v>117</v>
      </c>
      <c r="G761" s="13">
        <v>116.564978</v>
      </c>
    </row>
    <row r="762" spans="1:7">
      <c r="A762" s="13" t="s">
        <v>7363</v>
      </c>
      <c r="B762" s="13" t="s">
        <v>851</v>
      </c>
      <c r="C762" s="13" t="s">
        <v>852</v>
      </c>
      <c r="D762" s="13" t="s">
        <v>6673</v>
      </c>
      <c r="E762" s="13" t="s">
        <v>853</v>
      </c>
      <c r="F762" s="13">
        <v>88</v>
      </c>
      <c r="G762" s="13">
        <v>91.486233999999996</v>
      </c>
    </row>
    <row r="763" spans="1:7">
      <c r="A763" s="13" t="s">
        <v>7364</v>
      </c>
      <c r="B763" s="13" t="s">
        <v>1377</v>
      </c>
      <c r="C763" s="13" t="s">
        <v>1378</v>
      </c>
      <c r="D763" s="13" t="s">
        <v>1049</v>
      </c>
      <c r="E763" s="13" t="s">
        <v>1379</v>
      </c>
      <c r="F763" s="13">
        <v>144</v>
      </c>
      <c r="G763" s="13">
        <v>144.40420800000001</v>
      </c>
    </row>
    <row r="764" spans="1:7">
      <c r="A764" s="13" t="s">
        <v>7365</v>
      </c>
      <c r="B764" s="13" t="s">
        <v>1047</v>
      </c>
      <c r="C764" s="13" t="s">
        <v>1048</v>
      </c>
      <c r="D764" s="13" t="s">
        <v>1049</v>
      </c>
      <c r="E764" s="13" t="s">
        <v>1050</v>
      </c>
      <c r="F764" s="13">
        <v>91</v>
      </c>
      <c r="G764" s="13">
        <v>112.35529200000001</v>
      </c>
    </row>
    <row r="765" spans="1:7">
      <c r="A765" s="13" t="s">
        <v>7366</v>
      </c>
      <c r="B765" s="13" t="s">
        <v>3393</v>
      </c>
      <c r="C765" s="13" t="s">
        <v>3394</v>
      </c>
      <c r="D765" s="13" t="s">
        <v>393</v>
      </c>
      <c r="E765" s="13" t="s">
        <v>3395</v>
      </c>
      <c r="F765" s="13">
        <v>127</v>
      </c>
      <c r="G765" s="13">
        <v>127.16484199999999</v>
      </c>
    </row>
    <row r="766" spans="1:7">
      <c r="A766" s="13" t="s">
        <v>7367</v>
      </c>
      <c r="B766" s="13" t="s">
        <v>1425</v>
      </c>
      <c r="C766" s="13" t="s">
        <v>1426</v>
      </c>
      <c r="D766" s="13" t="s">
        <v>1049</v>
      </c>
      <c r="E766" s="13" t="s">
        <v>1427</v>
      </c>
      <c r="F766" s="13">
        <v>74</v>
      </c>
      <c r="G766" s="13">
        <v>73.902411999999998</v>
      </c>
    </row>
    <row r="767" spans="1:7">
      <c r="A767" s="13" t="s">
        <v>7368</v>
      </c>
      <c r="B767" s="13" t="s">
        <v>3891</v>
      </c>
      <c r="C767" s="13" t="s">
        <v>3892</v>
      </c>
      <c r="D767" s="13" t="s">
        <v>1430</v>
      </c>
      <c r="E767" s="13" t="s">
        <v>3893</v>
      </c>
      <c r="F767" s="13">
        <v>64</v>
      </c>
      <c r="G767" s="13">
        <v>64.250044000000003</v>
      </c>
    </row>
    <row r="768" spans="1:7">
      <c r="A768" s="13" t="s">
        <v>7369</v>
      </c>
      <c r="B768" s="13" t="s">
        <v>2541</v>
      </c>
      <c r="C768" s="13" t="s">
        <v>2542</v>
      </c>
      <c r="D768" s="13" t="s">
        <v>144</v>
      </c>
      <c r="E768" s="13" t="s">
        <v>2543</v>
      </c>
      <c r="F768" s="13">
        <v>55</v>
      </c>
      <c r="G768" s="13">
        <v>54.808053999999998</v>
      </c>
    </row>
    <row r="769" spans="1:7">
      <c r="A769" s="13" t="s">
        <v>7370</v>
      </c>
      <c r="B769" s="13" t="s">
        <v>2600</v>
      </c>
      <c r="C769" s="13" t="s">
        <v>2601</v>
      </c>
      <c r="D769" s="13" t="s">
        <v>144</v>
      </c>
      <c r="E769" s="13" t="s">
        <v>2602</v>
      </c>
      <c r="F769" s="13">
        <v>107</v>
      </c>
      <c r="G769" s="13">
        <v>107.36442099999999</v>
      </c>
    </row>
    <row r="770" spans="1:7">
      <c r="A770" s="13" t="s">
        <v>7371</v>
      </c>
      <c r="B770" s="13" t="s">
        <v>437</v>
      </c>
      <c r="C770" s="13" t="s">
        <v>438</v>
      </c>
      <c r="D770" s="13" t="s">
        <v>393</v>
      </c>
      <c r="E770" s="13" t="s">
        <v>439</v>
      </c>
      <c r="F770" s="13">
        <v>62</v>
      </c>
      <c r="G770" s="13">
        <v>62.047457999999999</v>
      </c>
    </row>
    <row r="771" spans="1:7">
      <c r="A771" s="13" t="s">
        <v>7372</v>
      </c>
      <c r="B771" s="13" t="s">
        <v>3048</v>
      </c>
      <c r="C771" s="13" t="s">
        <v>3049</v>
      </c>
      <c r="D771" s="13" t="s">
        <v>2685</v>
      </c>
      <c r="E771" s="13" t="s">
        <v>3050</v>
      </c>
      <c r="F771" s="13">
        <v>133</v>
      </c>
      <c r="G771" s="13">
        <v>132.659516</v>
      </c>
    </row>
    <row r="772" spans="1:7">
      <c r="A772" s="13" t="s">
        <v>7373</v>
      </c>
      <c r="B772" s="13" t="s">
        <v>3494</v>
      </c>
      <c r="C772" s="13" t="s">
        <v>3495</v>
      </c>
      <c r="D772" s="13" t="s">
        <v>6673</v>
      </c>
      <c r="E772" s="13" t="s">
        <v>3496</v>
      </c>
      <c r="F772" s="13">
        <v>85</v>
      </c>
      <c r="G772" s="13">
        <v>92.633488999999997</v>
      </c>
    </row>
    <row r="773" spans="1:7">
      <c r="A773" s="13" t="s">
        <v>7374</v>
      </c>
      <c r="B773" s="13" t="s">
        <v>3339</v>
      </c>
      <c r="C773" s="13" t="s">
        <v>3340</v>
      </c>
      <c r="D773" s="13" t="s">
        <v>393</v>
      </c>
      <c r="E773" s="13" t="s">
        <v>3341</v>
      </c>
      <c r="F773" s="13">
        <v>102</v>
      </c>
      <c r="G773" s="13">
        <v>98.025723999999997</v>
      </c>
    </row>
    <row r="774" spans="1:7">
      <c r="A774" s="13" t="s">
        <v>7375</v>
      </c>
      <c r="B774" s="13" t="s">
        <v>202</v>
      </c>
      <c r="C774" s="13" t="s">
        <v>203</v>
      </c>
      <c r="D774" s="13" t="s">
        <v>144</v>
      </c>
      <c r="E774" s="13" t="s">
        <v>204</v>
      </c>
      <c r="F774" s="13">
        <v>54</v>
      </c>
      <c r="G774" s="13">
        <v>53.986229000000002</v>
      </c>
    </row>
    <row r="775" spans="1:7">
      <c r="A775" s="13" t="s">
        <v>7376</v>
      </c>
      <c r="B775" s="13" t="s">
        <v>4249</v>
      </c>
      <c r="C775" s="13" t="s">
        <v>4250</v>
      </c>
      <c r="D775" s="13" t="s">
        <v>1536</v>
      </c>
      <c r="E775" s="13" t="s">
        <v>4251</v>
      </c>
      <c r="F775" s="13">
        <v>61</v>
      </c>
      <c r="G775" s="13">
        <v>64.817728000000002</v>
      </c>
    </row>
    <row r="776" spans="1:7">
      <c r="A776" s="13" t="s">
        <v>7377</v>
      </c>
      <c r="B776" s="13" t="s">
        <v>226</v>
      </c>
      <c r="C776" s="13" t="s">
        <v>227</v>
      </c>
      <c r="D776" s="13" t="s">
        <v>144</v>
      </c>
      <c r="E776" s="13" t="s">
        <v>228</v>
      </c>
      <c r="F776" s="13">
        <v>131</v>
      </c>
      <c r="G776" s="13">
        <v>130.93749700000001</v>
      </c>
    </row>
    <row r="777" spans="1:7">
      <c r="A777" s="13" t="s">
        <v>7378</v>
      </c>
      <c r="B777" s="13" t="s">
        <v>3360</v>
      </c>
      <c r="C777" s="13" t="s">
        <v>3361</v>
      </c>
      <c r="D777" s="13" t="s">
        <v>393</v>
      </c>
      <c r="E777" s="13" t="s">
        <v>3362</v>
      </c>
      <c r="F777" s="13">
        <v>97</v>
      </c>
      <c r="G777" s="13">
        <v>97.526300000000006</v>
      </c>
    </row>
    <row r="778" spans="1:7">
      <c r="A778" s="13" t="s">
        <v>7379</v>
      </c>
      <c r="B778" s="13" t="s">
        <v>708</v>
      </c>
      <c r="C778" s="13" t="s">
        <v>709</v>
      </c>
      <c r="D778" s="13" t="s">
        <v>6673</v>
      </c>
      <c r="E778" s="13" t="s">
        <v>710</v>
      </c>
      <c r="F778" s="13">
        <v>58</v>
      </c>
      <c r="G778" s="13">
        <v>58.510362000000001</v>
      </c>
    </row>
    <row r="779" spans="1:7">
      <c r="A779" s="13" t="s">
        <v>7380</v>
      </c>
      <c r="B779" s="13" t="s">
        <v>2241</v>
      </c>
      <c r="C779" s="13" t="s">
        <v>2242</v>
      </c>
      <c r="D779" s="13" t="s">
        <v>26</v>
      </c>
      <c r="E779" s="13" t="s">
        <v>2243</v>
      </c>
      <c r="F779" s="13">
        <v>58</v>
      </c>
      <c r="G779" s="13">
        <v>58.145212999999998</v>
      </c>
    </row>
    <row r="780" spans="1:7">
      <c r="A780" s="13" t="s">
        <v>7381</v>
      </c>
      <c r="B780" s="13" t="s">
        <v>2252</v>
      </c>
      <c r="C780" s="13" t="s">
        <v>2253</v>
      </c>
      <c r="D780" s="13" t="s">
        <v>26</v>
      </c>
      <c r="E780" s="13" t="s">
        <v>2254</v>
      </c>
      <c r="F780" s="13">
        <v>54</v>
      </c>
      <c r="G780" s="13">
        <v>53.962153000000001</v>
      </c>
    </row>
    <row r="781" spans="1:7">
      <c r="A781" s="13" t="s">
        <v>7382</v>
      </c>
      <c r="B781" s="13" t="s">
        <v>2255</v>
      </c>
      <c r="C781" s="13" t="s">
        <v>2256</v>
      </c>
      <c r="D781" s="13" t="s">
        <v>26</v>
      </c>
      <c r="E781" s="13" t="s">
        <v>2257</v>
      </c>
      <c r="F781" s="13">
        <v>81</v>
      </c>
      <c r="G781" s="13">
        <v>80.692828000000006</v>
      </c>
    </row>
    <row r="782" spans="1:7">
      <c r="A782" s="13" t="s">
        <v>7383</v>
      </c>
      <c r="B782" s="13" t="s">
        <v>2300</v>
      </c>
      <c r="C782" s="13" t="s">
        <v>2301</v>
      </c>
      <c r="D782" s="13" t="s">
        <v>26</v>
      </c>
      <c r="E782" s="13" t="s">
        <v>2302</v>
      </c>
      <c r="F782" s="13">
        <v>53</v>
      </c>
      <c r="G782" s="13">
        <v>54.410612</v>
      </c>
    </row>
    <row r="783" spans="1:7">
      <c r="A783" s="13" t="s">
        <v>7384</v>
      </c>
      <c r="B783" s="13" t="s">
        <v>70</v>
      </c>
      <c r="C783" s="13" t="s">
        <v>71</v>
      </c>
      <c r="D783" s="13" t="s">
        <v>26</v>
      </c>
      <c r="E783" s="13" t="s">
        <v>72</v>
      </c>
      <c r="F783" s="13">
        <v>60</v>
      </c>
      <c r="G783" s="13">
        <v>60.127485999999998</v>
      </c>
    </row>
    <row r="784" spans="1:7">
      <c r="A784" s="13" t="s">
        <v>7385</v>
      </c>
      <c r="B784" s="13" t="s">
        <v>316</v>
      </c>
      <c r="C784" s="13" t="s">
        <v>317</v>
      </c>
      <c r="D784" s="13" t="s">
        <v>144</v>
      </c>
      <c r="E784" s="13" t="s">
        <v>318</v>
      </c>
      <c r="F784" s="13">
        <v>96</v>
      </c>
      <c r="G784" s="13">
        <v>96.268974999999998</v>
      </c>
    </row>
    <row r="785" spans="1:7">
      <c r="A785" s="13" t="s">
        <v>7386</v>
      </c>
      <c r="B785" s="13" t="s">
        <v>2635</v>
      </c>
      <c r="C785" s="13" t="s">
        <v>2636</v>
      </c>
      <c r="D785" s="13" t="s">
        <v>144</v>
      </c>
      <c r="E785" s="13" t="s">
        <v>2637</v>
      </c>
      <c r="F785" s="13">
        <v>152</v>
      </c>
      <c r="G785" s="13">
        <v>152.49858399999999</v>
      </c>
    </row>
    <row r="786" spans="1:7">
      <c r="A786" s="13" t="s">
        <v>7387</v>
      </c>
      <c r="B786" s="13" t="s">
        <v>2655</v>
      </c>
      <c r="C786" s="13" t="s">
        <v>2656</v>
      </c>
      <c r="D786" s="13" t="s">
        <v>144</v>
      </c>
      <c r="E786" s="13" t="s">
        <v>2657</v>
      </c>
      <c r="F786" s="13">
        <v>117</v>
      </c>
      <c r="G786" s="13">
        <v>117.054794</v>
      </c>
    </row>
    <row r="787" spans="1:7">
      <c r="A787" s="13" t="s">
        <v>7388</v>
      </c>
      <c r="B787" s="13" t="s">
        <v>2752</v>
      </c>
      <c r="C787" s="13" t="s">
        <v>2753</v>
      </c>
      <c r="D787" s="13" t="s">
        <v>2685</v>
      </c>
      <c r="E787" s="13" t="s">
        <v>2754</v>
      </c>
      <c r="F787" s="13">
        <v>88</v>
      </c>
      <c r="G787" s="13">
        <v>87.910201999999998</v>
      </c>
    </row>
    <row r="788" spans="1:7">
      <c r="A788" s="13" t="s">
        <v>7389</v>
      </c>
      <c r="B788" s="13" t="s">
        <v>2755</v>
      </c>
      <c r="C788" s="13" t="s">
        <v>2756</v>
      </c>
      <c r="D788" s="13" t="s">
        <v>2685</v>
      </c>
      <c r="E788" s="13" t="s">
        <v>2757</v>
      </c>
      <c r="F788" s="13">
        <v>89</v>
      </c>
      <c r="G788" s="13">
        <v>89.338002000000003</v>
      </c>
    </row>
    <row r="789" spans="1:7">
      <c r="A789" s="13" t="s">
        <v>7390</v>
      </c>
      <c r="B789" s="13" t="s">
        <v>2941</v>
      </c>
      <c r="C789" s="13" t="s">
        <v>2942</v>
      </c>
      <c r="D789" s="13" t="s">
        <v>2685</v>
      </c>
      <c r="E789" s="13" t="s">
        <v>2943</v>
      </c>
      <c r="F789" s="13">
        <v>117</v>
      </c>
      <c r="G789" s="13">
        <v>117.962474</v>
      </c>
    </row>
    <row r="790" spans="1:7">
      <c r="A790" s="13" t="s">
        <v>7391</v>
      </c>
      <c r="B790" s="13" t="s">
        <v>3122</v>
      </c>
      <c r="C790" s="13" t="s">
        <v>3123</v>
      </c>
      <c r="D790" s="13" t="s">
        <v>2685</v>
      </c>
      <c r="E790" s="13" t="s">
        <v>3124</v>
      </c>
      <c r="F790" s="13">
        <v>144</v>
      </c>
      <c r="G790" s="13">
        <v>144.27560600000001</v>
      </c>
    </row>
    <row r="791" spans="1:7">
      <c r="A791" s="13" t="s">
        <v>7392</v>
      </c>
      <c r="B791" s="13" t="s">
        <v>473</v>
      </c>
      <c r="C791" s="13" t="s">
        <v>474</v>
      </c>
      <c r="D791" s="13" t="s">
        <v>393</v>
      </c>
      <c r="E791" s="13" t="s">
        <v>475</v>
      </c>
      <c r="F791" s="13">
        <v>113</v>
      </c>
      <c r="G791" s="13">
        <v>111.878569</v>
      </c>
    </row>
    <row r="792" spans="1:7">
      <c r="A792" s="13" t="s">
        <v>7393</v>
      </c>
      <c r="B792" s="13" t="s">
        <v>4413</v>
      </c>
      <c r="C792" s="13" t="s">
        <v>4414</v>
      </c>
      <c r="D792" s="13" t="s">
        <v>1536</v>
      </c>
      <c r="E792" s="13" t="s">
        <v>4415</v>
      </c>
      <c r="F792" s="13">
        <v>110</v>
      </c>
      <c r="G792" s="13">
        <v>110.51892100000001</v>
      </c>
    </row>
    <row r="793" spans="1:7">
      <c r="A793" s="13" t="s">
        <v>7394</v>
      </c>
      <c r="B793" s="13" t="s">
        <v>3260</v>
      </c>
      <c r="C793" s="13" t="s">
        <v>3261</v>
      </c>
      <c r="D793" s="13" t="s">
        <v>393</v>
      </c>
      <c r="E793" s="13" t="s">
        <v>3262</v>
      </c>
      <c r="F793" s="13">
        <v>52</v>
      </c>
      <c r="G793" s="13">
        <v>51.550730999999999</v>
      </c>
    </row>
    <row r="794" spans="1:7">
      <c r="A794" s="13" t="s">
        <v>7395</v>
      </c>
      <c r="B794" s="13" t="s">
        <v>518</v>
      </c>
      <c r="C794" s="13" t="s">
        <v>519</v>
      </c>
      <c r="D794" s="13" t="s">
        <v>393</v>
      </c>
      <c r="E794" s="13" t="s">
        <v>520</v>
      </c>
      <c r="F794" s="13">
        <v>86</v>
      </c>
      <c r="G794" s="13">
        <v>85.906547000000003</v>
      </c>
    </row>
    <row r="795" spans="1:7">
      <c r="A795" s="13" t="s">
        <v>7396</v>
      </c>
      <c r="B795" s="13" t="s">
        <v>3406</v>
      </c>
      <c r="C795" s="13" t="s">
        <v>3407</v>
      </c>
      <c r="D795" s="13" t="s">
        <v>393</v>
      </c>
      <c r="E795" s="13" t="s">
        <v>3408</v>
      </c>
      <c r="F795" s="13">
        <v>95</v>
      </c>
      <c r="G795" s="13">
        <v>94.987666000000004</v>
      </c>
    </row>
    <row r="796" spans="1:7">
      <c r="A796" s="13" t="s">
        <v>7397</v>
      </c>
      <c r="B796" s="13" t="s">
        <v>4253</v>
      </c>
      <c r="C796" s="13" t="s">
        <v>4254</v>
      </c>
      <c r="D796" s="13" t="s">
        <v>1536</v>
      </c>
      <c r="E796" s="13" t="s">
        <v>4255</v>
      </c>
      <c r="F796" s="13">
        <v>147</v>
      </c>
      <c r="G796" s="13">
        <v>147.48638800000001</v>
      </c>
    </row>
    <row r="797" spans="1:7">
      <c r="A797" s="13" t="s">
        <v>7398</v>
      </c>
      <c r="B797" s="13" t="s">
        <v>4111</v>
      </c>
      <c r="C797" s="13" t="s">
        <v>4112</v>
      </c>
      <c r="D797" s="13" t="s">
        <v>1430</v>
      </c>
      <c r="E797" s="13" t="s">
        <v>4113</v>
      </c>
      <c r="F797" s="13">
        <v>145</v>
      </c>
      <c r="G797" s="13">
        <v>146.45253</v>
      </c>
    </row>
    <row r="798" spans="1:7">
      <c r="A798" s="13" t="s">
        <v>7399</v>
      </c>
      <c r="B798" s="13" t="s">
        <v>818</v>
      </c>
      <c r="C798" s="13" t="s">
        <v>819</v>
      </c>
      <c r="D798" s="13" t="s">
        <v>6673</v>
      </c>
      <c r="E798" s="13" t="s">
        <v>820</v>
      </c>
      <c r="F798" s="13">
        <v>146</v>
      </c>
      <c r="G798" s="13">
        <v>134.68096</v>
      </c>
    </row>
    <row r="799" spans="1:7">
      <c r="A799" s="13" t="s">
        <v>7400</v>
      </c>
      <c r="B799" s="13" t="s">
        <v>854</v>
      </c>
      <c r="C799" s="13" t="s">
        <v>855</v>
      </c>
      <c r="D799" s="13" t="s">
        <v>6673</v>
      </c>
      <c r="E799" s="13" t="s">
        <v>856</v>
      </c>
      <c r="F799" s="13">
        <v>145</v>
      </c>
      <c r="G799" s="13">
        <v>145.401195</v>
      </c>
    </row>
    <row r="800" spans="1:7">
      <c r="A800" s="13" t="s">
        <v>7401</v>
      </c>
      <c r="B800" s="13" t="s">
        <v>3566</v>
      </c>
      <c r="C800" s="13" t="s">
        <v>3567</v>
      </c>
      <c r="D800" s="13" t="s">
        <v>859</v>
      </c>
      <c r="E800" s="13" t="s">
        <v>3568</v>
      </c>
      <c r="F800" s="13">
        <v>199</v>
      </c>
      <c r="G800" s="13">
        <v>199.465733</v>
      </c>
    </row>
    <row r="801" spans="1:7">
      <c r="A801" s="13" t="s">
        <v>7402</v>
      </c>
      <c r="B801" s="13" t="s">
        <v>899</v>
      </c>
      <c r="C801" s="13" t="s">
        <v>900</v>
      </c>
      <c r="D801" s="13" t="s">
        <v>859</v>
      </c>
      <c r="E801" s="13" t="s">
        <v>901</v>
      </c>
      <c r="F801" s="13">
        <v>144</v>
      </c>
      <c r="G801" s="13">
        <v>144.066317</v>
      </c>
    </row>
    <row r="802" spans="1:7">
      <c r="A802" s="13" t="s">
        <v>7403</v>
      </c>
      <c r="B802" s="13" t="s">
        <v>3616</v>
      </c>
      <c r="C802" s="13" t="s">
        <v>3617</v>
      </c>
      <c r="D802" s="13" t="s">
        <v>859</v>
      </c>
      <c r="E802" s="13" t="s">
        <v>3618</v>
      </c>
      <c r="F802" s="13">
        <v>115</v>
      </c>
      <c r="G802" s="13">
        <v>114.65931</v>
      </c>
    </row>
    <row r="803" spans="1:7">
      <c r="A803" s="13" t="s">
        <v>7404</v>
      </c>
      <c r="B803" s="13" t="s">
        <v>3640</v>
      </c>
      <c r="C803" s="13" t="s">
        <v>3641</v>
      </c>
      <c r="D803" s="13" t="s">
        <v>859</v>
      </c>
      <c r="E803" s="13" t="s">
        <v>3642</v>
      </c>
      <c r="F803" s="13">
        <v>23</v>
      </c>
      <c r="G803" s="13">
        <v>23.091557999999999</v>
      </c>
    </row>
    <row r="804" spans="1:7">
      <c r="A804" s="13" t="s">
        <v>7405</v>
      </c>
      <c r="B804" s="13" t="s">
        <v>3643</v>
      </c>
      <c r="C804" s="13" t="s">
        <v>3644</v>
      </c>
      <c r="D804" s="13" t="s">
        <v>859</v>
      </c>
      <c r="E804" s="13" t="s">
        <v>3645</v>
      </c>
      <c r="F804" s="13">
        <v>120</v>
      </c>
      <c r="G804" s="13">
        <v>120.122741</v>
      </c>
    </row>
    <row r="805" spans="1:7">
      <c r="A805" s="13" t="s">
        <v>7406</v>
      </c>
      <c r="B805" s="13" t="s">
        <v>3650</v>
      </c>
      <c r="C805" s="13" t="s">
        <v>3651</v>
      </c>
      <c r="D805" s="13" t="s">
        <v>859</v>
      </c>
      <c r="E805" s="13" t="s">
        <v>3652</v>
      </c>
      <c r="F805" s="13">
        <v>157</v>
      </c>
      <c r="G805" s="13">
        <v>157.051061</v>
      </c>
    </row>
    <row r="806" spans="1:7">
      <c r="A806" s="13" t="s">
        <v>7407</v>
      </c>
      <c r="B806" s="13" t="s">
        <v>3653</v>
      </c>
      <c r="C806" s="13" t="s">
        <v>3654</v>
      </c>
      <c r="D806" s="13" t="s">
        <v>859</v>
      </c>
      <c r="E806" s="13" t="s">
        <v>3655</v>
      </c>
      <c r="F806" s="13">
        <v>207</v>
      </c>
      <c r="G806" s="13">
        <v>207.46679700000001</v>
      </c>
    </row>
    <row r="807" spans="1:7">
      <c r="A807" s="13" t="s">
        <v>7408</v>
      </c>
      <c r="B807" s="13" t="s">
        <v>915</v>
      </c>
      <c r="C807" s="13" t="s">
        <v>916</v>
      </c>
      <c r="D807" s="13" t="s">
        <v>859</v>
      </c>
      <c r="E807" s="13" t="s">
        <v>917</v>
      </c>
      <c r="F807" s="13">
        <v>143</v>
      </c>
      <c r="G807" s="13">
        <v>143.17989299999999</v>
      </c>
    </row>
    <row r="808" spans="1:7">
      <c r="A808" s="13" t="s">
        <v>7409</v>
      </c>
      <c r="B808" s="13" t="s">
        <v>918</v>
      </c>
      <c r="C808" s="13" t="s">
        <v>919</v>
      </c>
      <c r="D808" s="13" t="s">
        <v>859</v>
      </c>
      <c r="E808" s="13" t="s">
        <v>920</v>
      </c>
      <c r="F808" s="13">
        <v>159</v>
      </c>
      <c r="G808" s="13">
        <v>169.21875700000001</v>
      </c>
    </row>
    <row r="809" spans="1:7">
      <c r="A809" s="13" t="s">
        <v>7410</v>
      </c>
      <c r="B809" s="13" t="s">
        <v>972</v>
      </c>
      <c r="C809" s="13" t="s">
        <v>973</v>
      </c>
      <c r="D809" s="13" t="s">
        <v>859</v>
      </c>
      <c r="E809" s="13" t="s">
        <v>974</v>
      </c>
      <c r="F809" s="13">
        <v>143</v>
      </c>
      <c r="G809" s="13">
        <v>143.729896</v>
      </c>
    </row>
    <row r="810" spans="1:7">
      <c r="A810" s="13" t="s">
        <v>7411</v>
      </c>
      <c r="B810" s="13" t="s">
        <v>986</v>
      </c>
      <c r="C810" s="13" t="s">
        <v>987</v>
      </c>
      <c r="D810" s="13" t="s">
        <v>859</v>
      </c>
      <c r="E810" s="13" t="s">
        <v>988</v>
      </c>
      <c r="F810" s="13">
        <v>67</v>
      </c>
      <c r="G810" s="13">
        <v>67.267889999999994</v>
      </c>
    </row>
    <row r="811" spans="1:7">
      <c r="A811" s="13" t="s">
        <v>7412</v>
      </c>
      <c r="B811" s="13" t="s">
        <v>1205</v>
      </c>
      <c r="C811" s="13" t="s">
        <v>1206</v>
      </c>
      <c r="D811" s="13" t="s">
        <v>1049</v>
      </c>
      <c r="E811" s="13" t="s">
        <v>1207</v>
      </c>
      <c r="F811" s="13">
        <v>84</v>
      </c>
      <c r="G811" s="13">
        <v>84.377379000000005</v>
      </c>
    </row>
    <row r="812" spans="1:7">
      <c r="A812" s="13" t="s">
        <v>7413</v>
      </c>
      <c r="B812" s="13" t="s">
        <v>1344</v>
      </c>
      <c r="C812" s="13" t="s">
        <v>1345</v>
      </c>
      <c r="D812" s="13" t="s">
        <v>1049</v>
      </c>
      <c r="E812" s="13" t="s">
        <v>1346</v>
      </c>
      <c r="F812" s="13">
        <v>78</v>
      </c>
      <c r="G812" s="13">
        <v>78.208824000000007</v>
      </c>
    </row>
    <row r="813" spans="1:7">
      <c r="A813" s="13" t="s">
        <v>7414</v>
      </c>
      <c r="B813" s="13" t="s">
        <v>1407</v>
      </c>
      <c r="C813" s="13" t="s">
        <v>1408</v>
      </c>
      <c r="D813" s="13" t="s">
        <v>1049</v>
      </c>
      <c r="E813" s="13" t="s">
        <v>1409</v>
      </c>
      <c r="F813" s="13">
        <v>70</v>
      </c>
      <c r="G813" s="13">
        <v>70.726321999999996</v>
      </c>
    </row>
    <row r="814" spans="1:7">
      <c r="A814" s="13" t="s">
        <v>7415</v>
      </c>
      <c r="B814" s="13" t="s">
        <v>3814</v>
      </c>
      <c r="C814" s="13" t="s">
        <v>3815</v>
      </c>
      <c r="D814" s="13" t="s">
        <v>1430</v>
      </c>
      <c r="E814" s="13" t="s">
        <v>3816</v>
      </c>
      <c r="F814" s="13">
        <v>134</v>
      </c>
      <c r="G814" s="13">
        <v>133.67801800000001</v>
      </c>
    </row>
    <row r="815" spans="1:7">
      <c r="A815" s="13" t="s">
        <v>7416</v>
      </c>
      <c r="B815" s="13" t="s">
        <v>3844</v>
      </c>
      <c r="C815" s="13" t="s">
        <v>3845</v>
      </c>
      <c r="D815" s="13" t="s">
        <v>1430</v>
      </c>
      <c r="E815" s="13" t="s">
        <v>3846</v>
      </c>
      <c r="F815" s="13">
        <v>152</v>
      </c>
      <c r="G815" s="13">
        <v>152.082067</v>
      </c>
    </row>
    <row r="816" spans="1:7">
      <c r="A816" s="13" t="s">
        <v>7417</v>
      </c>
      <c r="B816" s="13" t="s">
        <v>1441</v>
      </c>
      <c r="C816" s="13" t="s">
        <v>1442</v>
      </c>
      <c r="D816" s="13" t="s">
        <v>1430</v>
      </c>
      <c r="E816" s="13" t="s">
        <v>1443</v>
      </c>
      <c r="F816" s="13">
        <v>147</v>
      </c>
      <c r="G816" s="13">
        <v>147.36527000000001</v>
      </c>
    </row>
    <row r="817" spans="1:7">
      <c r="A817" s="13" t="s">
        <v>7418</v>
      </c>
      <c r="B817" s="13" t="s">
        <v>3923</v>
      </c>
      <c r="C817" s="13" t="s">
        <v>3924</v>
      </c>
      <c r="D817" s="13" t="s">
        <v>1430</v>
      </c>
      <c r="E817" s="13" t="s">
        <v>3925</v>
      </c>
      <c r="F817" s="13">
        <v>149</v>
      </c>
      <c r="G817" s="13">
        <v>149.01477700000001</v>
      </c>
    </row>
    <row r="818" spans="1:7">
      <c r="A818" s="13" t="s">
        <v>7419</v>
      </c>
      <c r="B818" s="13" t="s">
        <v>4178</v>
      </c>
      <c r="C818" s="13" t="s">
        <v>4179</v>
      </c>
      <c r="D818" s="13" t="s">
        <v>1536</v>
      </c>
      <c r="E818" s="13" t="s">
        <v>4180</v>
      </c>
      <c r="F818" s="13">
        <v>78</v>
      </c>
      <c r="G818" s="13">
        <v>78.641158000000004</v>
      </c>
    </row>
    <row r="819" spans="1:7">
      <c r="A819" s="13" t="s">
        <v>7420</v>
      </c>
      <c r="B819" s="13" t="s">
        <v>4208</v>
      </c>
      <c r="C819" s="13" t="s">
        <v>4209</v>
      </c>
      <c r="D819" s="13" t="s">
        <v>1536</v>
      </c>
      <c r="E819" s="13" t="s">
        <v>4210</v>
      </c>
      <c r="F819" s="13">
        <v>164</v>
      </c>
      <c r="G819" s="13">
        <v>163.813287</v>
      </c>
    </row>
    <row r="820" spans="1:7">
      <c r="A820" s="13" t="s">
        <v>7421</v>
      </c>
      <c r="B820" s="13" t="s">
        <v>4221</v>
      </c>
      <c r="C820" s="13" t="s">
        <v>4222</v>
      </c>
      <c r="D820" s="13" t="s">
        <v>1536</v>
      </c>
      <c r="E820" s="13" t="s">
        <v>4223</v>
      </c>
      <c r="F820" s="13">
        <v>84</v>
      </c>
      <c r="G820" s="13">
        <v>84.070356000000004</v>
      </c>
    </row>
    <row r="821" spans="1:7">
      <c r="A821" s="13" t="s">
        <v>7422</v>
      </c>
      <c r="B821" s="13" t="s">
        <v>4224</v>
      </c>
      <c r="C821" s="13" t="s">
        <v>4225</v>
      </c>
      <c r="D821" s="13" t="s">
        <v>1536</v>
      </c>
      <c r="E821" s="13" t="s">
        <v>4226</v>
      </c>
      <c r="F821" s="13">
        <v>108</v>
      </c>
      <c r="G821" s="13">
        <v>108.139286</v>
      </c>
    </row>
    <row r="822" spans="1:7">
      <c r="A822" s="13" t="s">
        <v>7423</v>
      </c>
      <c r="B822" s="13" t="s">
        <v>4434</v>
      </c>
      <c r="C822" s="13" t="s">
        <v>4435</v>
      </c>
      <c r="D822" s="13" t="s">
        <v>1536</v>
      </c>
      <c r="E822" s="13" t="s">
        <v>4436</v>
      </c>
      <c r="F822" s="13">
        <v>104</v>
      </c>
      <c r="G822" s="13">
        <v>103.768438</v>
      </c>
    </row>
    <row r="823" spans="1:7">
      <c r="A823" s="13" t="s">
        <v>7424</v>
      </c>
      <c r="B823" s="13" t="s">
        <v>4464</v>
      </c>
      <c r="C823" s="13" t="s">
        <v>4465</v>
      </c>
      <c r="D823" s="13" t="s">
        <v>1624</v>
      </c>
      <c r="E823" s="13" t="s">
        <v>4466</v>
      </c>
      <c r="F823" s="13">
        <v>115</v>
      </c>
      <c r="G823" s="13">
        <v>114.633117</v>
      </c>
    </row>
    <row r="824" spans="1:7">
      <c r="A824" s="13" t="s">
        <v>7425</v>
      </c>
      <c r="B824" s="13" t="s">
        <v>4490</v>
      </c>
      <c r="C824" s="13" t="s">
        <v>4491</v>
      </c>
      <c r="D824" s="13" t="s">
        <v>1624</v>
      </c>
      <c r="E824" s="13" t="s">
        <v>4492</v>
      </c>
      <c r="F824" s="13">
        <v>122</v>
      </c>
      <c r="G824" s="13">
        <v>122.48237899999999</v>
      </c>
    </row>
    <row r="825" spans="1:7">
      <c r="A825" s="13" t="s">
        <v>7426</v>
      </c>
      <c r="B825" s="13" t="s">
        <v>1607</v>
      </c>
      <c r="C825" s="13" t="s">
        <v>1608</v>
      </c>
      <c r="D825" s="13" t="s">
        <v>1536</v>
      </c>
      <c r="E825" s="13" t="s">
        <v>1609</v>
      </c>
      <c r="F825" s="13">
        <v>113</v>
      </c>
      <c r="G825" s="13">
        <v>112.659999</v>
      </c>
    </row>
    <row r="826" spans="1:7">
      <c r="A826" s="13" t="s">
        <v>7427</v>
      </c>
      <c r="B826" s="13" t="s">
        <v>3703</v>
      </c>
      <c r="C826" s="13" t="s">
        <v>3704</v>
      </c>
      <c r="D826" s="13" t="s">
        <v>859</v>
      </c>
      <c r="E826" s="13" t="s">
        <v>3705</v>
      </c>
      <c r="F826" s="13">
        <v>39</v>
      </c>
      <c r="G826" s="13">
        <v>38.711869999999998</v>
      </c>
    </row>
    <row r="827" spans="1:7">
      <c r="A827" s="13" t="s">
        <v>7428</v>
      </c>
      <c r="B827" s="13" t="s">
        <v>737</v>
      </c>
      <c r="C827" s="13" t="s">
        <v>738</v>
      </c>
      <c r="D827" s="13" t="s">
        <v>6673</v>
      </c>
      <c r="E827" s="13" t="s">
        <v>739</v>
      </c>
      <c r="F827" s="13">
        <v>92</v>
      </c>
      <c r="G827" s="13">
        <v>93.148318000000003</v>
      </c>
    </row>
    <row r="828" spans="1:7">
      <c r="A828" s="13" t="s">
        <v>7429</v>
      </c>
      <c r="B828" s="13" t="s">
        <v>4394</v>
      </c>
      <c r="C828" s="13" t="s">
        <v>4395</v>
      </c>
      <c r="D828" s="13" t="s">
        <v>1536</v>
      </c>
      <c r="E828" s="13" t="s">
        <v>4396</v>
      </c>
      <c r="F828" s="13">
        <v>111</v>
      </c>
      <c r="G828" s="13">
        <v>111.21371600000001</v>
      </c>
    </row>
    <row r="829" spans="1:7">
      <c r="A829" s="13" t="s">
        <v>7430</v>
      </c>
      <c r="B829" s="13" t="s">
        <v>878</v>
      </c>
      <c r="C829" s="13" t="s">
        <v>879</v>
      </c>
      <c r="D829" s="13" t="s">
        <v>859</v>
      </c>
      <c r="E829" s="13" t="s">
        <v>880</v>
      </c>
      <c r="F829" s="13">
        <v>145</v>
      </c>
      <c r="G829" s="13">
        <v>144.78736900000001</v>
      </c>
    </row>
    <row r="830" spans="1:7">
      <c r="A830" s="13" t="s">
        <v>7431</v>
      </c>
      <c r="B830" s="13" t="s">
        <v>4054</v>
      </c>
      <c r="C830" s="13" t="s">
        <v>4055</v>
      </c>
      <c r="D830" s="13" t="s">
        <v>1430</v>
      </c>
      <c r="E830" s="13" t="s">
        <v>4056</v>
      </c>
      <c r="F830" s="13">
        <v>165</v>
      </c>
      <c r="G830" s="13">
        <v>164.93884</v>
      </c>
    </row>
    <row r="831" spans="1:7">
      <c r="A831" s="13" t="s">
        <v>7432</v>
      </c>
      <c r="B831" s="13" t="s">
        <v>2280</v>
      </c>
      <c r="C831" s="13" t="s">
        <v>2281</v>
      </c>
      <c r="D831" s="13" t="s">
        <v>26</v>
      </c>
      <c r="E831" s="13" t="s">
        <v>2282</v>
      </c>
      <c r="F831" s="13">
        <v>76</v>
      </c>
      <c r="G831" s="13">
        <v>75.889500999999996</v>
      </c>
    </row>
    <row r="832" spans="1:7">
      <c r="A832" s="13" t="s">
        <v>7433</v>
      </c>
      <c r="B832" s="13" t="s">
        <v>1217</v>
      </c>
      <c r="C832" s="13" t="s">
        <v>1218</v>
      </c>
      <c r="D832" s="13" t="s">
        <v>1049</v>
      </c>
      <c r="E832" s="13" t="s">
        <v>1219</v>
      </c>
      <c r="F832" s="13">
        <v>147</v>
      </c>
      <c r="G832" s="13">
        <v>147.04335399999999</v>
      </c>
    </row>
    <row r="833" spans="1:7">
      <c r="A833" s="13" t="s">
        <v>7434</v>
      </c>
      <c r="B833" s="13" t="s">
        <v>1401</v>
      </c>
      <c r="C833" s="13" t="s">
        <v>1402</v>
      </c>
      <c r="D833" s="13" t="s">
        <v>1049</v>
      </c>
      <c r="E833" s="13" t="s">
        <v>1403</v>
      </c>
      <c r="F833" s="13">
        <v>144</v>
      </c>
      <c r="G833" s="13">
        <v>143.726899</v>
      </c>
    </row>
    <row r="834" spans="1:7">
      <c r="A834" s="13" t="s">
        <v>7435</v>
      </c>
      <c r="B834" s="13" t="s">
        <v>3897</v>
      </c>
      <c r="C834" s="13" t="s">
        <v>3898</v>
      </c>
      <c r="D834" s="13" t="s">
        <v>1430</v>
      </c>
      <c r="E834" s="13" t="s">
        <v>3899</v>
      </c>
      <c r="F834" s="13">
        <v>41</v>
      </c>
      <c r="G834" s="13">
        <v>41.483991000000003</v>
      </c>
    </row>
    <row r="835" spans="1:7">
      <c r="A835" s="13" t="s">
        <v>7436</v>
      </c>
      <c r="B835" s="13" t="s">
        <v>1456</v>
      </c>
      <c r="C835" s="13" t="s">
        <v>1457</v>
      </c>
      <c r="D835" s="13" t="s">
        <v>1430</v>
      </c>
      <c r="E835" s="13" t="s">
        <v>1458</v>
      </c>
      <c r="F835" s="13">
        <v>141</v>
      </c>
      <c r="G835" s="13">
        <v>141.37857199999999</v>
      </c>
    </row>
    <row r="836" spans="1:7">
      <c r="A836" s="13" t="s">
        <v>7437</v>
      </c>
      <c r="B836" s="13" t="s">
        <v>1295</v>
      </c>
      <c r="C836" s="13" t="s">
        <v>1296</v>
      </c>
      <c r="D836" s="13" t="s">
        <v>1049</v>
      </c>
      <c r="E836" s="13" t="s">
        <v>1297</v>
      </c>
      <c r="F836" s="13">
        <v>42</v>
      </c>
      <c r="G836" s="13">
        <v>41.654778999999998</v>
      </c>
    </row>
    <row r="837" spans="1:7">
      <c r="A837" s="13" t="s">
        <v>7438</v>
      </c>
      <c r="B837" s="13" t="s">
        <v>1595</v>
      </c>
      <c r="C837" s="13" t="s">
        <v>1596</v>
      </c>
      <c r="D837" s="13" t="s">
        <v>1536</v>
      </c>
      <c r="E837" s="13" t="s">
        <v>1597</v>
      </c>
      <c r="F837" s="13">
        <v>151</v>
      </c>
      <c r="G837" s="13">
        <v>150.908095</v>
      </c>
    </row>
    <row r="838" spans="1:7">
      <c r="A838" s="13" t="s">
        <v>7439</v>
      </c>
      <c r="B838" s="13" t="s">
        <v>1583</v>
      </c>
      <c r="C838" s="13" t="s">
        <v>1584</v>
      </c>
      <c r="D838" s="13" t="s">
        <v>1536</v>
      </c>
      <c r="E838" s="13" t="s">
        <v>1585</v>
      </c>
      <c r="F838" s="13">
        <v>87</v>
      </c>
      <c r="G838" s="13">
        <v>87.812105000000003</v>
      </c>
    </row>
    <row r="839" spans="1:7">
      <c r="A839" s="13" t="s">
        <v>7440</v>
      </c>
      <c r="B839" s="13" t="s">
        <v>162</v>
      </c>
      <c r="C839" s="13" t="s">
        <v>163</v>
      </c>
      <c r="D839" s="13" t="s">
        <v>144</v>
      </c>
      <c r="E839" s="13" t="s">
        <v>164</v>
      </c>
      <c r="F839" s="13">
        <v>474</v>
      </c>
      <c r="G839" s="13">
        <v>458.37042600000001</v>
      </c>
    </row>
    <row r="840" spans="1:7">
      <c r="A840" s="13" t="s">
        <v>7441</v>
      </c>
      <c r="B840" s="13" t="s">
        <v>2162</v>
      </c>
      <c r="C840" s="13" t="s">
        <v>2163</v>
      </c>
      <c r="D840" s="13" t="s">
        <v>26</v>
      </c>
      <c r="E840" s="13" t="s">
        <v>2164</v>
      </c>
      <c r="F840" s="13">
        <v>914</v>
      </c>
      <c r="G840" s="13">
        <v>900.67822899999999</v>
      </c>
    </row>
    <row r="841" spans="1:7">
      <c r="A841" s="13" t="s">
        <v>7442</v>
      </c>
      <c r="B841" s="13" t="s">
        <v>2148</v>
      </c>
      <c r="C841" s="13" t="s">
        <v>2149</v>
      </c>
      <c r="D841" s="13" t="s">
        <v>26</v>
      </c>
      <c r="E841" s="13" t="s">
        <v>2150</v>
      </c>
      <c r="F841" s="13">
        <v>54</v>
      </c>
      <c r="G841" s="13">
        <v>54.116495</v>
      </c>
    </row>
    <row r="842" spans="1:7">
      <c r="A842" s="13" t="s">
        <v>7443</v>
      </c>
      <c r="B842" s="13" t="s">
        <v>2267</v>
      </c>
      <c r="C842" s="13" t="s">
        <v>2268</v>
      </c>
      <c r="D842" s="13" t="s">
        <v>26</v>
      </c>
      <c r="E842" s="13" t="s">
        <v>2269</v>
      </c>
      <c r="F842" s="13">
        <v>52</v>
      </c>
      <c r="G842" s="13">
        <v>52.248356999999999</v>
      </c>
    </row>
    <row r="843" spans="1:7">
      <c r="A843" s="13" t="s">
        <v>7444</v>
      </c>
      <c r="B843" s="13" t="s">
        <v>100</v>
      </c>
      <c r="C843" s="13" t="s">
        <v>101</v>
      </c>
      <c r="D843" s="13" t="s">
        <v>26</v>
      </c>
      <c r="E843" s="13" t="s">
        <v>102</v>
      </c>
      <c r="F843" s="13">
        <v>63</v>
      </c>
      <c r="G843" s="13">
        <v>63.659815000000002</v>
      </c>
    </row>
    <row r="844" spans="1:7">
      <c r="A844" s="13" t="s">
        <v>7445</v>
      </c>
      <c r="B844" s="13" t="s">
        <v>2626</v>
      </c>
      <c r="C844" s="13" t="s">
        <v>2627</v>
      </c>
      <c r="D844" s="13" t="s">
        <v>144</v>
      </c>
      <c r="E844" s="13" t="s">
        <v>2628</v>
      </c>
      <c r="F844" s="13">
        <v>94</v>
      </c>
      <c r="G844" s="13">
        <v>94.193312000000006</v>
      </c>
    </row>
    <row r="845" spans="1:7">
      <c r="A845" s="13" t="s">
        <v>7446</v>
      </c>
      <c r="B845" s="13" t="s">
        <v>310</v>
      </c>
      <c r="C845" s="13" t="s">
        <v>311</v>
      </c>
      <c r="D845" s="13" t="s">
        <v>144</v>
      </c>
      <c r="E845" s="13" t="s">
        <v>312</v>
      </c>
      <c r="F845" s="13">
        <v>100</v>
      </c>
      <c r="G845" s="13">
        <v>99.684985999999995</v>
      </c>
    </row>
    <row r="846" spans="1:7">
      <c r="A846" s="13" t="s">
        <v>7447</v>
      </c>
      <c r="B846" s="13" t="s">
        <v>346</v>
      </c>
      <c r="C846" s="13" t="s">
        <v>347</v>
      </c>
      <c r="D846" s="13" t="s">
        <v>144</v>
      </c>
      <c r="E846" s="13" t="s">
        <v>348</v>
      </c>
      <c r="F846" s="13">
        <v>83</v>
      </c>
      <c r="G846" s="13">
        <v>82.938558</v>
      </c>
    </row>
    <row r="847" spans="1:7">
      <c r="A847" s="13" t="s">
        <v>7448</v>
      </c>
      <c r="B847" s="13" t="s">
        <v>2882</v>
      </c>
      <c r="C847" s="13" t="s">
        <v>2883</v>
      </c>
      <c r="D847" s="13" t="s">
        <v>2685</v>
      </c>
      <c r="E847" s="13" t="s">
        <v>2884</v>
      </c>
      <c r="F847" s="13">
        <v>47</v>
      </c>
      <c r="G847" s="13">
        <v>46.614271000000002</v>
      </c>
    </row>
    <row r="848" spans="1:7">
      <c r="A848" s="13" t="s">
        <v>7449</v>
      </c>
      <c r="B848" s="13" t="s">
        <v>3238</v>
      </c>
      <c r="C848" s="13" t="s">
        <v>3239</v>
      </c>
      <c r="D848" s="13" t="s">
        <v>393</v>
      </c>
      <c r="E848" s="13" t="s">
        <v>3240</v>
      </c>
      <c r="F848" s="13">
        <v>138</v>
      </c>
      <c r="G848" s="13">
        <v>138.32702900000001</v>
      </c>
    </row>
    <row r="849" spans="1:7">
      <c r="A849" s="13" t="s">
        <v>7450</v>
      </c>
      <c r="B849" s="13" t="s">
        <v>2638</v>
      </c>
      <c r="C849" s="13" t="s">
        <v>2639</v>
      </c>
      <c r="D849" s="13" t="s">
        <v>144</v>
      </c>
      <c r="E849" s="13" t="s">
        <v>2640</v>
      </c>
      <c r="F849" s="13">
        <v>134</v>
      </c>
      <c r="G849" s="13">
        <v>133.625</v>
      </c>
    </row>
    <row r="850" spans="1:7">
      <c r="A850" s="13" t="s">
        <v>7451</v>
      </c>
      <c r="B850" s="13" t="s">
        <v>1112</v>
      </c>
      <c r="C850" s="13" t="s">
        <v>1113</v>
      </c>
      <c r="D850" s="13" t="s">
        <v>1049</v>
      </c>
      <c r="E850" s="13" t="s">
        <v>1114</v>
      </c>
      <c r="F850" s="13">
        <v>138</v>
      </c>
      <c r="G850" s="13">
        <v>138.26988299999999</v>
      </c>
    </row>
    <row r="851" spans="1:7">
      <c r="A851" s="13" t="s">
        <v>7452</v>
      </c>
      <c r="B851" s="13" t="s">
        <v>3537</v>
      </c>
      <c r="C851" s="13" t="s">
        <v>3538</v>
      </c>
      <c r="D851" s="13" t="s">
        <v>6673</v>
      </c>
      <c r="E851" s="13" t="s">
        <v>3539</v>
      </c>
      <c r="F851" s="13">
        <v>142</v>
      </c>
      <c r="G851" s="13">
        <v>141.71121400000001</v>
      </c>
    </row>
    <row r="852" spans="1:7">
      <c r="A852" s="13" t="s">
        <v>7453</v>
      </c>
      <c r="B852" s="13" t="s">
        <v>340</v>
      </c>
      <c r="C852" s="13" t="s">
        <v>341</v>
      </c>
      <c r="D852" s="13" t="s">
        <v>144</v>
      </c>
      <c r="E852" s="13" t="s">
        <v>342</v>
      </c>
      <c r="F852" s="13">
        <v>120</v>
      </c>
      <c r="G852" s="13">
        <v>120.08210800000001</v>
      </c>
    </row>
    <row r="853" spans="1:7">
      <c r="A853" s="13" t="s">
        <v>7454</v>
      </c>
      <c r="B853" s="13" t="s">
        <v>3743</v>
      </c>
      <c r="C853" s="13" t="s">
        <v>3744</v>
      </c>
      <c r="D853" s="13" t="s">
        <v>859</v>
      </c>
      <c r="E853" s="13" t="s">
        <v>3745</v>
      </c>
      <c r="F853" s="13">
        <v>167</v>
      </c>
      <c r="G853" s="13">
        <v>166.73285000000001</v>
      </c>
    </row>
    <row r="854" spans="1:7">
      <c r="A854" s="13" t="s">
        <v>7455</v>
      </c>
      <c r="B854" s="13" t="s">
        <v>3374</v>
      </c>
      <c r="C854" s="13" t="s">
        <v>3375</v>
      </c>
      <c r="D854" s="13" t="s">
        <v>393</v>
      </c>
      <c r="E854" s="13" t="s">
        <v>3376</v>
      </c>
      <c r="F854" s="13">
        <v>125</v>
      </c>
      <c r="G854" s="13">
        <v>124.789992</v>
      </c>
    </row>
    <row r="855" spans="1:7">
      <c r="A855" s="13" t="s">
        <v>7456</v>
      </c>
      <c r="B855" s="13" t="s">
        <v>872</v>
      </c>
      <c r="C855" s="13" t="s">
        <v>873</v>
      </c>
      <c r="D855" s="13" t="s">
        <v>859</v>
      </c>
      <c r="E855" s="13" t="s">
        <v>874</v>
      </c>
      <c r="F855" s="13">
        <v>146</v>
      </c>
      <c r="G855" s="13">
        <v>146.137427</v>
      </c>
    </row>
    <row r="856" spans="1:7">
      <c r="A856" s="13" t="s">
        <v>7457</v>
      </c>
      <c r="B856" s="13" t="s">
        <v>785</v>
      </c>
      <c r="C856" s="13" t="s">
        <v>786</v>
      </c>
      <c r="D856" s="13" t="s">
        <v>6673</v>
      </c>
      <c r="E856" s="13" t="s">
        <v>787</v>
      </c>
      <c r="F856" s="13">
        <v>196</v>
      </c>
      <c r="G856" s="13">
        <v>196.21171200000001</v>
      </c>
    </row>
    <row r="857" spans="1:7">
      <c r="A857" s="13" t="s">
        <v>7458</v>
      </c>
      <c r="B857" s="13" t="s">
        <v>2574</v>
      </c>
      <c r="C857" s="13" t="s">
        <v>2575</v>
      </c>
      <c r="D857" s="13" t="s">
        <v>144</v>
      </c>
      <c r="E857" s="13" t="s">
        <v>2576</v>
      </c>
      <c r="F857" s="13">
        <v>110</v>
      </c>
      <c r="G857" s="13">
        <v>110.30679499999999</v>
      </c>
    </row>
    <row r="858" spans="1:7">
      <c r="A858" s="13" t="s">
        <v>7459</v>
      </c>
      <c r="B858" s="13" t="s">
        <v>4323</v>
      </c>
      <c r="C858" s="13" t="s">
        <v>4324</v>
      </c>
      <c r="D858" s="13" t="s">
        <v>1536</v>
      </c>
      <c r="E858" s="13" t="s">
        <v>4325</v>
      </c>
      <c r="F858" s="13">
        <v>115</v>
      </c>
      <c r="G858" s="13">
        <v>115.54653</v>
      </c>
    </row>
    <row r="859" spans="1:7">
      <c r="A859" s="13" t="s">
        <v>7460</v>
      </c>
      <c r="B859" s="13" t="s">
        <v>1244</v>
      </c>
      <c r="C859" s="13" t="s">
        <v>1245</v>
      </c>
      <c r="D859" s="13" t="s">
        <v>1049</v>
      </c>
      <c r="E859" s="13" t="s">
        <v>1246</v>
      </c>
      <c r="F859" s="13">
        <v>54</v>
      </c>
      <c r="G859" s="13">
        <v>54.454433999999999</v>
      </c>
    </row>
    <row r="860" spans="1:7">
      <c r="A860" s="13" t="s">
        <v>7461</v>
      </c>
      <c r="B860" s="13" t="s">
        <v>3800</v>
      </c>
      <c r="C860" s="13" t="s">
        <v>3801</v>
      </c>
      <c r="D860" s="13" t="s">
        <v>1049</v>
      </c>
      <c r="E860" s="13" t="s">
        <v>3802</v>
      </c>
      <c r="F860" s="13">
        <v>0</v>
      </c>
      <c r="G860" s="13">
        <v>33.118861000000003</v>
      </c>
    </row>
    <row r="861" spans="1:7">
      <c r="A861" s="13" t="s">
        <v>7462</v>
      </c>
      <c r="B861" s="13" t="s">
        <v>2522</v>
      </c>
      <c r="C861" s="13" t="s">
        <v>2523</v>
      </c>
      <c r="D861" s="13" t="s">
        <v>144</v>
      </c>
      <c r="E861" s="13" t="s">
        <v>2524</v>
      </c>
      <c r="F861" s="13">
        <v>57</v>
      </c>
      <c r="G861" s="13">
        <v>57.021647999999999</v>
      </c>
    </row>
    <row r="862" spans="1:7">
      <c r="A862" s="13" t="s">
        <v>7463</v>
      </c>
      <c r="B862" s="13" t="s">
        <v>2404</v>
      </c>
      <c r="C862" s="13" t="s">
        <v>2405</v>
      </c>
      <c r="D862" s="13" t="s">
        <v>26</v>
      </c>
      <c r="E862" s="13" t="s">
        <v>2406</v>
      </c>
      <c r="F862" s="13">
        <v>53</v>
      </c>
      <c r="G862" s="13">
        <v>52.748359000000001</v>
      </c>
    </row>
    <row r="863" spans="1:7">
      <c r="A863" s="13" t="s">
        <v>7464</v>
      </c>
      <c r="B863" s="13" t="s">
        <v>702</v>
      </c>
      <c r="C863" s="13" t="s">
        <v>703</v>
      </c>
      <c r="D863" s="13" t="s">
        <v>6673</v>
      </c>
      <c r="E863" s="13" t="s">
        <v>704</v>
      </c>
      <c r="F863" s="13">
        <v>145</v>
      </c>
      <c r="G863" s="13">
        <v>145.623267</v>
      </c>
    </row>
    <row r="864" spans="1:7">
      <c r="A864" s="13" t="s">
        <v>7465</v>
      </c>
      <c r="B864" s="13" t="s">
        <v>651</v>
      </c>
      <c r="C864" s="13" t="s">
        <v>652</v>
      </c>
      <c r="D864" s="13" t="s">
        <v>6673</v>
      </c>
      <c r="E864" s="13" t="s">
        <v>653</v>
      </c>
      <c r="F864" s="13">
        <v>79</v>
      </c>
      <c r="G864" s="13">
        <v>78.763467000000006</v>
      </c>
    </row>
    <row r="865" spans="1:7">
      <c r="A865" s="13" t="s">
        <v>7466</v>
      </c>
      <c r="B865" s="13" t="s">
        <v>995</v>
      </c>
      <c r="C865" s="13" t="s">
        <v>996</v>
      </c>
      <c r="D865" s="13" t="s">
        <v>859</v>
      </c>
      <c r="E865" s="13" t="s">
        <v>997</v>
      </c>
      <c r="F865" s="13">
        <v>144</v>
      </c>
      <c r="G865" s="13">
        <v>143.733293</v>
      </c>
    </row>
    <row r="866" spans="1:7">
      <c r="A866" s="13" t="s">
        <v>7467</v>
      </c>
      <c r="B866" s="13" t="s">
        <v>1568</v>
      </c>
      <c r="C866" s="13" t="s">
        <v>1569</v>
      </c>
      <c r="D866" s="13" t="s">
        <v>1536</v>
      </c>
      <c r="E866" s="13" t="s">
        <v>1570</v>
      </c>
      <c r="F866" s="13">
        <v>149</v>
      </c>
      <c r="G866" s="13">
        <v>149.13911300000001</v>
      </c>
    </row>
    <row r="867" spans="1:7">
      <c r="A867" s="13" t="s">
        <v>7468</v>
      </c>
      <c r="B867" s="13" t="s">
        <v>1626</v>
      </c>
      <c r="C867" s="13" t="s">
        <v>1627</v>
      </c>
      <c r="D867" s="13" t="s">
        <v>1624</v>
      </c>
      <c r="E867" s="13" t="s">
        <v>1628</v>
      </c>
      <c r="F867" s="13">
        <v>66</v>
      </c>
      <c r="G867" s="13">
        <v>65.593162000000007</v>
      </c>
    </row>
    <row r="868" spans="1:7">
      <c r="A868" s="13" t="s">
        <v>7469</v>
      </c>
      <c r="B868" s="13" t="s">
        <v>142</v>
      </c>
      <c r="C868" s="13" t="s">
        <v>143</v>
      </c>
      <c r="D868" s="13" t="s">
        <v>144</v>
      </c>
      <c r="E868" s="13" t="s">
        <v>145</v>
      </c>
      <c r="F868" s="13">
        <v>67</v>
      </c>
      <c r="G868" s="13">
        <v>69.318365</v>
      </c>
    </row>
    <row r="869" spans="1:7">
      <c r="A869" s="13" t="s">
        <v>7470</v>
      </c>
      <c r="B869" s="13" t="s">
        <v>103</v>
      </c>
      <c r="C869" s="13" t="s">
        <v>104</v>
      </c>
      <c r="D869" s="13" t="s">
        <v>26</v>
      </c>
      <c r="E869" s="13" t="s">
        <v>105</v>
      </c>
      <c r="F869" s="13">
        <v>308</v>
      </c>
      <c r="G869" s="13">
        <v>307.97396700000002</v>
      </c>
    </row>
    <row r="870" spans="1:7">
      <c r="A870" s="13" t="s">
        <v>7471</v>
      </c>
      <c r="B870" s="13" t="s">
        <v>2566</v>
      </c>
      <c r="C870" s="13" t="s">
        <v>2567</v>
      </c>
      <c r="D870" s="13" t="s">
        <v>144</v>
      </c>
      <c r="E870" s="13" t="s">
        <v>2568</v>
      </c>
      <c r="F870" s="13">
        <v>174</v>
      </c>
      <c r="G870" s="13">
        <v>174.42507000000001</v>
      </c>
    </row>
    <row r="871" spans="1:7">
      <c r="A871" s="13" t="s">
        <v>7472</v>
      </c>
      <c r="B871" s="13" t="s">
        <v>247</v>
      </c>
      <c r="C871" s="13" t="s">
        <v>248</v>
      </c>
      <c r="D871" s="13" t="s">
        <v>144</v>
      </c>
      <c r="E871" s="13" t="s">
        <v>249</v>
      </c>
      <c r="F871" s="13">
        <v>105</v>
      </c>
      <c r="G871" s="13">
        <v>104.91453300000001</v>
      </c>
    </row>
    <row r="872" spans="1:7">
      <c r="A872" s="13" t="s">
        <v>7473</v>
      </c>
      <c r="B872" s="13" t="s">
        <v>2641</v>
      </c>
      <c r="C872" s="13" t="s">
        <v>2642</v>
      </c>
      <c r="D872" s="13" t="s">
        <v>144</v>
      </c>
      <c r="E872" s="13" t="s">
        <v>2643</v>
      </c>
      <c r="F872" s="13">
        <v>87</v>
      </c>
      <c r="G872" s="13">
        <v>87.179428999999999</v>
      </c>
    </row>
    <row r="873" spans="1:7">
      <c r="A873" s="13" t="s">
        <v>7474</v>
      </c>
      <c r="B873" s="13" t="s">
        <v>391</v>
      </c>
      <c r="C873" s="13" t="s">
        <v>392</v>
      </c>
      <c r="D873" s="13" t="s">
        <v>393</v>
      </c>
      <c r="E873" s="13" t="s">
        <v>394</v>
      </c>
      <c r="F873" s="13">
        <v>128</v>
      </c>
      <c r="G873" s="13">
        <v>127.745953</v>
      </c>
    </row>
    <row r="874" spans="1:7">
      <c r="A874" s="13" t="s">
        <v>7475</v>
      </c>
      <c r="B874" s="13" t="s">
        <v>2692</v>
      </c>
      <c r="C874" s="13" t="s">
        <v>2693</v>
      </c>
      <c r="D874" s="13" t="s">
        <v>2685</v>
      </c>
      <c r="E874" s="13" t="s">
        <v>2694</v>
      </c>
      <c r="F874" s="13">
        <v>109</v>
      </c>
      <c r="G874" s="13">
        <v>138.625226</v>
      </c>
    </row>
    <row r="875" spans="1:7">
      <c r="A875" s="13" t="s">
        <v>7476</v>
      </c>
      <c r="B875" s="13" t="s">
        <v>407</v>
      </c>
      <c r="C875" s="13" t="s">
        <v>408</v>
      </c>
      <c r="D875" s="13" t="s">
        <v>393</v>
      </c>
      <c r="E875" s="13" t="s">
        <v>409</v>
      </c>
      <c r="F875" s="13">
        <v>184</v>
      </c>
      <c r="G875" s="13">
        <v>184.49313799999999</v>
      </c>
    </row>
    <row r="876" spans="1:7">
      <c r="A876" s="13" t="s">
        <v>7477</v>
      </c>
      <c r="B876" s="13" t="s">
        <v>3118</v>
      </c>
      <c r="C876" s="13" t="s">
        <v>3119</v>
      </c>
      <c r="D876" s="13" t="s">
        <v>2685</v>
      </c>
      <c r="E876" s="13" t="s">
        <v>3120</v>
      </c>
      <c r="F876" s="13">
        <v>179</v>
      </c>
      <c r="G876" s="13">
        <v>179.486864</v>
      </c>
    </row>
    <row r="877" spans="1:7">
      <c r="A877" s="13" t="s">
        <v>7478</v>
      </c>
      <c r="B877" s="13" t="s">
        <v>2798</v>
      </c>
      <c r="C877" s="13" t="s">
        <v>2799</v>
      </c>
      <c r="D877" s="13" t="s">
        <v>2685</v>
      </c>
      <c r="E877" s="13" t="s">
        <v>2800</v>
      </c>
      <c r="F877" s="13">
        <v>72</v>
      </c>
      <c r="G877" s="13">
        <v>71.596101000000004</v>
      </c>
    </row>
    <row r="878" spans="1:7">
      <c r="A878" s="13" t="s">
        <v>7479</v>
      </c>
      <c r="B878" s="13" t="s">
        <v>1256</v>
      </c>
      <c r="C878" s="13" t="s">
        <v>1257</v>
      </c>
      <c r="D878" s="13" t="s">
        <v>1049</v>
      </c>
      <c r="E878" s="13" t="s">
        <v>1258</v>
      </c>
      <c r="F878" s="13">
        <v>251</v>
      </c>
      <c r="G878" s="13">
        <v>251.58069699999999</v>
      </c>
    </row>
    <row r="879" spans="1:7">
      <c r="A879" s="13" t="s">
        <v>7480</v>
      </c>
      <c r="B879" s="13" t="s">
        <v>1057</v>
      </c>
      <c r="C879" s="13" t="s">
        <v>1058</v>
      </c>
      <c r="D879" s="13" t="s">
        <v>1049</v>
      </c>
      <c r="E879" s="13" t="s">
        <v>1059</v>
      </c>
      <c r="F879" s="13">
        <v>149</v>
      </c>
      <c r="G879" s="13">
        <v>148.826177</v>
      </c>
    </row>
    <row r="880" spans="1:7">
      <c r="A880" s="13" t="s">
        <v>7481</v>
      </c>
      <c r="B880" s="13" t="s">
        <v>1365</v>
      </c>
      <c r="C880" s="13" t="s">
        <v>1366</v>
      </c>
      <c r="D880" s="13" t="s">
        <v>1049</v>
      </c>
      <c r="E880" s="13" t="s">
        <v>1367</v>
      </c>
      <c r="F880" s="13">
        <v>146</v>
      </c>
      <c r="G880" s="13">
        <v>151.80391299999999</v>
      </c>
    </row>
    <row r="881" spans="1:7">
      <c r="A881" s="13" t="s">
        <v>7482</v>
      </c>
      <c r="B881" s="13" t="s">
        <v>833</v>
      </c>
      <c r="C881" s="13" t="s">
        <v>834</v>
      </c>
      <c r="D881" s="13" t="s">
        <v>6673</v>
      </c>
      <c r="E881" s="13" t="s">
        <v>835</v>
      </c>
      <c r="F881" s="13">
        <v>65</v>
      </c>
      <c r="G881" s="13">
        <v>65.030608999999998</v>
      </c>
    </row>
    <row r="882" spans="1:7">
      <c r="A882" s="13" t="s">
        <v>7483</v>
      </c>
      <c r="B882" s="13" t="s">
        <v>2529</v>
      </c>
      <c r="C882" s="13" t="s">
        <v>2530</v>
      </c>
      <c r="D882" s="13" t="s">
        <v>144</v>
      </c>
      <c r="E882" s="13" t="s">
        <v>2531</v>
      </c>
      <c r="F882" s="13">
        <v>54</v>
      </c>
      <c r="G882" s="13">
        <v>53.823269000000003</v>
      </c>
    </row>
    <row r="883" spans="1:7">
      <c r="A883" s="13" t="s">
        <v>7484</v>
      </c>
      <c r="B883" s="13" t="s">
        <v>924</v>
      </c>
      <c r="C883" s="13" t="s">
        <v>925</v>
      </c>
      <c r="D883" s="13" t="s">
        <v>859</v>
      </c>
      <c r="E883" s="13" t="s">
        <v>926</v>
      </c>
      <c r="F883" s="13">
        <v>53</v>
      </c>
      <c r="G883" s="13">
        <v>53.452267999999997</v>
      </c>
    </row>
    <row r="884" spans="1:7">
      <c r="A884" s="13" t="s">
        <v>7485</v>
      </c>
      <c r="B884" s="13" t="s">
        <v>1163</v>
      </c>
      <c r="C884" s="13" t="s">
        <v>1164</v>
      </c>
      <c r="D884" s="13" t="s">
        <v>1049</v>
      </c>
      <c r="E884" s="13" t="s">
        <v>1165</v>
      </c>
      <c r="F884" s="13">
        <v>125</v>
      </c>
      <c r="G884" s="13">
        <v>124.692053</v>
      </c>
    </row>
    <row r="885" spans="1:7">
      <c r="A885" s="13" t="s">
        <v>7486</v>
      </c>
      <c r="B885" s="13" t="s">
        <v>3054</v>
      </c>
      <c r="C885" s="13" t="s">
        <v>3055</v>
      </c>
      <c r="D885" s="13" t="s">
        <v>2685</v>
      </c>
      <c r="E885" s="13" t="s">
        <v>3056</v>
      </c>
      <c r="F885" s="13">
        <v>138</v>
      </c>
      <c r="G885" s="13">
        <v>138.30431300000001</v>
      </c>
    </row>
    <row r="886" spans="1:7">
      <c r="A886" s="13" t="s">
        <v>7487</v>
      </c>
      <c r="B886" s="13" t="s">
        <v>413</v>
      </c>
      <c r="C886" s="13" t="s">
        <v>414</v>
      </c>
      <c r="D886" s="13" t="s">
        <v>393</v>
      </c>
      <c r="E886" s="13" t="s">
        <v>415</v>
      </c>
      <c r="F886" s="13">
        <v>126</v>
      </c>
      <c r="G886" s="13">
        <v>126.237723</v>
      </c>
    </row>
    <row r="887" spans="1:7">
      <c r="A887" s="13" t="s">
        <v>7488</v>
      </c>
      <c r="B887" s="13" t="s">
        <v>2821</v>
      </c>
      <c r="C887" s="13" t="s">
        <v>2822</v>
      </c>
      <c r="D887" s="13" t="s">
        <v>2685</v>
      </c>
      <c r="E887" s="13" t="s">
        <v>2823</v>
      </c>
      <c r="F887" s="13">
        <v>100</v>
      </c>
      <c r="G887" s="13">
        <v>100.074614</v>
      </c>
    </row>
    <row r="888" spans="1:7">
      <c r="A888" s="13" t="s">
        <v>7489</v>
      </c>
      <c r="B888" s="13" t="s">
        <v>3383</v>
      </c>
      <c r="C888" s="13" t="s">
        <v>3384</v>
      </c>
      <c r="D888" s="13" t="s">
        <v>393</v>
      </c>
      <c r="E888" s="13" t="s">
        <v>3385</v>
      </c>
      <c r="F888" s="13">
        <v>184</v>
      </c>
      <c r="G888" s="13">
        <v>184.45841899999999</v>
      </c>
    </row>
    <row r="889" spans="1:7">
      <c r="A889" s="13" t="s">
        <v>7490</v>
      </c>
      <c r="B889" s="13" t="s">
        <v>1668</v>
      </c>
      <c r="C889" s="13" t="s">
        <v>1669</v>
      </c>
      <c r="D889" s="13" t="s">
        <v>1624</v>
      </c>
      <c r="E889" s="13" t="s">
        <v>1670</v>
      </c>
      <c r="F889" s="13">
        <v>41</v>
      </c>
      <c r="G889" s="13">
        <v>40.912595000000003</v>
      </c>
    </row>
    <row r="890" spans="1:7">
      <c r="A890" s="13" t="s">
        <v>7491</v>
      </c>
      <c r="B890" s="13" t="s">
        <v>4373</v>
      </c>
      <c r="C890" s="13" t="s">
        <v>4374</v>
      </c>
      <c r="D890" s="13" t="s">
        <v>1536</v>
      </c>
      <c r="E890" s="13" t="s">
        <v>4375</v>
      </c>
      <c r="F890" s="13">
        <v>114</v>
      </c>
      <c r="G890" s="13">
        <v>113.881184</v>
      </c>
    </row>
    <row r="891" spans="1:7">
      <c r="A891" s="13" t="s">
        <v>7492</v>
      </c>
      <c r="B891" s="13" t="s">
        <v>2412</v>
      </c>
      <c r="C891" s="13" t="s">
        <v>2413</v>
      </c>
      <c r="D891" s="13" t="s">
        <v>26</v>
      </c>
      <c r="E891" s="13" t="s">
        <v>2414</v>
      </c>
      <c r="F891" s="13">
        <v>169</v>
      </c>
      <c r="G891" s="13">
        <v>119.04191299999999</v>
      </c>
    </row>
    <row r="892" spans="1:7">
      <c r="A892" s="13" t="s">
        <v>7493</v>
      </c>
      <c r="B892" s="13" t="s">
        <v>4336</v>
      </c>
      <c r="C892" s="13" t="s">
        <v>4337</v>
      </c>
      <c r="D892" s="13" t="s">
        <v>1536</v>
      </c>
      <c r="E892" s="13" t="s">
        <v>4338</v>
      </c>
      <c r="F892" s="13">
        <v>121</v>
      </c>
      <c r="G892" s="13">
        <v>121.486108</v>
      </c>
    </row>
    <row r="893" spans="1:7">
      <c r="A893" s="13" t="s">
        <v>7494</v>
      </c>
      <c r="B893" s="13" t="s">
        <v>4342</v>
      </c>
      <c r="C893" s="13" t="s">
        <v>4343</v>
      </c>
      <c r="D893" s="13" t="s">
        <v>1536</v>
      </c>
      <c r="E893" s="13" t="s">
        <v>4344</v>
      </c>
      <c r="F893" s="13">
        <v>74</v>
      </c>
      <c r="G893" s="13">
        <v>76.374493000000001</v>
      </c>
    </row>
    <row r="894" spans="1:7">
      <c r="A894" s="13" t="s">
        <v>7495</v>
      </c>
      <c r="B894" s="13" t="s">
        <v>3488</v>
      </c>
      <c r="C894" s="13" t="s">
        <v>3489</v>
      </c>
      <c r="D894" s="13" t="s">
        <v>6673</v>
      </c>
      <c r="E894" s="13" t="s">
        <v>3490</v>
      </c>
      <c r="F894" s="13">
        <v>127</v>
      </c>
      <c r="G894" s="13">
        <v>134.65709000000001</v>
      </c>
    </row>
    <row r="895" spans="1:7">
      <c r="A895" s="13" t="s">
        <v>7496</v>
      </c>
      <c r="B895" s="13" t="s">
        <v>681</v>
      </c>
      <c r="C895" s="13" t="s">
        <v>682</v>
      </c>
      <c r="D895" s="13" t="s">
        <v>6673</v>
      </c>
      <c r="E895" s="13" t="s">
        <v>683</v>
      </c>
      <c r="F895" s="13">
        <v>120</v>
      </c>
      <c r="G895" s="13">
        <v>120.072827</v>
      </c>
    </row>
    <row r="896" spans="1:7">
      <c r="A896" s="13" t="s">
        <v>7497</v>
      </c>
      <c r="B896" s="13" t="s">
        <v>536</v>
      </c>
      <c r="C896" s="13" t="s">
        <v>537</v>
      </c>
      <c r="D896" s="13" t="s">
        <v>393</v>
      </c>
      <c r="E896" s="13" t="s">
        <v>538</v>
      </c>
      <c r="F896" s="13">
        <v>98</v>
      </c>
      <c r="G896" s="13">
        <v>98.373756999999998</v>
      </c>
    </row>
    <row r="897" spans="1:7">
      <c r="A897" s="13" t="s">
        <v>7498</v>
      </c>
      <c r="B897" s="13" t="s">
        <v>720</v>
      </c>
      <c r="C897" s="13" t="s">
        <v>721</v>
      </c>
      <c r="D897" s="13" t="s">
        <v>6673</v>
      </c>
      <c r="E897" s="13" t="s">
        <v>722</v>
      </c>
      <c r="F897" s="13">
        <v>16</v>
      </c>
      <c r="G897" s="13">
        <v>15.184559999999999</v>
      </c>
    </row>
    <row r="898" spans="1:7">
      <c r="A898" s="13" t="s">
        <v>7499</v>
      </c>
      <c r="B898" s="13" t="s">
        <v>4082</v>
      </c>
      <c r="C898" s="13" t="s">
        <v>4083</v>
      </c>
      <c r="D898" s="13" t="s">
        <v>1430</v>
      </c>
      <c r="E898" s="13" t="s">
        <v>4084</v>
      </c>
      <c r="F898" s="13">
        <v>111</v>
      </c>
      <c r="G898" s="13">
        <v>111.018902</v>
      </c>
    </row>
    <row r="899" spans="1:7">
      <c r="A899" s="13" t="s">
        <v>7500</v>
      </c>
      <c r="B899" s="13" t="s">
        <v>1350</v>
      </c>
      <c r="C899" s="13" t="s">
        <v>1351</v>
      </c>
      <c r="D899" s="13" t="s">
        <v>1049</v>
      </c>
      <c r="E899" s="13" t="s">
        <v>1352</v>
      </c>
      <c r="F899" s="13">
        <v>51</v>
      </c>
      <c r="G899" s="13">
        <v>50.606431999999998</v>
      </c>
    </row>
    <row r="900" spans="1:7">
      <c r="A900" s="13" t="s">
        <v>7501</v>
      </c>
      <c r="B900" s="13" t="s">
        <v>1450</v>
      </c>
      <c r="C900" s="13" t="s">
        <v>1451</v>
      </c>
      <c r="D900" s="13" t="s">
        <v>1430</v>
      </c>
      <c r="E900" s="13" t="s">
        <v>1452</v>
      </c>
      <c r="F900" s="13">
        <v>155</v>
      </c>
      <c r="G900" s="13">
        <v>155.349808</v>
      </c>
    </row>
    <row r="901" spans="1:7">
      <c r="A901" s="13" t="s">
        <v>7502</v>
      </c>
      <c r="B901" s="13" t="s">
        <v>3953</v>
      </c>
      <c r="C901" s="13" t="s">
        <v>3954</v>
      </c>
      <c r="D901" s="13" t="s">
        <v>1430</v>
      </c>
      <c r="E901" s="13" t="s">
        <v>3955</v>
      </c>
      <c r="F901" s="13">
        <v>81</v>
      </c>
      <c r="G901" s="13">
        <v>81.244636</v>
      </c>
    </row>
    <row r="902" spans="1:7">
      <c r="A902" s="13" t="s">
        <v>7503</v>
      </c>
      <c r="B902" s="13" t="s">
        <v>4156</v>
      </c>
      <c r="C902" s="13" t="s">
        <v>4157</v>
      </c>
      <c r="D902" s="13" t="s">
        <v>1536</v>
      </c>
      <c r="E902" s="13" t="s">
        <v>4158</v>
      </c>
      <c r="F902" s="13">
        <v>74</v>
      </c>
      <c r="G902" s="13">
        <v>76.194387000000006</v>
      </c>
    </row>
    <row r="903" spans="1:7">
      <c r="A903" s="13" t="s">
        <v>7504</v>
      </c>
      <c r="B903" s="13" t="s">
        <v>963</v>
      </c>
      <c r="C903" s="13" t="s">
        <v>964</v>
      </c>
      <c r="D903" s="13" t="s">
        <v>859</v>
      </c>
      <c r="E903" s="13" t="s">
        <v>965</v>
      </c>
      <c r="F903" s="13">
        <v>74</v>
      </c>
      <c r="G903" s="13">
        <v>74.477331000000007</v>
      </c>
    </row>
    <row r="904" spans="1:7">
      <c r="A904" s="13" t="s">
        <v>7505</v>
      </c>
      <c r="B904" s="13" t="s">
        <v>2217</v>
      </c>
      <c r="C904" s="13" t="s">
        <v>2218</v>
      </c>
      <c r="D904" s="13" t="s">
        <v>26</v>
      </c>
      <c r="E904" s="13" t="s">
        <v>2219</v>
      </c>
      <c r="F904" s="13">
        <v>30</v>
      </c>
      <c r="G904" s="13">
        <v>31.134661000000001</v>
      </c>
    </row>
    <row r="905" spans="1:7">
      <c r="A905" s="13" t="s">
        <v>7506</v>
      </c>
      <c r="B905" s="13" t="s">
        <v>2479</v>
      </c>
      <c r="C905" s="13" t="s">
        <v>2480</v>
      </c>
      <c r="D905" s="13" t="s">
        <v>26</v>
      </c>
      <c r="E905" s="13" t="s">
        <v>2481</v>
      </c>
      <c r="F905" s="13">
        <v>56</v>
      </c>
      <c r="G905" s="13">
        <v>56.230862000000002</v>
      </c>
    </row>
    <row r="906" spans="1:7">
      <c r="A906" s="13" t="s">
        <v>7507</v>
      </c>
      <c r="B906" s="13" t="s">
        <v>2651</v>
      </c>
      <c r="C906" s="13" t="s">
        <v>2652</v>
      </c>
      <c r="D906" s="13" t="s">
        <v>144</v>
      </c>
      <c r="E906" s="13" t="s">
        <v>2653</v>
      </c>
      <c r="F906" s="13">
        <v>113</v>
      </c>
      <c r="G906" s="13">
        <v>113.097087</v>
      </c>
    </row>
    <row r="907" spans="1:7">
      <c r="A907" s="13" t="s">
        <v>7508</v>
      </c>
      <c r="B907" s="13" t="s">
        <v>3126</v>
      </c>
      <c r="C907" s="13" t="s">
        <v>3127</v>
      </c>
      <c r="D907" s="13" t="s">
        <v>2685</v>
      </c>
      <c r="E907" s="13" t="s">
        <v>3128</v>
      </c>
      <c r="F907" s="13">
        <v>129</v>
      </c>
      <c r="G907" s="13">
        <v>129.48809600000001</v>
      </c>
    </row>
    <row r="908" spans="1:7">
      <c r="A908" s="13" t="s">
        <v>7509</v>
      </c>
      <c r="B908" s="13" t="s">
        <v>440</v>
      </c>
      <c r="C908" s="13" t="s">
        <v>441</v>
      </c>
      <c r="D908" s="13" t="s">
        <v>393</v>
      </c>
      <c r="E908" s="13" t="s">
        <v>442</v>
      </c>
      <c r="F908" s="13">
        <v>63</v>
      </c>
      <c r="G908" s="13">
        <v>62.931035999999999</v>
      </c>
    </row>
    <row r="909" spans="1:7">
      <c r="A909" s="13" t="s">
        <v>7510</v>
      </c>
      <c r="B909" s="13" t="s">
        <v>2740</v>
      </c>
      <c r="C909" s="13" t="s">
        <v>2741</v>
      </c>
      <c r="D909" s="13" t="s">
        <v>2685</v>
      </c>
      <c r="E909" s="13" t="s">
        <v>2742</v>
      </c>
      <c r="F909" s="13">
        <v>124</v>
      </c>
      <c r="G909" s="13">
        <v>119.092145</v>
      </c>
    </row>
    <row r="910" spans="1:7">
      <c r="A910" s="13" t="s">
        <v>7511</v>
      </c>
      <c r="B910" s="13" t="s">
        <v>3174</v>
      </c>
      <c r="C910" s="13" t="s">
        <v>3175</v>
      </c>
      <c r="D910" s="13" t="s">
        <v>393</v>
      </c>
      <c r="E910" s="13" t="s">
        <v>3176</v>
      </c>
      <c r="F910" s="13">
        <v>154</v>
      </c>
      <c r="G910" s="13">
        <v>154.402444</v>
      </c>
    </row>
    <row r="911" spans="1:7">
      <c r="A911" s="13" t="s">
        <v>7512</v>
      </c>
      <c r="B911" s="13" t="s">
        <v>3182</v>
      </c>
      <c r="C911" s="13" t="s">
        <v>3183</v>
      </c>
      <c r="D911" s="13" t="s">
        <v>393</v>
      </c>
      <c r="E911" s="13" t="s">
        <v>3184</v>
      </c>
      <c r="F911" s="13">
        <v>132</v>
      </c>
      <c r="G911" s="13">
        <v>134.12324699999999</v>
      </c>
    </row>
    <row r="912" spans="1:7">
      <c r="A912" s="13" t="s">
        <v>7513</v>
      </c>
      <c r="B912" s="13" t="s">
        <v>2836</v>
      </c>
      <c r="C912" s="13" t="s">
        <v>2837</v>
      </c>
      <c r="D912" s="13" t="s">
        <v>2685</v>
      </c>
      <c r="E912" s="13" t="s">
        <v>2838</v>
      </c>
      <c r="F912" s="13">
        <v>177</v>
      </c>
      <c r="G912" s="13">
        <v>176.94484</v>
      </c>
    </row>
    <row r="913" spans="1:7">
      <c r="A913" s="13" t="s">
        <v>7514</v>
      </c>
      <c r="B913" s="13" t="s">
        <v>2885</v>
      </c>
      <c r="C913" s="13" t="s">
        <v>2886</v>
      </c>
      <c r="D913" s="13" t="s">
        <v>2685</v>
      </c>
      <c r="E913" s="13" t="s">
        <v>2887</v>
      </c>
      <c r="F913" s="13">
        <v>87</v>
      </c>
      <c r="G913" s="13">
        <v>87.045962000000003</v>
      </c>
    </row>
    <row r="914" spans="1:7">
      <c r="A914" s="13" t="s">
        <v>7515</v>
      </c>
      <c r="B914" s="13" t="s">
        <v>2761</v>
      </c>
      <c r="C914" s="13" t="s">
        <v>2762</v>
      </c>
      <c r="D914" s="13" t="s">
        <v>2685</v>
      </c>
      <c r="E914" s="13" t="s">
        <v>2763</v>
      </c>
      <c r="F914" s="13">
        <v>82</v>
      </c>
      <c r="G914" s="13">
        <v>82.043988999999996</v>
      </c>
    </row>
    <row r="915" spans="1:7">
      <c r="A915" s="13" t="s">
        <v>7516</v>
      </c>
      <c r="B915" s="13" t="s">
        <v>2795</v>
      </c>
      <c r="C915" s="13" t="s">
        <v>2796</v>
      </c>
      <c r="D915" s="13" t="s">
        <v>2685</v>
      </c>
      <c r="E915" s="13" t="s">
        <v>2797</v>
      </c>
      <c r="F915" s="13">
        <v>156</v>
      </c>
      <c r="G915" s="13">
        <v>156.468906</v>
      </c>
    </row>
    <row r="916" spans="1:7">
      <c r="A916" s="13" t="s">
        <v>7517</v>
      </c>
      <c r="B916" s="13" t="s">
        <v>1586</v>
      </c>
      <c r="C916" s="13" t="s">
        <v>1587</v>
      </c>
      <c r="D916" s="13" t="s">
        <v>1536</v>
      </c>
      <c r="E916" s="13" t="s">
        <v>1588</v>
      </c>
      <c r="F916" s="13">
        <v>112</v>
      </c>
      <c r="G916" s="13">
        <v>112.344506</v>
      </c>
    </row>
    <row r="917" spans="1:7">
      <c r="A917" s="13" t="s">
        <v>7518</v>
      </c>
      <c r="B917" s="13" t="s">
        <v>3460</v>
      </c>
      <c r="C917" s="13" t="s">
        <v>3461</v>
      </c>
      <c r="D917" s="13" t="s">
        <v>6673</v>
      </c>
      <c r="E917" s="13" t="s">
        <v>3462</v>
      </c>
      <c r="F917" s="13">
        <v>88</v>
      </c>
      <c r="G917" s="13">
        <v>88.539586</v>
      </c>
    </row>
    <row r="918" spans="1:7">
      <c r="A918" s="13" t="s">
        <v>7519</v>
      </c>
      <c r="B918" s="13" t="s">
        <v>61</v>
      </c>
      <c r="C918" s="13" t="s">
        <v>62</v>
      </c>
      <c r="D918" s="13" t="s">
        <v>26</v>
      </c>
      <c r="E918" s="13" t="s">
        <v>63</v>
      </c>
      <c r="F918" s="13">
        <v>58</v>
      </c>
      <c r="G918" s="13">
        <v>59.452024999999999</v>
      </c>
    </row>
    <row r="919" spans="1:7">
      <c r="A919" s="13" t="s">
        <v>7520</v>
      </c>
      <c r="B919" s="13" t="s">
        <v>1079</v>
      </c>
      <c r="C919" s="13" t="s">
        <v>1080</v>
      </c>
      <c r="D919" s="13" t="s">
        <v>1049</v>
      </c>
      <c r="E919" s="13" t="s">
        <v>1081</v>
      </c>
      <c r="F919" s="13">
        <v>149</v>
      </c>
      <c r="G919" s="13">
        <v>148.82624799999999</v>
      </c>
    </row>
    <row r="920" spans="1:7">
      <c r="A920" s="13" t="s">
        <v>7521</v>
      </c>
      <c r="B920" s="13" t="s">
        <v>1130</v>
      </c>
      <c r="C920" s="13" t="s">
        <v>1131</v>
      </c>
      <c r="D920" s="13" t="s">
        <v>1049</v>
      </c>
      <c r="E920" s="13" t="s">
        <v>1132</v>
      </c>
      <c r="F920" s="13">
        <v>146</v>
      </c>
      <c r="G920" s="13">
        <v>146.27409299999999</v>
      </c>
    </row>
    <row r="921" spans="1:7">
      <c r="A921" s="13" t="s">
        <v>7522</v>
      </c>
      <c r="B921" s="13" t="s">
        <v>803</v>
      </c>
      <c r="C921" s="13" t="s">
        <v>804</v>
      </c>
      <c r="D921" s="13" t="s">
        <v>6673</v>
      </c>
      <c r="E921" s="13" t="s">
        <v>805</v>
      </c>
      <c r="F921" s="13">
        <v>61</v>
      </c>
      <c r="G921" s="13">
        <v>61.329940999999998</v>
      </c>
    </row>
    <row r="922" spans="1:7">
      <c r="A922" s="13" t="s">
        <v>7523</v>
      </c>
      <c r="B922" s="13" t="s">
        <v>836</v>
      </c>
      <c r="C922" s="13" t="s">
        <v>837</v>
      </c>
      <c r="D922" s="13" t="s">
        <v>6673</v>
      </c>
      <c r="E922" s="13" t="s">
        <v>838</v>
      </c>
      <c r="F922" s="13">
        <v>256</v>
      </c>
      <c r="G922" s="13">
        <v>256.56554399999999</v>
      </c>
    </row>
    <row r="923" spans="1:7">
      <c r="A923" s="13" t="s">
        <v>7524</v>
      </c>
      <c r="B923" s="13" t="s">
        <v>4313</v>
      </c>
      <c r="C923" s="13" t="s">
        <v>4314</v>
      </c>
      <c r="D923" s="13" t="s">
        <v>1536</v>
      </c>
      <c r="E923" s="13" t="s">
        <v>4315</v>
      </c>
      <c r="F923" s="13">
        <v>176</v>
      </c>
      <c r="G923" s="13">
        <v>176.12946099999999</v>
      </c>
    </row>
    <row r="924" spans="1:7">
      <c r="A924" s="13" t="s">
        <v>7525</v>
      </c>
      <c r="B924" s="13" t="s">
        <v>2416</v>
      </c>
      <c r="C924" s="13" t="s">
        <v>2417</v>
      </c>
      <c r="D924" s="13" t="s">
        <v>26</v>
      </c>
      <c r="E924" s="13" t="s">
        <v>2418</v>
      </c>
      <c r="F924" s="13">
        <v>111</v>
      </c>
      <c r="G924" s="13">
        <v>113.83671</v>
      </c>
    </row>
    <row r="925" spans="1:7">
      <c r="A925" s="13" t="s">
        <v>7526</v>
      </c>
      <c r="B925" s="13" t="s">
        <v>3788</v>
      </c>
      <c r="C925" s="13" t="s">
        <v>3789</v>
      </c>
      <c r="D925" s="13" t="s">
        <v>1049</v>
      </c>
      <c r="E925" s="13" t="s">
        <v>3790</v>
      </c>
      <c r="F925" s="13">
        <v>145</v>
      </c>
      <c r="G925" s="13">
        <v>145.553507</v>
      </c>
    </row>
    <row r="926" spans="1:7">
      <c r="A926" s="13" t="s">
        <v>7527</v>
      </c>
      <c r="B926" s="13" t="s">
        <v>1154</v>
      </c>
      <c r="C926" s="13" t="s">
        <v>1155</v>
      </c>
      <c r="D926" s="13" t="s">
        <v>1049</v>
      </c>
      <c r="E926" s="13" t="s">
        <v>1156</v>
      </c>
      <c r="F926" s="13">
        <v>70</v>
      </c>
      <c r="G926" s="13">
        <v>70.172375000000002</v>
      </c>
    </row>
    <row r="927" spans="1:7">
      <c r="A927" s="13" t="s">
        <v>7528</v>
      </c>
      <c r="B927" s="13" t="s">
        <v>3754</v>
      </c>
      <c r="C927" s="13" t="s">
        <v>3755</v>
      </c>
      <c r="D927" s="13" t="s">
        <v>859</v>
      </c>
      <c r="E927" s="13" t="s">
        <v>3756</v>
      </c>
      <c r="F927" s="13">
        <v>5</v>
      </c>
      <c r="G927" s="13">
        <v>106.012259</v>
      </c>
    </row>
    <row r="928" spans="1:7">
      <c r="A928" s="13" t="s">
        <v>7529</v>
      </c>
      <c r="B928" s="13" t="s">
        <v>3289</v>
      </c>
      <c r="C928" s="13" t="s">
        <v>3290</v>
      </c>
      <c r="D928" s="13" t="s">
        <v>393</v>
      </c>
      <c r="E928" s="13" t="s">
        <v>3291</v>
      </c>
      <c r="F928" s="13">
        <v>81</v>
      </c>
      <c r="G928" s="13">
        <v>80.597020999999998</v>
      </c>
    </row>
    <row r="929" spans="1:7">
      <c r="A929" s="13" t="s">
        <v>7530</v>
      </c>
      <c r="B929" s="13" t="s">
        <v>717</v>
      </c>
      <c r="C929" s="13" t="s">
        <v>718</v>
      </c>
      <c r="D929" s="13" t="s">
        <v>6673</v>
      </c>
      <c r="E929" s="13" t="s">
        <v>719</v>
      </c>
      <c r="F929" s="13">
        <v>16</v>
      </c>
      <c r="G929" s="13">
        <v>16.101434999999999</v>
      </c>
    </row>
    <row r="930" spans="1:7">
      <c r="A930" s="13" t="s">
        <v>7531</v>
      </c>
      <c r="B930" s="13" t="s">
        <v>776</v>
      </c>
      <c r="C930" s="13" t="s">
        <v>777</v>
      </c>
      <c r="D930" s="13" t="s">
        <v>6673</v>
      </c>
      <c r="E930" s="13" t="s">
        <v>778</v>
      </c>
      <c r="F930" s="13">
        <v>97</v>
      </c>
      <c r="G930" s="13">
        <v>96.801064999999994</v>
      </c>
    </row>
    <row r="931" spans="1:7">
      <c r="A931" s="13" t="s">
        <v>7532</v>
      </c>
      <c r="B931" s="13" t="s">
        <v>761</v>
      </c>
      <c r="C931" s="13" t="s">
        <v>762</v>
      </c>
      <c r="D931" s="13" t="s">
        <v>6673</v>
      </c>
      <c r="E931" s="13" t="s">
        <v>763</v>
      </c>
      <c r="F931" s="13">
        <v>92</v>
      </c>
      <c r="G931" s="13">
        <v>92.224720000000005</v>
      </c>
    </row>
    <row r="932" spans="1:7">
      <c r="A932" s="13" t="s">
        <v>7533</v>
      </c>
      <c r="B932" s="13" t="s">
        <v>4015</v>
      </c>
      <c r="C932" s="13" t="s">
        <v>4016</v>
      </c>
      <c r="D932" s="13" t="s">
        <v>1430</v>
      </c>
      <c r="E932" s="13" t="s">
        <v>4017</v>
      </c>
      <c r="F932" s="13">
        <v>49</v>
      </c>
      <c r="G932" s="13">
        <v>48.997579999999999</v>
      </c>
    </row>
    <row r="933" spans="1:7">
      <c r="A933" s="13" t="s">
        <v>7534</v>
      </c>
      <c r="B933" s="13" t="s">
        <v>3960</v>
      </c>
      <c r="C933" s="13" t="s">
        <v>3961</v>
      </c>
      <c r="D933" s="13" t="s">
        <v>1430</v>
      </c>
      <c r="E933" s="13" t="s">
        <v>3962</v>
      </c>
      <c r="F933" s="13">
        <v>90</v>
      </c>
      <c r="G933" s="13">
        <v>89.89528</v>
      </c>
    </row>
    <row r="934" spans="1:7">
      <c r="A934" s="13" t="s">
        <v>7535</v>
      </c>
      <c r="B934" s="13" t="s">
        <v>1516</v>
      </c>
      <c r="C934" s="13" t="s">
        <v>1517</v>
      </c>
      <c r="D934" s="13" t="s">
        <v>1430</v>
      </c>
      <c r="E934" s="13" t="s">
        <v>1518</v>
      </c>
      <c r="F934" s="13">
        <v>72</v>
      </c>
      <c r="G934" s="13">
        <v>69.516934000000006</v>
      </c>
    </row>
    <row r="935" spans="1:7">
      <c r="A935" s="13" t="s">
        <v>7536</v>
      </c>
      <c r="B935" s="13" t="s">
        <v>2518</v>
      </c>
      <c r="C935" s="13" t="s">
        <v>2519</v>
      </c>
      <c r="D935" s="13" t="s">
        <v>144</v>
      </c>
      <c r="E935" s="13" t="s">
        <v>2520</v>
      </c>
      <c r="F935" s="13">
        <v>50</v>
      </c>
      <c r="G935" s="13">
        <v>49.976345000000002</v>
      </c>
    </row>
    <row r="936" spans="1:7">
      <c r="A936" s="13" t="s">
        <v>7537</v>
      </c>
      <c r="B936" s="13" t="s">
        <v>3804</v>
      </c>
      <c r="C936" s="13" t="s">
        <v>3805</v>
      </c>
      <c r="D936" s="13" t="s">
        <v>1049</v>
      </c>
      <c r="E936" s="13" t="s">
        <v>3802</v>
      </c>
      <c r="F936" s="13">
        <v>0</v>
      </c>
      <c r="G936" s="13">
        <v>31.127286999999999</v>
      </c>
    </row>
    <row r="937" spans="1:7">
      <c r="A937" s="13" t="s">
        <v>7538</v>
      </c>
      <c r="B937" s="13" t="s">
        <v>4537</v>
      </c>
      <c r="C937" s="13" t="s">
        <v>4538</v>
      </c>
      <c r="D937" s="13" t="s">
        <v>1624</v>
      </c>
      <c r="E937" s="13" t="s">
        <v>4539</v>
      </c>
      <c r="F937" s="13">
        <v>132</v>
      </c>
      <c r="G937" s="13">
        <v>131.09606600000001</v>
      </c>
    </row>
    <row r="938" spans="1:7">
      <c r="A938" s="13" t="s">
        <v>7539</v>
      </c>
      <c r="B938" s="13" t="s">
        <v>3988</v>
      </c>
      <c r="C938" s="13" t="s">
        <v>3989</v>
      </c>
      <c r="D938" s="13" t="s">
        <v>1430</v>
      </c>
      <c r="E938" s="13" t="s">
        <v>3990</v>
      </c>
      <c r="F938" s="13">
        <v>65</v>
      </c>
      <c r="G938" s="13">
        <v>62.392575000000001</v>
      </c>
    </row>
    <row r="939" spans="1:7">
      <c r="A939" s="13" t="s">
        <v>7540</v>
      </c>
      <c r="B939" s="13" t="s">
        <v>2991</v>
      </c>
      <c r="C939" s="13" t="s">
        <v>2992</v>
      </c>
      <c r="D939" s="13" t="s">
        <v>2685</v>
      </c>
      <c r="E939" s="13" t="s">
        <v>2993</v>
      </c>
      <c r="F939" s="13">
        <v>127</v>
      </c>
      <c r="G939" s="13">
        <v>126.97189899999999</v>
      </c>
    </row>
    <row r="940" spans="1:7">
      <c r="A940" s="13" t="s">
        <v>7541</v>
      </c>
      <c r="B940" s="13" t="s">
        <v>199</v>
      </c>
      <c r="C940" s="13" t="s">
        <v>200</v>
      </c>
      <c r="D940" s="13" t="s">
        <v>144</v>
      </c>
      <c r="E940" s="13" t="s">
        <v>201</v>
      </c>
      <c r="F940" s="13">
        <v>54</v>
      </c>
      <c r="G940" s="13">
        <v>53.982534000000001</v>
      </c>
    </row>
    <row r="941" spans="1:7">
      <c r="A941" s="13" t="s">
        <v>7542</v>
      </c>
      <c r="B941" s="13" t="s">
        <v>1124</v>
      </c>
      <c r="C941" s="13" t="s">
        <v>1125</v>
      </c>
      <c r="D941" s="13" t="s">
        <v>1049</v>
      </c>
      <c r="E941" s="13" t="s">
        <v>1126</v>
      </c>
      <c r="F941" s="13">
        <v>90</v>
      </c>
      <c r="G941" s="13">
        <v>89.637534000000002</v>
      </c>
    </row>
    <row r="942" spans="1:7">
      <c r="A942" s="13" t="s">
        <v>7543</v>
      </c>
      <c r="B942" s="13" t="s">
        <v>699</v>
      </c>
      <c r="C942" s="13" t="s">
        <v>700</v>
      </c>
      <c r="D942" s="13" t="s">
        <v>6673</v>
      </c>
      <c r="E942" s="13" t="s">
        <v>701</v>
      </c>
      <c r="F942" s="13">
        <v>123</v>
      </c>
      <c r="G942" s="13">
        <v>122.730777</v>
      </c>
    </row>
    <row r="943" spans="1:7">
      <c r="A943" s="13" t="s">
        <v>7544</v>
      </c>
      <c r="B943" s="13" t="s">
        <v>693</v>
      </c>
      <c r="C943" s="13" t="s">
        <v>694</v>
      </c>
      <c r="D943" s="13" t="s">
        <v>6673</v>
      </c>
      <c r="E943" s="13" t="s">
        <v>695</v>
      </c>
      <c r="F943" s="13">
        <v>122</v>
      </c>
      <c r="G943" s="13">
        <v>121.98464199999999</v>
      </c>
    </row>
    <row r="944" spans="1:7">
      <c r="A944" s="13" t="s">
        <v>7545</v>
      </c>
      <c r="B944" s="13" t="s">
        <v>3888</v>
      </c>
      <c r="C944" s="13" t="s">
        <v>3889</v>
      </c>
      <c r="D944" s="13" t="s">
        <v>1430</v>
      </c>
      <c r="E944" s="13" t="s">
        <v>3890</v>
      </c>
      <c r="F944" s="13">
        <v>72</v>
      </c>
      <c r="G944" s="13">
        <v>71.915244999999999</v>
      </c>
    </row>
    <row r="945" spans="1:7">
      <c r="A945" s="13" t="s">
        <v>7546</v>
      </c>
      <c r="B945" s="13" t="s">
        <v>1632</v>
      </c>
      <c r="C945" s="13" t="s">
        <v>1633</v>
      </c>
      <c r="D945" s="13" t="s">
        <v>1624</v>
      </c>
      <c r="E945" s="13" t="s">
        <v>1634</v>
      </c>
      <c r="F945" s="13">
        <v>66</v>
      </c>
      <c r="G945" s="13">
        <v>66.105906000000004</v>
      </c>
    </row>
    <row r="946" spans="1:7">
      <c r="A946" s="13" t="s">
        <v>7547</v>
      </c>
      <c r="B946" s="13" t="s">
        <v>4108</v>
      </c>
      <c r="C946" s="13" t="s">
        <v>4109</v>
      </c>
      <c r="D946" s="13" t="s">
        <v>1430</v>
      </c>
      <c r="E946" s="13" t="s">
        <v>4110</v>
      </c>
      <c r="F946" s="13">
        <v>84</v>
      </c>
      <c r="G946" s="13">
        <v>85.454554999999999</v>
      </c>
    </row>
    <row r="947" spans="1:7">
      <c r="A947" s="13" t="s">
        <v>7548</v>
      </c>
      <c r="B947" s="13" t="s">
        <v>942</v>
      </c>
      <c r="C947" s="13" t="s">
        <v>943</v>
      </c>
      <c r="D947" s="13" t="s">
        <v>859</v>
      </c>
      <c r="E947" s="13" t="s">
        <v>944</v>
      </c>
      <c r="F947" s="13">
        <v>145</v>
      </c>
      <c r="G947" s="13">
        <v>145.37093100000001</v>
      </c>
    </row>
    <row r="948" spans="1:7">
      <c r="A948" s="13" t="s">
        <v>7549</v>
      </c>
      <c r="B948" s="13" t="s">
        <v>1292</v>
      </c>
      <c r="C948" s="13" t="s">
        <v>1293</v>
      </c>
      <c r="D948" s="13" t="s">
        <v>1049</v>
      </c>
      <c r="E948" s="13" t="s">
        <v>1294</v>
      </c>
      <c r="F948" s="13">
        <v>59</v>
      </c>
      <c r="G948" s="13">
        <v>58.893183000000001</v>
      </c>
    </row>
    <row r="949" spans="1:7">
      <c r="A949" s="13" t="s">
        <v>7550</v>
      </c>
      <c r="B949" s="13" t="s">
        <v>3957</v>
      </c>
      <c r="C949" s="13" t="s">
        <v>3958</v>
      </c>
      <c r="D949" s="13" t="s">
        <v>1430</v>
      </c>
      <c r="E949" s="13" t="s">
        <v>3959</v>
      </c>
      <c r="F949" s="13">
        <v>146</v>
      </c>
      <c r="G949" s="13">
        <v>145.67835500000001</v>
      </c>
    </row>
    <row r="950" spans="1:7">
      <c r="A950" s="13" t="s">
        <v>7551</v>
      </c>
      <c r="B950" s="13" t="s">
        <v>927</v>
      </c>
      <c r="C950" s="13" t="s">
        <v>928</v>
      </c>
      <c r="D950" s="13" t="s">
        <v>859</v>
      </c>
      <c r="E950" s="13" t="s">
        <v>929</v>
      </c>
      <c r="F950" s="13">
        <v>145</v>
      </c>
      <c r="G950" s="13">
        <v>145.58084600000001</v>
      </c>
    </row>
    <row r="951" spans="1:7">
      <c r="A951" s="13" t="s">
        <v>7552</v>
      </c>
      <c r="B951" s="13" t="s">
        <v>2376</v>
      </c>
      <c r="C951" s="13" t="s">
        <v>2377</v>
      </c>
      <c r="D951" s="13" t="s">
        <v>26</v>
      </c>
      <c r="E951" s="13" t="s">
        <v>2378</v>
      </c>
      <c r="F951" s="13">
        <v>43</v>
      </c>
      <c r="G951" s="13">
        <v>42.922454000000002</v>
      </c>
    </row>
    <row r="952" spans="1:7">
      <c r="A952" s="13" t="s">
        <v>7553</v>
      </c>
      <c r="B952" s="13" t="s">
        <v>159</v>
      </c>
      <c r="C952" s="13" t="s">
        <v>160</v>
      </c>
      <c r="D952" s="13" t="s">
        <v>144</v>
      </c>
      <c r="E952" s="13" t="s">
        <v>161</v>
      </c>
      <c r="F952" s="13">
        <v>37</v>
      </c>
      <c r="G952" s="13">
        <v>36.805551999999999</v>
      </c>
    </row>
    <row r="953" spans="1:7">
      <c r="A953" s="13" t="s">
        <v>7554</v>
      </c>
      <c r="B953" s="13" t="s">
        <v>479</v>
      </c>
      <c r="C953" s="13" t="s">
        <v>480</v>
      </c>
      <c r="D953" s="13" t="s">
        <v>393</v>
      </c>
      <c r="E953" s="13" t="s">
        <v>481</v>
      </c>
      <c r="F953" s="13">
        <v>49</v>
      </c>
      <c r="G953" s="13">
        <v>49.052219000000001</v>
      </c>
    </row>
    <row r="954" spans="1:7">
      <c r="A954" s="13" t="s">
        <v>7555</v>
      </c>
      <c r="B954" s="13" t="s">
        <v>2801</v>
      </c>
      <c r="C954" s="13" t="s">
        <v>2802</v>
      </c>
      <c r="D954" s="13" t="s">
        <v>2685</v>
      </c>
      <c r="E954" s="13" t="s">
        <v>2803</v>
      </c>
      <c r="F954" s="13">
        <v>81</v>
      </c>
      <c r="G954" s="13">
        <v>81.243560000000002</v>
      </c>
    </row>
    <row r="955" spans="1:7">
      <c r="A955" s="13" t="s">
        <v>7556</v>
      </c>
      <c r="B955" s="13" t="s">
        <v>3137</v>
      </c>
      <c r="C955" s="13" t="s">
        <v>3138</v>
      </c>
      <c r="D955" s="13" t="s">
        <v>2685</v>
      </c>
      <c r="E955" s="13" t="s">
        <v>3139</v>
      </c>
      <c r="F955" s="13">
        <v>125</v>
      </c>
      <c r="G955" s="13">
        <v>125.46681599999999</v>
      </c>
    </row>
    <row r="956" spans="1:7">
      <c r="A956" s="13" t="s">
        <v>7557</v>
      </c>
      <c r="B956" s="13" t="s">
        <v>527</v>
      </c>
      <c r="C956" s="13" t="s">
        <v>528</v>
      </c>
      <c r="D956" s="13" t="s">
        <v>393</v>
      </c>
      <c r="E956" s="13" t="s">
        <v>529</v>
      </c>
      <c r="F956" s="13">
        <v>134</v>
      </c>
      <c r="G956" s="13">
        <v>134.193556</v>
      </c>
    </row>
    <row r="957" spans="1:7">
      <c r="A957" s="13" t="s">
        <v>7558</v>
      </c>
      <c r="B957" s="13" t="s">
        <v>3581</v>
      </c>
      <c r="C957" s="13" t="s">
        <v>3582</v>
      </c>
      <c r="D957" s="13" t="s">
        <v>859</v>
      </c>
      <c r="E957" s="13" t="s">
        <v>3583</v>
      </c>
      <c r="F957" s="13">
        <v>149</v>
      </c>
      <c r="G957" s="13">
        <v>149.56025700000001</v>
      </c>
    </row>
    <row r="958" spans="1:7">
      <c r="A958" s="13" t="s">
        <v>7559</v>
      </c>
      <c r="B958" s="13" t="s">
        <v>764</v>
      </c>
      <c r="C958" s="13" t="s">
        <v>765</v>
      </c>
      <c r="D958" s="13" t="s">
        <v>6673</v>
      </c>
      <c r="E958" s="13" t="s">
        <v>766</v>
      </c>
      <c r="F958" s="13">
        <v>95</v>
      </c>
      <c r="G958" s="13">
        <v>94.876943999999995</v>
      </c>
    </row>
    <row r="959" spans="1:7">
      <c r="A959" s="13" t="s">
        <v>7560</v>
      </c>
      <c r="B959" s="13" t="s">
        <v>845</v>
      </c>
      <c r="C959" s="13" t="s">
        <v>846</v>
      </c>
      <c r="D959" s="13" t="s">
        <v>6673</v>
      </c>
      <c r="E959" s="13" t="s">
        <v>847</v>
      </c>
      <c r="F959" s="13">
        <v>179</v>
      </c>
      <c r="G959" s="13">
        <v>179.33597900000001</v>
      </c>
    </row>
    <row r="960" spans="1:7">
      <c r="A960" s="13" t="s">
        <v>7561</v>
      </c>
      <c r="B960" s="13" t="s">
        <v>205</v>
      </c>
      <c r="C960" s="13" t="s">
        <v>206</v>
      </c>
      <c r="D960" s="13" t="s">
        <v>144</v>
      </c>
      <c r="E960" s="13" t="s">
        <v>207</v>
      </c>
      <c r="F960" s="13">
        <v>54</v>
      </c>
      <c r="G960" s="13">
        <v>53.909359000000002</v>
      </c>
    </row>
    <row r="961" spans="1:7">
      <c r="A961" s="13" t="s">
        <v>7562</v>
      </c>
      <c r="B961" s="13" t="s">
        <v>1160</v>
      </c>
      <c r="C961" s="13" t="s">
        <v>1161</v>
      </c>
      <c r="D961" s="13" t="s">
        <v>1049</v>
      </c>
      <c r="E961" s="13" t="s">
        <v>1162</v>
      </c>
      <c r="F961" s="13">
        <v>79</v>
      </c>
      <c r="G961" s="13">
        <v>78.972346000000002</v>
      </c>
    </row>
    <row r="962" spans="1:7">
      <c r="A962" s="13" t="s">
        <v>7563</v>
      </c>
      <c r="B962" s="13" t="s">
        <v>150</v>
      </c>
      <c r="C962" s="13" t="s">
        <v>151</v>
      </c>
      <c r="D962" s="13" t="s">
        <v>144</v>
      </c>
      <c r="E962" s="13" t="s">
        <v>152</v>
      </c>
      <c r="F962" s="13">
        <v>50</v>
      </c>
      <c r="G962" s="13">
        <v>49.946869</v>
      </c>
    </row>
    <row r="963" spans="1:7">
      <c r="A963" s="13" t="s">
        <v>7564</v>
      </c>
      <c r="B963" s="13" t="s">
        <v>663</v>
      </c>
      <c r="C963" s="13" t="s">
        <v>664</v>
      </c>
      <c r="D963" s="13" t="s">
        <v>6673</v>
      </c>
      <c r="E963" s="13" t="s">
        <v>665</v>
      </c>
      <c r="F963" s="13">
        <v>122</v>
      </c>
      <c r="G963" s="13">
        <v>121.87830200000001</v>
      </c>
    </row>
    <row r="964" spans="1:7">
      <c r="A964" s="13" t="s">
        <v>7565</v>
      </c>
      <c r="B964" s="13" t="s">
        <v>3409</v>
      </c>
      <c r="C964" s="13" t="s">
        <v>3410</v>
      </c>
      <c r="D964" s="13" t="s">
        <v>393</v>
      </c>
      <c r="E964" s="13" t="s">
        <v>3411</v>
      </c>
      <c r="F964" s="13">
        <v>97</v>
      </c>
      <c r="G964" s="13">
        <v>96.645696999999998</v>
      </c>
    </row>
    <row r="965" spans="1:7">
      <c r="A965" s="13" t="s">
        <v>7566</v>
      </c>
      <c r="B965" s="13" t="s">
        <v>4003</v>
      </c>
      <c r="C965" s="13" t="s">
        <v>4004</v>
      </c>
      <c r="D965" s="13" t="s">
        <v>1430</v>
      </c>
      <c r="E965" s="13" t="s">
        <v>4005</v>
      </c>
      <c r="F965" s="13">
        <v>149</v>
      </c>
      <c r="G965" s="13">
        <v>148.821619</v>
      </c>
    </row>
    <row r="966" spans="1:7">
      <c r="A966" s="13" t="s">
        <v>7567</v>
      </c>
      <c r="B966" s="13" t="s">
        <v>1635</v>
      </c>
      <c r="C966" s="13" t="s">
        <v>1636</v>
      </c>
      <c r="D966" s="13" t="s">
        <v>1624</v>
      </c>
      <c r="E966" s="13" t="s">
        <v>1637</v>
      </c>
      <c r="F966" s="13">
        <v>66</v>
      </c>
      <c r="G966" s="13">
        <v>66.339851999999993</v>
      </c>
    </row>
    <row r="967" spans="1:7">
      <c r="A967" s="13" t="s">
        <v>7568</v>
      </c>
      <c r="B967" s="13" t="s">
        <v>4131</v>
      </c>
      <c r="C967" s="13" t="s">
        <v>4132</v>
      </c>
      <c r="D967" s="13" t="s">
        <v>1536</v>
      </c>
      <c r="E967" s="13" t="s">
        <v>4133</v>
      </c>
      <c r="F967" s="13">
        <v>93</v>
      </c>
      <c r="G967" s="13">
        <v>93.075429999999997</v>
      </c>
    </row>
    <row r="968" spans="1:7">
      <c r="A968" s="13" t="s">
        <v>7569</v>
      </c>
      <c r="B968" s="13" t="s">
        <v>3963</v>
      </c>
      <c r="C968" s="13" t="s">
        <v>3964</v>
      </c>
      <c r="D968" s="13" t="s">
        <v>1430</v>
      </c>
      <c r="E968" s="13" t="s">
        <v>3965</v>
      </c>
      <c r="F968" s="13">
        <v>76</v>
      </c>
      <c r="G968" s="13">
        <v>76.211295000000007</v>
      </c>
    </row>
    <row r="969" spans="1:7">
      <c r="A969" s="13" t="s">
        <v>7570</v>
      </c>
      <c r="B969" s="13" t="s">
        <v>4085</v>
      </c>
      <c r="C969" s="13" t="s">
        <v>4086</v>
      </c>
      <c r="D969" s="13" t="s">
        <v>1430</v>
      </c>
      <c r="E969" s="13" t="s">
        <v>4087</v>
      </c>
      <c r="F969" s="13">
        <v>126</v>
      </c>
      <c r="G969" s="13">
        <v>126.388673</v>
      </c>
    </row>
    <row r="970" spans="1:7">
      <c r="A970" s="13" t="s">
        <v>7571</v>
      </c>
      <c r="B970" s="13" t="s">
        <v>3942</v>
      </c>
      <c r="C970" s="13" t="s">
        <v>3943</v>
      </c>
      <c r="D970" s="13" t="s">
        <v>1430</v>
      </c>
      <c r="E970" s="13" t="s">
        <v>3944</v>
      </c>
      <c r="F970" s="13">
        <v>149</v>
      </c>
      <c r="G970" s="13">
        <v>149.07881800000001</v>
      </c>
    </row>
    <row r="971" spans="1:7">
      <c r="A971" s="13" t="s">
        <v>7572</v>
      </c>
      <c r="B971" s="13" t="s">
        <v>3946</v>
      </c>
      <c r="C971" s="13" t="s">
        <v>3947</v>
      </c>
      <c r="D971" s="13" t="s">
        <v>1430</v>
      </c>
      <c r="E971" s="13" t="s">
        <v>3948</v>
      </c>
      <c r="F971" s="13">
        <v>89</v>
      </c>
      <c r="G971" s="13">
        <v>89.189773000000002</v>
      </c>
    </row>
    <row r="972" spans="1:7">
      <c r="A972" s="13" t="s">
        <v>7573</v>
      </c>
      <c r="B972" s="13" t="s">
        <v>4218</v>
      </c>
      <c r="C972" s="13" t="s">
        <v>4219</v>
      </c>
      <c r="D972" s="13" t="s">
        <v>1536</v>
      </c>
      <c r="E972" s="13" t="s">
        <v>4220</v>
      </c>
      <c r="F972" s="13">
        <v>83</v>
      </c>
      <c r="G972" s="13">
        <v>81.026266000000007</v>
      </c>
    </row>
    <row r="973" spans="1:7">
      <c r="A973" s="13" t="s">
        <v>7574</v>
      </c>
      <c r="B973" s="13" t="s">
        <v>3931</v>
      </c>
      <c r="C973" s="13" t="s">
        <v>3932</v>
      </c>
      <c r="D973" s="13" t="s">
        <v>1430</v>
      </c>
      <c r="E973" s="13" t="s">
        <v>3933</v>
      </c>
      <c r="F973" s="13">
        <v>160</v>
      </c>
      <c r="G973" s="13">
        <v>160.44217699999999</v>
      </c>
    </row>
    <row r="974" spans="1:7">
      <c r="A974" s="13" t="s">
        <v>7575</v>
      </c>
      <c r="B974" s="13" t="s">
        <v>1483</v>
      </c>
      <c r="C974" s="13" t="s">
        <v>1484</v>
      </c>
      <c r="D974" s="13" t="s">
        <v>1430</v>
      </c>
      <c r="E974" s="13" t="s">
        <v>1485</v>
      </c>
      <c r="F974" s="13">
        <v>147</v>
      </c>
      <c r="G974" s="13">
        <v>147.45272399999999</v>
      </c>
    </row>
    <row r="975" spans="1:7">
      <c r="A975" s="13" t="s">
        <v>7576</v>
      </c>
      <c r="B975" s="13" t="s">
        <v>2176</v>
      </c>
      <c r="C975" s="13" t="s">
        <v>2177</v>
      </c>
      <c r="D975" s="13" t="s">
        <v>26</v>
      </c>
      <c r="E975" s="13" t="s">
        <v>2178</v>
      </c>
      <c r="F975" s="13">
        <v>76</v>
      </c>
      <c r="G975" s="13">
        <v>77.556434999999993</v>
      </c>
    </row>
    <row r="976" spans="1:7">
      <c r="A976" s="13" t="s">
        <v>7577</v>
      </c>
      <c r="B976" s="13" t="s">
        <v>112</v>
      </c>
      <c r="C976" s="13" t="s">
        <v>113</v>
      </c>
      <c r="D976" s="13" t="s">
        <v>26</v>
      </c>
      <c r="E976" s="13" t="s">
        <v>114</v>
      </c>
      <c r="F976" s="13">
        <v>49</v>
      </c>
      <c r="G976" s="13">
        <v>49.446764000000002</v>
      </c>
    </row>
    <row r="977" spans="1:7">
      <c r="A977" s="13" t="s">
        <v>7578</v>
      </c>
      <c r="B977" s="13" t="s">
        <v>388</v>
      </c>
      <c r="C977" s="13" t="s">
        <v>389</v>
      </c>
      <c r="D977" s="13" t="s">
        <v>144</v>
      </c>
      <c r="E977" s="13" t="s">
        <v>390</v>
      </c>
      <c r="F977" s="13">
        <v>110</v>
      </c>
      <c r="G977" s="13">
        <v>112.690735</v>
      </c>
    </row>
    <row r="978" spans="1:7">
      <c r="A978" s="13" t="s">
        <v>7579</v>
      </c>
      <c r="B978" s="13" t="s">
        <v>3080</v>
      </c>
      <c r="C978" s="13" t="s">
        <v>3081</v>
      </c>
      <c r="D978" s="13" t="s">
        <v>2685</v>
      </c>
      <c r="E978" s="13" t="s">
        <v>3082</v>
      </c>
      <c r="F978" s="13">
        <v>143</v>
      </c>
      <c r="G978" s="13">
        <v>142.567869</v>
      </c>
    </row>
    <row r="979" spans="1:7">
      <c r="A979" s="13" t="s">
        <v>7580</v>
      </c>
      <c r="B979" s="13" t="s">
        <v>3009</v>
      </c>
      <c r="C979" s="13" t="s">
        <v>3010</v>
      </c>
      <c r="D979" s="13" t="s">
        <v>2685</v>
      </c>
      <c r="E979" s="13" t="s">
        <v>3011</v>
      </c>
      <c r="F979" s="13">
        <v>129</v>
      </c>
      <c r="G979" s="13">
        <v>128.907749</v>
      </c>
    </row>
    <row r="980" spans="1:7">
      <c r="A980" s="13" t="s">
        <v>7581</v>
      </c>
      <c r="B980" s="13" t="s">
        <v>3094</v>
      </c>
      <c r="C980" s="13" t="s">
        <v>3095</v>
      </c>
      <c r="D980" s="13" t="s">
        <v>2685</v>
      </c>
      <c r="E980" s="13" t="s">
        <v>3096</v>
      </c>
      <c r="F980" s="13">
        <v>102</v>
      </c>
      <c r="G980" s="13">
        <v>101.834649</v>
      </c>
    </row>
    <row r="981" spans="1:7">
      <c r="A981" s="13" t="s">
        <v>7582</v>
      </c>
      <c r="B981" s="13" t="s">
        <v>2758</v>
      </c>
      <c r="C981" s="13" t="s">
        <v>2759</v>
      </c>
      <c r="D981" s="13" t="s">
        <v>2685</v>
      </c>
      <c r="E981" s="13" t="s">
        <v>2760</v>
      </c>
      <c r="F981" s="13">
        <v>89</v>
      </c>
      <c r="G981" s="13">
        <v>89.364383000000004</v>
      </c>
    </row>
    <row r="982" spans="1:7">
      <c r="A982" s="13" t="s">
        <v>7583</v>
      </c>
      <c r="B982" s="13" t="s">
        <v>497</v>
      </c>
      <c r="C982" s="13" t="s">
        <v>498</v>
      </c>
      <c r="D982" s="13" t="s">
        <v>393</v>
      </c>
      <c r="E982" s="13" t="s">
        <v>499</v>
      </c>
      <c r="F982" s="13">
        <v>196</v>
      </c>
      <c r="G982" s="13">
        <v>196.465182</v>
      </c>
    </row>
    <row r="983" spans="1:7">
      <c r="A983" s="13" t="s">
        <v>7584</v>
      </c>
      <c r="B983" s="13" t="s">
        <v>3313</v>
      </c>
      <c r="C983" s="13" t="s">
        <v>3314</v>
      </c>
      <c r="D983" s="13" t="s">
        <v>393</v>
      </c>
      <c r="E983" s="13" t="s">
        <v>3315</v>
      </c>
      <c r="F983" s="13">
        <v>129</v>
      </c>
      <c r="G983" s="13">
        <v>129.05701999999999</v>
      </c>
    </row>
    <row r="984" spans="1:7">
      <c r="A984" s="13" t="s">
        <v>7585</v>
      </c>
      <c r="B984" s="13" t="s">
        <v>24</v>
      </c>
      <c r="C984" s="13" t="s">
        <v>25</v>
      </c>
      <c r="D984" s="13" t="s">
        <v>26</v>
      </c>
      <c r="E984" s="13" t="s">
        <v>27</v>
      </c>
      <c r="F984" s="13">
        <v>175</v>
      </c>
      <c r="G984" s="13">
        <v>175.35213300000001</v>
      </c>
    </row>
    <row r="985" spans="1:7">
      <c r="A985" s="13" t="s">
        <v>7586</v>
      </c>
      <c r="B985" s="13" t="s">
        <v>1262</v>
      </c>
      <c r="C985" s="13" t="s">
        <v>1263</v>
      </c>
      <c r="D985" s="13" t="s">
        <v>1049</v>
      </c>
      <c r="E985" s="13" t="s">
        <v>1264</v>
      </c>
      <c r="F985" s="13">
        <v>213</v>
      </c>
      <c r="G985" s="13">
        <v>212.57805500000001</v>
      </c>
    </row>
    <row r="986" spans="1:7">
      <c r="A986" s="13" t="s">
        <v>7587</v>
      </c>
      <c r="B986" s="13" t="s">
        <v>3595</v>
      </c>
      <c r="C986" s="13" t="s">
        <v>3596</v>
      </c>
      <c r="D986" s="13" t="s">
        <v>859</v>
      </c>
      <c r="E986" s="13" t="s">
        <v>3597</v>
      </c>
      <c r="F986" s="13">
        <v>111</v>
      </c>
      <c r="G986" s="13">
        <v>111.534437</v>
      </c>
    </row>
    <row r="987" spans="1:7">
      <c r="A987" s="13" t="s">
        <v>7588</v>
      </c>
      <c r="B987" s="13" t="s">
        <v>3518</v>
      </c>
      <c r="C987" s="13" t="s">
        <v>3519</v>
      </c>
      <c r="D987" s="13" t="s">
        <v>6673</v>
      </c>
      <c r="E987" s="13" t="s">
        <v>3520</v>
      </c>
      <c r="F987" s="13">
        <v>92</v>
      </c>
      <c r="G987" s="13">
        <v>92.214907999999994</v>
      </c>
    </row>
    <row r="988" spans="1:7">
      <c r="A988" s="13" t="s">
        <v>7589</v>
      </c>
      <c r="B988" s="13" t="s">
        <v>791</v>
      </c>
      <c r="C988" s="13" t="s">
        <v>792</v>
      </c>
      <c r="D988" s="13" t="s">
        <v>6673</v>
      </c>
      <c r="E988" s="13" t="s">
        <v>793</v>
      </c>
      <c r="F988" s="13">
        <v>174</v>
      </c>
      <c r="G988" s="13">
        <v>173.622581</v>
      </c>
    </row>
    <row r="989" spans="1:7">
      <c r="A989" s="13" t="s">
        <v>7590</v>
      </c>
      <c r="B989" s="13" t="s">
        <v>4525</v>
      </c>
      <c r="C989" s="13" t="s">
        <v>4526</v>
      </c>
      <c r="D989" s="13" t="s">
        <v>1624</v>
      </c>
      <c r="E989" s="13" t="s">
        <v>4527</v>
      </c>
      <c r="F989" s="13">
        <v>160</v>
      </c>
      <c r="G989" s="13">
        <v>159.67497399999999</v>
      </c>
    </row>
    <row r="990" spans="1:7">
      <c r="A990" s="13" t="s">
        <v>7591</v>
      </c>
      <c r="B990" s="13" t="s">
        <v>1157</v>
      </c>
      <c r="C990" s="13" t="s">
        <v>1158</v>
      </c>
      <c r="D990" s="13" t="s">
        <v>1049</v>
      </c>
      <c r="E990" s="13" t="s">
        <v>1159</v>
      </c>
      <c r="F990" s="13">
        <v>78</v>
      </c>
      <c r="G990" s="13">
        <v>78.400728999999998</v>
      </c>
    </row>
    <row r="991" spans="1:7">
      <c r="A991" s="13" t="s">
        <v>7592</v>
      </c>
      <c r="B991" s="13" t="s">
        <v>1480</v>
      </c>
      <c r="C991" s="13" t="s">
        <v>1481</v>
      </c>
      <c r="D991" s="13" t="s">
        <v>1430</v>
      </c>
      <c r="E991" s="13" t="s">
        <v>1482</v>
      </c>
      <c r="F991" s="13">
        <v>151</v>
      </c>
      <c r="G991" s="13">
        <v>150.65616199999999</v>
      </c>
    </row>
    <row r="992" spans="1:7">
      <c r="A992" s="13" t="s">
        <v>7593</v>
      </c>
      <c r="B992" s="13" t="s">
        <v>1489</v>
      </c>
      <c r="C992" s="13" t="s">
        <v>1490</v>
      </c>
      <c r="D992" s="13" t="s">
        <v>1430</v>
      </c>
      <c r="E992" s="13" t="s">
        <v>1491</v>
      </c>
      <c r="F992" s="13">
        <v>71</v>
      </c>
      <c r="G992" s="13">
        <v>70.953156000000007</v>
      </c>
    </row>
    <row r="993" spans="1:7">
      <c r="A993" s="13" t="s">
        <v>7594</v>
      </c>
      <c r="B993" s="13" t="s">
        <v>4163</v>
      </c>
      <c r="C993" s="13" t="s">
        <v>4164</v>
      </c>
      <c r="D993" s="13" t="s">
        <v>1536</v>
      </c>
      <c r="E993" s="13" t="s">
        <v>4165</v>
      </c>
      <c r="F993" s="13">
        <v>149</v>
      </c>
      <c r="G993" s="13">
        <v>149.28646699999999</v>
      </c>
    </row>
    <row r="994" spans="1:7">
      <c r="A994" s="13" t="s">
        <v>7595</v>
      </c>
      <c r="B994" s="13" t="s">
        <v>957</v>
      </c>
      <c r="C994" s="13" t="s">
        <v>958</v>
      </c>
      <c r="D994" s="13" t="s">
        <v>859</v>
      </c>
      <c r="E994" s="13" t="s">
        <v>959</v>
      </c>
      <c r="F994" s="13">
        <v>145</v>
      </c>
      <c r="G994" s="13">
        <v>144.62458699999999</v>
      </c>
    </row>
    <row r="995" spans="1:7">
      <c r="A995" s="13" t="s">
        <v>7596</v>
      </c>
      <c r="B995" s="13" t="s">
        <v>4230</v>
      </c>
      <c r="C995" s="13" t="s">
        <v>4231</v>
      </c>
      <c r="D995" s="13" t="s">
        <v>1536</v>
      </c>
      <c r="E995" s="13" t="s">
        <v>4232</v>
      </c>
      <c r="F995" s="13">
        <v>112</v>
      </c>
      <c r="G995" s="13">
        <v>112.99281499999999</v>
      </c>
    </row>
    <row r="996" spans="1:7">
      <c r="A996" s="13" t="s">
        <v>7597</v>
      </c>
      <c r="B996" s="13" t="s">
        <v>4239</v>
      </c>
      <c r="C996" s="13" t="s">
        <v>4240</v>
      </c>
      <c r="D996" s="13" t="s">
        <v>1536</v>
      </c>
      <c r="E996" s="13" t="s">
        <v>4241</v>
      </c>
      <c r="F996" s="13">
        <v>141</v>
      </c>
      <c r="G996" s="13">
        <v>141.46373800000001</v>
      </c>
    </row>
    <row r="997" spans="1:7">
      <c r="A997" s="13" t="s">
        <v>7598</v>
      </c>
      <c r="B997" s="13" t="s">
        <v>133</v>
      </c>
      <c r="C997" s="13" t="s">
        <v>134</v>
      </c>
      <c r="D997" s="13" t="s">
        <v>26</v>
      </c>
      <c r="E997" s="13" t="s">
        <v>135</v>
      </c>
      <c r="F997" s="13">
        <v>50</v>
      </c>
      <c r="G997" s="13">
        <v>50.402448999999997</v>
      </c>
    </row>
    <row r="998" spans="1:7">
      <c r="A998" s="13" t="s">
        <v>7599</v>
      </c>
      <c r="B998" s="13" t="s">
        <v>3077</v>
      </c>
      <c r="C998" s="13" t="s">
        <v>3078</v>
      </c>
      <c r="D998" s="13" t="s">
        <v>2685</v>
      </c>
      <c r="E998" s="13" t="s">
        <v>3079</v>
      </c>
      <c r="F998" s="13">
        <v>144</v>
      </c>
      <c r="G998" s="13">
        <v>144.11948599999999</v>
      </c>
    </row>
    <row r="999" spans="1:7">
      <c r="A999" s="13" t="s">
        <v>7600</v>
      </c>
      <c r="B999" s="13" t="s">
        <v>464</v>
      </c>
      <c r="C999" s="13" t="s">
        <v>465</v>
      </c>
      <c r="D999" s="13" t="s">
        <v>393</v>
      </c>
      <c r="E999" s="13" t="s">
        <v>466</v>
      </c>
      <c r="F999" s="13">
        <v>84</v>
      </c>
      <c r="G999" s="13">
        <v>84.325725000000006</v>
      </c>
    </row>
    <row r="1000" spans="1:7">
      <c r="A1000" s="13" t="s">
        <v>7601</v>
      </c>
      <c r="B1000" s="13" t="s">
        <v>3153</v>
      </c>
      <c r="C1000" s="13" t="s">
        <v>3154</v>
      </c>
      <c r="D1000" s="13" t="s">
        <v>2685</v>
      </c>
      <c r="E1000" s="13" t="s">
        <v>3155</v>
      </c>
      <c r="F1000" s="13">
        <v>85</v>
      </c>
      <c r="G1000" s="13">
        <v>85.197699</v>
      </c>
    </row>
    <row r="1001" spans="1:7">
      <c r="A1001" s="13" t="s">
        <v>7602</v>
      </c>
      <c r="B1001" s="13" t="s">
        <v>2899</v>
      </c>
      <c r="C1001" s="13" t="s">
        <v>2900</v>
      </c>
      <c r="D1001" s="13" t="s">
        <v>2685</v>
      </c>
      <c r="E1001" s="13" t="s">
        <v>2901</v>
      </c>
      <c r="F1001" s="13">
        <v>110</v>
      </c>
      <c r="G1001" s="13">
        <v>109.685857</v>
      </c>
    </row>
    <row r="1002" spans="1:7">
      <c r="A1002" s="13" t="s">
        <v>7603</v>
      </c>
      <c r="B1002" s="13" t="s">
        <v>3463</v>
      </c>
      <c r="C1002" s="13" t="s">
        <v>3464</v>
      </c>
      <c r="D1002" s="13" t="s">
        <v>6673</v>
      </c>
      <c r="E1002" s="13" t="s">
        <v>3465</v>
      </c>
      <c r="F1002" s="13">
        <v>92</v>
      </c>
      <c r="G1002" s="13">
        <v>92.192957000000007</v>
      </c>
    </row>
    <row r="1003" spans="1:7">
      <c r="A1003" s="13" t="s">
        <v>7604</v>
      </c>
      <c r="B1003" s="13" t="s">
        <v>512</v>
      </c>
      <c r="C1003" s="13" t="s">
        <v>513</v>
      </c>
      <c r="D1003" s="13" t="s">
        <v>393</v>
      </c>
      <c r="E1003" s="13" t="s">
        <v>514</v>
      </c>
      <c r="F1003" s="13">
        <v>147</v>
      </c>
      <c r="G1003" s="13">
        <v>147.145893</v>
      </c>
    </row>
    <row r="1004" spans="1:7">
      <c r="A1004" s="13" t="s">
        <v>7605</v>
      </c>
      <c r="B1004" s="13" t="s">
        <v>3333</v>
      </c>
      <c r="C1004" s="13" t="s">
        <v>3334</v>
      </c>
      <c r="D1004" s="13" t="s">
        <v>393</v>
      </c>
      <c r="E1004" s="13" t="s">
        <v>3335</v>
      </c>
      <c r="F1004" s="13">
        <v>105</v>
      </c>
      <c r="G1004" s="13">
        <v>105.50138099999999</v>
      </c>
    </row>
    <row r="1005" spans="1:7">
      <c r="A1005" s="13" t="s">
        <v>7606</v>
      </c>
      <c r="B1005" s="13" t="s">
        <v>1023</v>
      </c>
      <c r="C1005" s="13" t="s">
        <v>1024</v>
      </c>
      <c r="D1005" s="13" t="s">
        <v>859</v>
      </c>
      <c r="E1005" s="13" t="s">
        <v>1025</v>
      </c>
      <c r="F1005" s="13">
        <v>143</v>
      </c>
      <c r="G1005" s="13">
        <v>142.65961100000001</v>
      </c>
    </row>
    <row r="1006" spans="1:7">
      <c r="A1006" s="13" t="s">
        <v>7607</v>
      </c>
      <c r="B1006" s="13" t="s">
        <v>3757</v>
      </c>
      <c r="C1006" s="13" t="s">
        <v>3758</v>
      </c>
      <c r="D1006" s="13" t="s">
        <v>859</v>
      </c>
      <c r="E1006" s="13" t="s">
        <v>3759</v>
      </c>
      <c r="F1006" s="13">
        <v>65</v>
      </c>
      <c r="G1006" s="13">
        <v>288.19227599999999</v>
      </c>
    </row>
    <row r="1007" spans="1:7">
      <c r="A1007" s="13" t="s">
        <v>7608</v>
      </c>
      <c r="B1007" s="13" t="s">
        <v>3585</v>
      </c>
      <c r="C1007" s="13" t="s">
        <v>3586</v>
      </c>
      <c r="D1007" s="13" t="s">
        <v>859</v>
      </c>
      <c r="E1007" s="13" t="s">
        <v>3587</v>
      </c>
      <c r="F1007" s="13">
        <v>144</v>
      </c>
      <c r="G1007" s="13">
        <v>144.07389499999999</v>
      </c>
    </row>
    <row r="1008" spans="1:7">
      <c r="A1008" s="13" t="s">
        <v>7609</v>
      </c>
      <c r="B1008" s="13" t="s">
        <v>788</v>
      </c>
      <c r="C1008" s="13" t="s">
        <v>789</v>
      </c>
      <c r="D1008" s="13" t="s">
        <v>6673</v>
      </c>
      <c r="E1008" s="13" t="s">
        <v>790</v>
      </c>
      <c r="F1008" s="13">
        <v>95</v>
      </c>
      <c r="G1008" s="13">
        <v>94.838283000000004</v>
      </c>
    </row>
    <row r="1009" spans="1:7">
      <c r="A1009" s="13" t="s">
        <v>7610</v>
      </c>
      <c r="B1009" s="13" t="s">
        <v>214</v>
      </c>
      <c r="C1009" s="13" t="s">
        <v>215</v>
      </c>
      <c r="D1009" s="13" t="s">
        <v>144</v>
      </c>
      <c r="E1009" s="13" t="s">
        <v>216</v>
      </c>
      <c r="F1009" s="13">
        <v>54</v>
      </c>
      <c r="G1009" s="13">
        <v>53.822360000000003</v>
      </c>
    </row>
    <row r="1010" spans="1:7">
      <c r="A1010" s="13" t="s">
        <v>7611</v>
      </c>
      <c r="B1010" s="13" t="s">
        <v>600</v>
      </c>
      <c r="C1010" s="13" t="s">
        <v>601</v>
      </c>
      <c r="D1010" s="13" t="s">
        <v>6673</v>
      </c>
      <c r="E1010" s="13" t="s">
        <v>602</v>
      </c>
      <c r="F1010" s="13">
        <v>44</v>
      </c>
      <c r="G1010" s="13">
        <v>44.480167999999999</v>
      </c>
    </row>
    <row r="1011" spans="1:7">
      <c r="A1011" s="13" t="s">
        <v>7612</v>
      </c>
      <c r="B1011" s="13" t="s">
        <v>3425</v>
      </c>
      <c r="C1011" s="13" t="s">
        <v>3426</v>
      </c>
      <c r="D1011" s="13" t="s">
        <v>6673</v>
      </c>
      <c r="E1011" s="13" t="s">
        <v>3427</v>
      </c>
      <c r="F1011" s="13">
        <v>91</v>
      </c>
      <c r="G1011" s="13">
        <v>90.895988000000003</v>
      </c>
    </row>
    <row r="1012" spans="1:7">
      <c r="A1012" s="13" t="s">
        <v>7613</v>
      </c>
      <c r="B1012" s="13" t="s">
        <v>746</v>
      </c>
      <c r="C1012" s="13" t="s">
        <v>747</v>
      </c>
      <c r="D1012" s="13" t="s">
        <v>6673</v>
      </c>
      <c r="E1012" s="13" t="s">
        <v>748</v>
      </c>
      <c r="F1012" s="13">
        <v>92</v>
      </c>
      <c r="G1012" s="13">
        <v>91.596095000000005</v>
      </c>
    </row>
    <row r="1013" spans="1:7">
      <c r="A1013" s="13" t="s">
        <v>7614</v>
      </c>
      <c r="B1013" s="13" t="s">
        <v>779</v>
      </c>
      <c r="C1013" s="13" t="s">
        <v>780</v>
      </c>
      <c r="D1013" s="13" t="s">
        <v>6673</v>
      </c>
      <c r="E1013" s="13" t="s">
        <v>781</v>
      </c>
      <c r="F1013" s="13">
        <v>96</v>
      </c>
      <c r="G1013" s="13">
        <v>95.866106000000002</v>
      </c>
    </row>
    <row r="1014" spans="1:7">
      <c r="A1014" s="13" t="s">
        <v>7615</v>
      </c>
      <c r="B1014" s="13" t="s">
        <v>3526</v>
      </c>
      <c r="C1014" s="13" t="s">
        <v>3527</v>
      </c>
      <c r="D1014" s="13" t="s">
        <v>6673</v>
      </c>
      <c r="E1014" s="13" t="s">
        <v>3528</v>
      </c>
      <c r="F1014" s="13">
        <v>92</v>
      </c>
      <c r="G1014" s="13">
        <v>92.216350000000006</v>
      </c>
    </row>
    <row r="1015" spans="1:7">
      <c r="A1015" s="13" t="s">
        <v>7616</v>
      </c>
      <c r="B1015" s="13" t="s">
        <v>4009</v>
      </c>
      <c r="C1015" s="13" t="s">
        <v>4010</v>
      </c>
      <c r="D1015" s="13" t="s">
        <v>1430</v>
      </c>
      <c r="E1015" s="13" t="s">
        <v>4011</v>
      </c>
      <c r="F1015" s="13">
        <v>150</v>
      </c>
      <c r="G1015" s="13">
        <v>149.70845399999999</v>
      </c>
    </row>
    <row r="1016" spans="1:7">
      <c r="A1016" s="13" t="s">
        <v>7617</v>
      </c>
      <c r="B1016" s="13" t="s">
        <v>2140</v>
      </c>
      <c r="C1016" s="13" t="s">
        <v>2141</v>
      </c>
      <c r="D1016" s="13" t="s">
        <v>26</v>
      </c>
      <c r="E1016" s="13" t="s">
        <v>2142</v>
      </c>
      <c r="F1016" s="13">
        <v>73</v>
      </c>
      <c r="G1016" s="13">
        <v>72.931804999999997</v>
      </c>
    </row>
    <row r="1017" spans="1:7">
      <c r="A1017" s="13" t="s">
        <v>7618</v>
      </c>
      <c r="B1017" s="13" t="s">
        <v>4012</v>
      </c>
      <c r="C1017" s="13" t="s">
        <v>4013</v>
      </c>
      <c r="D1017" s="13" t="s">
        <v>1430</v>
      </c>
      <c r="E1017" s="13" t="s">
        <v>4014</v>
      </c>
      <c r="F1017" s="13">
        <v>145</v>
      </c>
      <c r="G1017" s="13">
        <v>144.99848299999999</v>
      </c>
    </row>
    <row r="1018" spans="1:7">
      <c r="A1018" s="13" t="s">
        <v>7619</v>
      </c>
      <c r="B1018" s="13" t="s">
        <v>3700</v>
      </c>
      <c r="C1018" s="13" t="s">
        <v>3701</v>
      </c>
      <c r="D1018" s="13" t="s">
        <v>859</v>
      </c>
      <c r="E1018" s="13" t="s">
        <v>3702</v>
      </c>
      <c r="F1018" s="13">
        <v>85</v>
      </c>
      <c r="G1018" s="13">
        <v>84.596183999999994</v>
      </c>
    </row>
    <row r="1019" spans="1:7">
      <c r="A1019" s="13" t="s">
        <v>7620</v>
      </c>
      <c r="B1019" s="13" t="s">
        <v>4205</v>
      </c>
      <c r="C1019" s="13" t="s">
        <v>4206</v>
      </c>
      <c r="D1019" s="13" t="s">
        <v>1536</v>
      </c>
      <c r="E1019" s="13" t="s">
        <v>4207</v>
      </c>
      <c r="F1019" s="13">
        <v>201</v>
      </c>
      <c r="G1019" s="13">
        <v>200.681647</v>
      </c>
    </row>
    <row r="1020" spans="1:7">
      <c r="A1020" s="13" t="s">
        <v>7621</v>
      </c>
      <c r="B1020" s="13" t="s">
        <v>1562</v>
      </c>
      <c r="C1020" s="13" t="s">
        <v>1563</v>
      </c>
      <c r="D1020" s="13" t="s">
        <v>1536</v>
      </c>
      <c r="E1020" s="13" t="s">
        <v>1564</v>
      </c>
      <c r="F1020" s="13">
        <v>146</v>
      </c>
      <c r="G1020" s="13">
        <v>145.65138899999999</v>
      </c>
    </row>
    <row r="1021" spans="1:7">
      <c r="A1021" s="13" t="s">
        <v>7622</v>
      </c>
      <c r="B1021" s="13" t="s">
        <v>4348</v>
      </c>
      <c r="C1021" s="13" t="s">
        <v>4349</v>
      </c>
      <c r="D1021" s="13" t="s">
        <v>1536</v>
      </c>
      <c r="E1021" s="13" t="s">
        <v>4350</v>
      </c>
      <c r="F1021" s="13">
        <v>122</v>
      </c>
      <c r="G1021" s="13">
        <v>122.866534</v>
      </c>
    </row>
    <row r="1022" spans="1:7">
      <c r="A1022" s="13" t="s">
        <v>7623</v>
      </c>
      <c r="B1022" s="13" t="s">
        <v>4499</v>
      </c>
      <c r="C1022" s="13" t="s">
        <v>4500</v>
      </c>
      <c r="D1022" s="13" t="s">
        <v>1624</v>
      </c>
      <c r="E1022" s="13" t="s">
        <v>4501</v>
      </c>
      <c r="F1022" s="13">
        <v>191</v>
      </c>
      <c r="G1022" s="13">
        <v>190.89435599999999</v>
      </c>
    </row>
    <row r="1023" spans="1:7">
      <c r="A1023" s="13" t="s">
        <v>7624</v>
      </c>
      <c r="B1023" s="13" t="s">
        <v>1647</v>
      </c>
      <c r="C1023" s="13" t="s">
        <v>1648</v>
      </c>
      <c r="D1023" s="13" t="s">
        <v>1624</v>
      </c>
      <c r="E1023" s="13" t="s">
        <v>1649</v>
      </c>
      <c r="F1023" s="13">
        <v>67</v>
      </c>
      <c r="G1023" s="13">
        <v>67.323397999999997</v>
      </c>
    </row>
    <row r="1024" spans="1:7">
      <c r="A1024" s="13" t="s">
        <v>7625</v>
      </c>
      <c r="B1024" s="13" t="s">
        <v>2284</v>
      </c>
      <c r="C1024" s="13" t="s">
        <v>2285</v>
      </c>
      <c r="D1024" s="13" t="s">
        <v>26</v>
      </c>
      <c r="E1024" s="13" t="s">
        <v>2286</v>
      </c>
      <c r="F1024" s="13">
        <v>41</v>
      </c>
      <c r="G1024" s="13">
        <v>39.931114999999998</v>
      </c>
    </row>
    <row r="1025" spans="1:7">
      <c r="A1025" s="13" t="s">
        <v>7626</v>
      </c>
      <c r="B1025" s="13" t="s">
        <v>220</v>
      </c>
      <c r="C1025" s="13" t="s">
        <v>221</v>
      </c>
      <c r="D1025" s="13" t="s">
        <v>144</v>
      </c>
      <c r="E1025" s="13" t="s">
        <v>222</v>
      </c>
      <c r="F1025" s="13">
        <v>96</v>
      </c>
      <c r="G1025" s="13">
        <v>96.195238000000003</v>
      </c>
    </row>
    <row r="1026" spans="1:7">
      <c r="A1026" s="13" t="s">
        <v>7627</v>
      </c>
      <c r="B1026" s="13" t="s">
        <v>325</v>
      </c>
      <c r="C1026" s="13" t="s">
        <v>326</v>
      </c>
      <c r="D1026" s="13" t="s">
        <v>144</v>
      </c>
      <c r="E1026" s="13" t="s">
        <v>327</v>
      </c>
      <c r="F1026" s="13">
        <v>69</v>
      </c>
      <c r="G1026" s="13">
        <v>69.044443999999999</v>
      </c>
    </row>
    <row r="1027" spans="1:7">
      <c r="A1027" s="13" t="s">
        <v>7628</v>
      </c>
      <c r="B1027" s="13" t="s">
        <v>3084</v>
      </c>
      <c r="C1027" s="13" t="s">
        <v>3085</v>
      </c>
      <c r="D1027" s="13" t="s">
        <v>2685</v>
      </c>
      <c r="E1027" s="13" t="s">
        <v>3086</v>
      </c>
      <c r="F1027" s="13">
        <v>139</v>
      </c>
      <c r="G1027" s="13">
        <v>139.29333199999999</v>
      </c>
    </row>
    <row r="1028" spans="1:7">
      <c r="A1028" s="13" t="s">
        <v>7629</v>
      </c>
      <c r="B1028" s="13" t="s">
        <v>434</v>
      </c>
      <c r="C1028" s="13" t="s">
        <v>435</v>
      </c>
      <c r="D1028" s="13" t="s">
        <v>393</v>
      </c>
      <c r="E1028" s="13" t="s">
        <v>436</v>
      </c>
      <c r="F1028" s="13">
        <v>64</v>
      </c>
      <c r="G1028" s="13">
        <v>63.775399999999998</v>
      </c>
    </row>
    <row r="1029" spans="1:7">
      <c r="A1029" s="13" t="s">
        <v>7630</v>
      </c>
      <c r="B1029" s="13" t="s">
        <v>476</v>
      </c>
      <c r="C1029" s="13" t="s">
        <v>477</v>
      </c>
      <c r="D1029" s="13" t="s">
        <v>393</v>
      </c>
      <c r="E1029" s="13" t="s">
        <v>478</v>
      </c>
      <c r="F1029" s="13">
        <v>223</v>
      </c>
      <c r="G1029" s="13">
        <v>223.43117100000001</v>
      </c>
    </row>
    <row r="1030" spans="1:7">
      <c r="A1030" s="13" t="s">
        <v>7631</v>
      </c>
      <c r="B1030" s="13" t="s">
        <v>2723</v>
      </c>
      <c r="C1030" s="13" t="s">
        <v>2724</v>
      </c>
      <c r="D1030" s="13" t="s">
        <v>2685</v>
      </c>
      <c r="E1030" s="13" t="s">
        <v>2725</v>
      </c>
      <c r="F1030" s="13">
        <v>69</v>
      </c>
      <c r="G1030" s="13">
        <v>69.273223999999999</v>
      </c>
    </row>
    <row r="1031" spans="1:7">
      <c r="A1031" s="13" t="s">
        <v>7632</v>
      </c>
      <c r="B1031" s="13" t="s">
        <v>2787</v>
      </c>
      <c r="C1031" s="13" t="s">
        <v>2788</v>
      </c>
      <c r="D1031" s="13" t="s">
        <v>2685</v>
      </c>
      <c r="E1031" s="13" t="s">
        <v>2789</v>
      </c>
      <c r="F1031" s="13">
        <v>94</v>
      </c>
      <c r="G1031" s="13">
        <v>94.925344999999993</v>
      </c>
    </row>
    <row r="1032" spans="1:7">
      <c r="A1032" s="13" t="s">
        <v>7633</v>
      </c>
      <c r="B1032" s="13" t="s">
        <v>3522</v>
      </c>
      <c r="C1032" s="13" t="s">
        <v>3523</v>
      </c>
      <c r="D1032" s="13" t="s">
        <v>6673</v>
      </c>
      <c r="E1032" s="13" t="s">
        <v>3524</v>
      </c>
      <c r="F1032" s="13">
        <v>62</v>
      </c>
      <c r="G1032" s="13">
        <v>64.920169999999999</v>
      </c>
    </row>
    <row r="1033" spans="1:7">
      <c r="A1033" s="13" t="s">
        <v>7634</v>
      </c>
      <c r="B1033" s="13" t="s">
        <v>2632</v>
      </c>
      <c r="C1033" s="13" t="s">
        <v>2633</v>
      </c>
      <c r="D1033" s="13" t="s">
        <v>144</v>
      </c>
      <c r="E1033" s="13" t="s">
        <v>2634</v>
      </c>
      <c r="F1033" s="13">
        <v>154</v>
      </c>
      <c r="G1033" s="13">
        <v>153.83204699999999</v>
      </c>
    </row>
    <row r="1034" spans="1:7">
      <c r="A1034" s="13" t="s">
        <v>7635</v>
      </c>
      <c r="B1034" s="13" t="s">
        <v>2475</v>
      </c>
      <c r="C1034" s="13" t="s">
        <v>2476</v>
      </c>
      <c r="D1034" s="13" t="s">
        <v>26</v>
      </c>
      <c r="E1034" s="13" t="s">
        <v>2477</v>
      </c>
      <c r="F1034" s="13">
        <v>400</v>
      </c>
      <c r="G1034" s="13">
        <v>54.997968</v>
      </c>
    </row>
    <row r="1035" spans="1:7">
      <c r="A1035" s="13" t="s">
        <v>7636</v>
      </c>
      <c r="B1035" s="13" t="s">
        <v>4515</v>
      </c>
      <c r="C1035" s="13" t="s">
        <v>4516</v>
      </c>
      <c r="D1035" s="13" t="s">
        <v>1624</v>
      </c>
      <c r="E1035" s="13" t="s">
        <v>4513</v>
      </c>
      <c r="F1035" s="13">
        <v>57</v>
      </c>
      <c r="G1035" s="13">
        <v>55.308210000000003</v>
      </c>
    </row>
    <row r="1036" spans="1:7">
      <c r="A1036" s="13" t="s">
        <v>7637</v>
      </c>
      <c r="B1036" s="13" t="s">
        <v>4410</v>
      </c>
      <c r="C1036" s="13" t="s">
        <v>4411</v>
      </c>
      <c r="D1036" s="13" t="s">
        <v>1536</v>
      </c>
      <c r="E1036" s="13" t="s">
        <v>4412</v>
      </c>
      <c r="F1036" s="13">
        <v>113</v>
      </c>
      <c r="G1036" s="13">
        <v>112.61430300000001</v>
      </c>
    </row>
    <row r="1037" spans="1:7">
      <c r="A1037" s="13" t="s">
        <v>7638</v>
      </c>
      <c r="B1037" s="13" t="s">
        <v>124</v>
      </c>
      <c r="C1037" s="13" t="s">
        <v>125</v>
      </c>
      <c r="D1037" s="13" t="s">
        <v>26</v>
      </c>
      <c r="E1037" s="13" t="s">
        <v>126</v>
      </c>
      <c r="F1037" s="13">
        <v>53</v>
      </c>
      <c r="G1037" s="13">
        <v>53.167324000000001</v>
      </c>
    </row>
    <row r="1038" spans="1:7">
      <c r="A1038" s="13" t="s">
        <v>7639</v>
      </c>
      <c r="B1038" s="13" t="s">
        <v>567</v>
      </c>
      <c r="C1038" s="13" t="s">
        <v>568</v>
      </c>
      <c r="D1038" s="13" t="s">
        <v>6673</v>
      </c>
      <c r="E1038" s="13" t="s">
        <v>569</v>
      </c>
      <c r="F1038" s="13">
        <v>38</v>
      </c>
      <c r="G1038" s="13">
        <v>38.447282999999999</v>
      </c>
    </row>
    <row r="1039" spans="1:7">
      <c r="A1039" s="13" t="s">
        <v>7640</v>
      </c>
      <c r="B1039" s="13" t="s">
        <v>633</v>
      </c>
      <c r="C1039" s="13" t="s">
        <v>634</v>
      </c>
      <c r="D1039" s="13" t="s">
        <v>6673</v>
      </c>
      <c r="E1039" s="13" t="s">
        <v>635</v>
      </c>
      <c r="F1039" s="13">
        <v>85</v>
      </c>
      <c r="G1039" s="13">
        <v>85.051749000000001</v>
      </c>
    </row>
    <row r="1040" spans="1:7">
      <c r="A1040" s="13" t="s">
        <v>7641</v>
      </c>
      <c r="B1040" s="13" t="s">
        <v>3469</v>
      </c>
      <c r="C1040" s="13" t="s">
        <v>3470</v>
      </c>
      <c r="D1040" s="13" t="s">
        <v>6673</v>
      </c>
      <c r="E1040" s="13" t="s">
        <v>3471</v>
      </c>
      <c r="F1040" s="13">
        <v>46</v>
      </c>
      <c r="G1040" s="13">
        <v>45.724634000000002</v>
      </c>
    </row>
    <row r="1041" spans="1:7">
      <c r="A1041" s="13" t="s">
        <v>7642</v>
      </c>
      <c r="B1041" s="13" t="s">
        <v>727</v>
      </c>
      <c r="C1041" s="13" t="s">
        <v>728</v>
      </c>
      <c r="D1041" s="13" t="s">
        <v>6673</v>
      </c>
      <c r="E1041" s="13" t="s">
        <v>729</v>
      </c>
      <c r="F1041" s="13">
        <v>17</v>
      </c>
      <c r="G1041" s="13">
        <v>17.225985999999999</v>
      </c>
    </row>
    <row r="1042" spans="1:7">
      <c r="A1042" s="13" t="s">
        <v>7643</v>
      </c>
      <c r="B1042" s="13" t="s">
        <v>758</v>
      </c>
      <c r="C1042" s="13" t="s">
        <v>759</v>
      </c>
      <c r="D1042" s="13" t="s">
        <v>6673</v>
      </c>
      <c r="E1042" s="13" t="s">
        <v>760</v>
      </c>
      <c r="F1042" s="13">
        <v>92</v>
      </c>
      <c r="G1042" s="13">
        <v>92.174470999999997</v>
      </c>
    </row>
    <row r="1043" spans="1:7">
      <c r="A1043" s="13" t="s">
        <v>7644</v>
      </c>
      <c r="B1043" s="13" t="s">
        <v>1220</v>
      </c>
      <c r="C1043" s="13" t="s">
        <v>1221</v>
      </c>
      <c r="D1043" s="13" t="s">
        <v>1049</v>
      </c>
      <c r="E1043" s="13" t="s">
        <v>1222</v>
      </c>
      <c r="F1043" s="13">
        <v>147</v>
      </c>
      <c r="G1043" s="13">
        <v>146.568817</v>
      </c>
    </row>
    <row r="1044" spans="1:7">
      <c r="A1044" s="13" t="s">
        <v>7645</v>
      </c>
      <c r="B1044" s="13" t="s">
        <v>1356</v>
      </c>
      <c r="C1044" s="13" t="s">
        <v>1357</v>
      </c>
      <c r="D1044" s="13" t="s">
        <v>1049</v>
      </c>
      <c r="E1044" s="13" t="s">
        <v>1358</v>
      </c>
      <c r="F1044" s="13">
        <v>48</v>
      </c>
      <c r="G1044" s="13">
        <v>48.306578999999999</v>
      </c>
    </row>
    <row r="1045" spans="1:7">
      <c r="A1045" s="13" t="s">
        <v>7646</v>
      </c>
      <c r="B1045" s="13" t="s">
        <v>4148</v>
      </c>
      <c r="C1045" s="13" t="s">
        <v>4149</v>
      </c>
      <c r="D1045" s="13" t="s">
        <v>1536</v>
      </c>
      <c r="E1045" s="13" t="s">
        <v>4150</v>
      </c>
      <c r="F1045" s="13">
        <v>67</v>
      </c>
      <c r="G1045" s="13">
        <v>67.488226999999995</v>
      </c>
    </row>
    <row r="1046" spans="1:7">
      <c r="A1046" s="13" t="s">
        <v>7647</v>
      </c>
      <c r="B1046" s="13" t="s">
        <v>1465</v>
      </c>
      <c r="C1046" s="13" t="s">
        <v>1466</v>
      </c>
      <c r="D1046" s="13" t="s">
        <v>1430</v>
      </c>
      <c r="E1046" s="13" t="s">
        <v>1467</v>
      </c>
      <c r="F1046" s="13">
        <v>74</v>
      </c>
      <c r="G1046" s="13">
        <v>73.709772000000001</v>
      </c>
    </row>
    <row r="1047" spans="1:7">
      <c r="A1047" s="13" t="s">
        <v>7648</v>
      </c>
      <c r="B1047" s="13" t="s">
        <v>1477</v>
      </c>
      <c r="C1047" s="13" t="s">
        <v>1478</v>
      </c>
      <c r="D1047" s="13" t="s">
        <v>1430</v>
      </c>
      <c r="E1047" s="13" t="s">
        <v>1479</v>
      </c>
      <c r="F1047" s="13">
        <v>151</v>
      </c>
      <c r="G1047" s="13">
        <v>150.829712</v>
      </c>
    </row>
    <row r="1048" spans="1:7">
      <c r="A1048" s="13" t="s">
        <v>7649</v>
      </c>
      <c r="B1048" s="13" t="s">
        <v>4477</v>
      </c>
      <c r="C1048" s="13" t="s">
        <v>4478</v>
      </c>
      <c r="D1048" s="13" t="s">
        <v>1624</v>
      </c>
      <c r="E1048" s="13" t="s">
        <v>4479</v>
      </c>
      <c r="F1048" s="13">
        <v>96</v>
      </c>
      <c r="G1048" s="13">
        <v>96.024372999999997</v>
      </c>
    </row>
    <row r="1049" spans="1:7">
      <c r="A1049" s="13" t="s">
        <v>7650</v>
      </c>
      <c r="B1049" s="13" t="s">
        <v>4508</v>
      </c>
      <c r="C1049" s="13" t="s">
        <v>4509</v>
      </c>
      <c r="D1049" s="13" t="s">
        <v>1624</v>
      </c>
      <c r="E1049" s="13" t="s">
        <v>4510</v>
      </c>
      <c r="F1049" s="13">
        <v>107</v>
      </c>
      <c r="G1049" s="13">
        <v>107.386031</v>
      </c>
    </row>
    <row r="1050" spans="1:7">
      <c r="A1050" s="13" t="s">
        <v>7651</v>
      </c>
      <c r="B1050" s="13" t="s">
        <v>94</v>
      </c>
      <c r="C1050" s="13" t="s">
        <v>95</v>
      </c>
      <c r="D1050" s="13" t="s">
        <v>26</v>
      </c>
      <c r="E1050" s="13" t="s">
        <v>96</v>
      </c>
      <c r="F1050" s="13">
        <v>60</v>
      </c>
      <c r="G1050" s="13">
        <v>54.600769999999997</v>
      </c>
    </row>
    <row r="1051" spans="1:7">
      <c r="A1051" s="13" t="s">
        <v>7652</v>
      </c>
      <c r="B1051" s="13" t="s">
        <v>238</v>
      </c>
      <c r="C1051" s="13" t="s">
        <v>239</v>
      </c>
      <c r="D1051" s="13" t="s">
        <v>144</v>
      </c>
      <c r="E1051" s="13" t="s">
        <v>240</v>
      </c>
      <c r="F1051" s="13">
        <v>159</v>
      </c>
      <c r="G1051" s="13">
        <v>158.94754900000001</v>
      </c>
    </row>
    <row r="1052" spans="1:7">
      <c r="A1052" s="13" t="s">
        <v>7653</v>
      </c>
      <c r="B1052" s="13" t="s">
        <v>3213</v>
      </c>
      <c r="C1052" s="13" t="s">
        <v>3214</v>
      </c>
      <c r="D1052" s="13" t="s">
        <v>393</v>
      </c>
      <c r="E1052" s="13" t="s">
        <v>3215</v>
      </c>
      <c r="F1052" s="13">
        <v>50</v>
      </c>
      <c r="G1052" s="13">
        <v>50.091074999999996</v>
      </c>
    </row>
    <row r="1053" spans="1:7">
      <c r="A1053" s="13" t="s">
        <v>7654</v>
      </c>
      <c r="B1053" s="13" t="s">
        <v>3457</v>
      </c>
      <c r="C1053" s="13" t="s">
        <v>3458</v>
      </c>
      <c r="D1053" s="13" t="s">
        <v>6673</v>
      </c>
      <c r="E1053" s="13" t="s">
        <v>3459</v>
      </c>
      <c r="F1053" s="13">
        <v>91</v>
      </c>
      <c r="G1053" s="13">
        <v>90.635420999999994</v>
      </c>
    </row>
    <row r="1054" spans="1:7">
      <c r="A1054" s="13" t="s">
        <v>7655</v>
      </c>
      <c r="B1054" s="13" t="s">
        <v>591</v>
      </c>
      <c r="C1054" s="13" t="s">
        <v>592</v>
      </c>
      <c r="D1054" s="13" t="s">
        <v>6673</v>
      </c>
      <c r="E1054" s="13" t="s">
        <v>593</v>
      </c>
      <c r="F1054" s="13">
        <v>93</v>
      </c>
      <c r="G1054" s="13">
        <v>93.435194999999993</v>
      </c>
    </row>
    <row r="1055" spans="1:7">
      <c r="A1055" s="13" t="s">
        <v>7656</v>
      </c>
      <c r="B1055" s="13" t="s">
        <v>3352</v>
      </c>
      <c r="C1055" s="13" t="s">
        <v>3353</v>
      </c>
      <c r="D1055" s="13" t="s">
        <v>393</v>
      </c>
      <c r="E1055" s="13" t="s">
        <v>3354</v>
      </c>
      <c r="F1055" s="13">
        <v>156</v>
      </c>
      <c r="G1055" s="13">
        <v>155.731796</v>
      </c>
    </row>
    <row r="1056" spans="1:7">
      <c r="A1056" s="13" t="s">
        <v>7657</v>
      </c>
      <c r="B1056" s="13" t="s">
        <v>1247</v>
      </c>
      <c r="C1056" s="13" t="s">
        <v>1248</v>
      </c>
      <c r="D1056" s="13" t="s">
        <v>1049</v>
      </c>
      <c r="E1056" s="13" t="s">
        <v>1249</v>
      </c>
      <c r="F1056" s="13">
        <v>107</v>
      </c>
      <c r="G1056" s="13">
        <v>106.928489</v>
      </c>
    </row>
    <row r="1057" spans="1:7">
      <c r="A1057" s="13" t="s">
        <v>7658</v>
      </c>
      <c r="B1057" s="13" t="s">
        <v>1238</v>
      </c>
      <c r="C1057" s="13" t="s">
        <v>1239</v>
      </c>
      <c r="D1057" s="13" t="s">
        <v>1049</v>
      </c>
      <c r="E1057" s="13" t="s">
        <v>1240</v>
      </c>
      <c r="F1057" s="13">
        <v>177</v>
      </c>
      <c r="G1057" s="13">
        <v>177.405404</v>
      </c>
    </row>
    <row r="1058" spans="1:7">
      <c r="A1058" s="13" t="s">
        <v>7659</v>
      </c>
      <c r="B1058" s="13" t="s">
        <v>1136</v>
      </c>
      <c r="C1058" s="13" t="s">
        <v>1137</v>
      </c>
      <c r="D1058" s="13" t="s">
        <v>1049</v>
      </c>
      <c r="E1058" s="13" t="s">
        <v>1138</v>
      </c>
      <c r="F1058" s="13">
        <v>144</v>
      </c>
      <c r="G1058" s="13">
        <v>143.72722999999999</v>
      </c>
    </row>
    <row r="1059" spans="1:7">
      <c r="A1059" s="13" t="s">
        <v>7660</v>
      </c>
      <c r="B1059" s="13" t="s">
        <v>1109</v>
      </c>
      <c r="C1059" s="13" t="s">
        <v>1110</v>
      </c>
      <c r="D1059" s="13" t="s">
        <v>1049</v>
      </c>
      <c r="E1059" s="13" t="s">
        <v>1111</v>
      </c>
      <c r="F1059" s="13">
        <v>74</v>
      </c>
      <c r="G1059" s="13">
        <v>73.802491000000003</v>
      </c>
    </row>
    <row r="1060" spans="1:7">
      <c r="A1060" s="13" t="s">
        <v>7661</v>
      </c>
      <c r="B1060" s="13" t="s">
        <v>2319</v>
      </c>
      <c r="C1060" s="13" t="s">
        <v>2320</v>
      </c>
      <c r="D1060" s="13" t="s">
        <v>26</v>
      </c>
      <c r="E1060" s="13" t="s">
        <v>2321</v>
      </c>
      <c r="F1060" s="13">
        <v>40</v>
      </c>
      <c r="G1060" s="13">
        <v>40.861803999999999</v>
      </c>
    </row>
    <row r="1061" spans="1:7">
      <c r="A1061" s="13" t="s">
        <v>7662</v>
      </c>
      <c r="B1061" s="13" t="s">
        <v>2704</v>
      </c>
      <c r="C1061" s="13" t="s">
        <v>2705</v>
      </c>
      <c r="D1061" s="13" t="s">
        <v>2685</v>
      </c>
      <c r="E1061" s="13" t="s">
        <v>2706</v>
      </c>
      <c r="F1061" s="13">
        <v>107</v>
      </c>
      <c r="G1061" s="13">
        <v>107.48362400000001</v>
      </c>
    </row>
    <row r="1062" spans="1:7">
      <c r="A1062" s="13" t="s">
        <v>7663</v>
      </c>
      <c r="B1062" s="13" t="s">
        <v>2903</v>
      </c>
      <c r="C1062" s="13" t="s">
        <v>2904</v>
      </c>
      <c r="D1062" s="13" t="s">
        <v>2685</v>
      </c>
      <c r="E1062" s="13" t="s">
        <v>2905</v>
      </c>
      <c r="F1062" s="13">
        <v>139</v>
      </c>
      <c r="G1062" s="13">
        <v>139.43222900000001</v>
      </c>
    </row>
    <row r="1063" spans="1:7">
      <c r="A1063" s="13" t="s">
        <v>7664</v>
      </c>
      <c r="B1063" s="13" t="s">
        <v>3186</v>
      </c>
      <c r="C1063" s="13" t="s">
        <v>3187</v>
      </c>
      <c r="D1063" s="13" t="s">
        <v>393</v>
      </c>
      <c r="E1063" s="13" t="s">
        <v>3188</v>
      </c>
      <c r="F1063" s="13">
        <v>144</v>
      </c>
      <c r="G1063" s="13">
        <v>144.45697799999999</v>
      </c>
    </row>
    <row r="1064" spans="1:7">
      <c r="A1064" s="13" t="s">
        <v>7665</v>
      </c>
      <c r="B1064" s="13" t="s">
        <v>815</v>
      </c>
      <c r="C1064" s="13" t="s">
        <v>816</v>
      </c>
      <c r="D1064" s="13" t="s">
        <v>6673</v>
      </c>
      <c r="E1064" s="13" t="s">
        <v>817</v>
      </c>
      <c r="F1064" s="13">
        <v>146</v>
      </c>
      <c r="G1064" s="13">
        <v>138.94723500000001</v>
      </c>
    </row>
    <row r="1065" spans="1:7">
      <c r="A1065" s="13" t="s">
        <v>7666</v>
      </c>
      <c r="B1065" s="13" t="s">
        <v>1380</v>
      </c>
      <c r="C1065" s="13" t="s">
        <v>1381</v>
      </c>
      <c r="D1065" s="13" t="s">
        <v>1049</v>
      </c>
      <c r="E1065" s="13" t="s">
        <v>1382</v>
      </c>
      <c r="F1065" s="13">
        <v>159</v>
      </c>
      <c r="G1065" s="13">
        <v>158.62862200000001</v>
      </c>
    </row>
    <row r="1066" spans="1:7">
      <c r="A1066" s="13" t="s">
        <v>7667</v>
      </c>
      <c r="B1066" s="13" t="s">
        <v>824</v>
      </c>
      <c r="C1066" s="13" t="s">
        <v>825</v>
      </c>
      <c r="D1066" s="13" t="s">
        <v>6673</v>
      </c>
      <c r="E1066" s="13" t="s">
        <v>826</v>
      </c>
      <c r="F1066" s="13">
        <v>130</v>
      </c>
      <c r="G1066" s="13">
        <v>129.67944600000001</v>
      </c>
    </row>
    <row r="1067" spans="1:7">
      <c r="A1067" s="13" t="s">
        <v>7668</v>
      </c>
      <c r="B1067" s="13" t="s">
        <v>4511</v>
      </c>
      <c r="C1067" s="13" t="s">
        <v>4512</v>
      </c>
      <c r="D1067" s="13" t="s">
        <v>1624</v>
      </c>
      <c r="E1067" s="13" t="s">
        <v>4513</v>
      </c>
      <c r="F1067" s="13">
        <v>79</v>
      </c>
      <c r="G1067" s="13">
        <v>81.531924000000004</v>
      </c>
    </row>
    <row r="1068" spans="1:7">
      <c r="A1068" s="13" t="s">
        <v>7669</v>
      </c>
      <c r="B1068" s="13" t="s">
        <v>755</v>
      </c>
      <c r="C1068" s="13" t="s">
        <v>756</v>
      </c>
      <c r="D1068" s="13" t="s">
        <v>6673</v>
      </c>
      <c r="E1068" s="13" t="s">
        <v>757</v>
      </c>
      <c r="F1068" s="13">
        <v>90</v>
      </c>
      <c r="G1068" s="13">
        <v>89.561420999999996</v>
      </c>
    </row>
    <row r="1069" spans="1:7">
      <c r="A1069" s="13" t="s">
        <v>7670</v>
      </c>
      <c r="B1069" s="13" t="s">
        <v>749</v>
      </c>
      <c r="C1069" s="13" t="s">
        <v>750</v>
      </c>
      <c r="D1069" s="13" t="s">
        <v>6673</v>
      </c>
      <c r="E1069" s="13" t="s">
        <v>751</v>
      </c>
      <c r="F1069" s="13">
        <v>92</v>
      </c>
      <c r="G1069" s="13">
        <v>93.720836000000006</v>
      </c>
    </row>
    <row r="1070" spans="1:7">
      <c r="A1070" s="13" t="s">
        <v>7671</v>
      </c>
      <c r="B1070" s="13" t="s">
        <v>4181</v>
      </c>
      <c r="C1070" s="13" t="s">
        <v>4182</v>
      </c>
      <c r="D1070" s="13" t="s">
        <v>1536</v>
      </c>
      <c r="E1070" s="13" t="s">
        <v>4183</v>
      </c>
      <c r="F1070" s="13">
        <v>63</v>
      </c>
      <c r="G1070" s="13">
        <v>62.803860999999998</v>
      </c>
    </row>
    <row r="1071" spans="1:7">
      <c r="A1071" s="13" t="s">
        <v>7672</v>
      </c>
      <c r="B1071" s="13" t="s">
        <v>1326</v>
      </c>
      <c r="C1071" s="13" t="s">
        <v>1327</v>
      </c>
      <c r="D1071" s="13" t="s">
        <v>1049</v>
      </c>
      <c r="E1071" s="13" t="s">
        <v>1328</v>
      </c>
      <c r="F1071" s="13">
        <v>155</v>
      </c>
      <c r="G1071" s="13">
        <v>155.23371399999999</v>
      </c>
    </row>
    <row r="1072" spans="1:7">
      <c r="A1072" s="13" t="s">
        <v>7673</v>
      </c>
      <c r="B1072" s="13" t="s">
        <v>4211</v>
      </c>
      <c r="C1072" s="13" t="s">
        <v>4212</v>
      </c>
      <c r="D1072" s="13" t="s">
        <v>1536</v>
      </c>
      <c r="E1072" s="13" t="s">
        <v>4213</v>
      </c>
      <c r="F1072" s="13">
        <v>70</v>
      </c>
      <c r="G1072" s="13">
        <v>70.510401999999999</v>
      </c>
    </row>
    <row r="1073" spans="1:7">
      <c r="A1073" s="13" t="s">
        <v>7674</v>
      </c>
      <c r="B1073" s="13" t="s">
        <v>4265</v>
      </c>
      <c r="C1073" s="13" t="s">
        <v>4266</v>
      </c>
      <c r="D1073" s="13" t="s">
        <v>1536</v>
      </c>
      <c r="E1073" s="13" t="s">
        <v>4267</v>
      </c>
      <c r="F1073" s="13">
        <v>109</v>
      </c>
      <c r="G1073" s="13">
        <v>108.73949</v>
      </c>
    </row>
    <row r="1074" spans="1:7">
      <c r="A1074" s="13" t="s">
        <v>7675</v>
      </c>
      <c r="B1074" s="13" t="s">
        <v>4468</v>
      </c>
      <c r="C1074" s="13" t="s">
        <v>4469</v>
      </c>
      <c r="D1074" s="13" t="s">
        <v>1624</v>
      </c>
      <c r="E1074" s="13" t="s">
        <v>4470</v>
      </c>
      <c r="F1074" s="13">
        <v>112</v>
      </c>
      <c r="G1074" s="13">
        <v>111.809363</v>
      </c>
    </row>
    <row r="1075" spans="1:7">
      <c r="A1075" s="13" t="s">
        <v>7676</v>
      </c>
      <c r="B1075" s="13" t="s">
        <v>979</v>
      </c>
      <c r="C1075" s="13" t="s">
        <v>980</v>
      </c>
      <c r="D1075" s="13" t="s">
        <v>859</v>
      </c>
      <c r="E1075" s="13" t="s">
        <v>981</v>
      </c>
      <c r="F1075" s="13">
        <v>71</v>
      </c>
      <c r="G1075" s="13">
        <v>70.955006999999995</v>
      </c>
    </row>
    <row r="1076" spans="1:7">
      <c r="A1076" s="13" t="s">
        <v>7677</v>
      </c>
      <c r="B1076" s="13" t="s">
        <v>3838</v>
      </c>
      <c r="C1076" s="13" t="s">
        <v>3839</v>
      </c>
      <c r="D1076" s="13" t="s">
        <v>1430</v>
      </c>
      <c r="E1076" s="13" t="s">
        <v>3840</v>
      </c>
      <c r="F1076" s="13">
        <v>145</v>
      </c>
      <c r="G1076" s="13">
        <v>144.73065299999999</v>
      </c>
    </row>
    <row r="1077" spans="1:7">
      <c r="A1077" s="13" t="s">
        <v>7678</v>
      </c>
      <c r="B1077" s="13" t="s">
        <v>1492</v>
      </c>
      <c r="C1077" s="13" t="s">
        <v>1493</v>
      </c>
      <c r="D1077" s="13" t="s">
        <v>1430</v>
      </c>
      <c r="E1077" s="13" t="s">
        <v>1494</v>
      </c>
      <c r="F1077" s="13">
        <v>147</v>
      </c>
      <c r="G1077" s="13">
        <v>146.766741</v>
      </c>
    </row>
    <row r="1078" spans="1:7">
      <c r="A1078" s="13" t="s">
        <v>7679</v>
      </c>
      <c r="B1078" s="13" t="s">
        <v>1211</v>
      </c>
      <c r="C1078" s="13" t="s">
        <v>1212</v>
      </c>
      <c r="D1078" s="13" t="s">
        <v>1049</v>
      </c>
      <c r="E1078" s="13" t="s">
        <v>1213</v>
      </c>
      <c r="F1078" s="13">
        <v>215</v>
      </c>
      <c r="G1078" s="13">
        <v>214.70117200000001</v>
      </c>
    </row>
    <row r="1079" spans="1:7">
      <c r="A1079" s="13" t="s">
        <v>7680</v>
      </c>
      <c r="B1079" s="13" t="s">
        <v>97</v>
      </c>
      <c r="C1079" s="13" t="s">
        <v>98</v>
      </c>
      <c r="D1079" s="13" t="s">
        <v>26</v>
      </c>
      <c r="E1079" s="13" t="s">
        <v>99</v>
      </c>
      <c r="F1079" s="13">
        <v>69</v>
      </c>
      <c r="G1079" s="13">
        <v>69.489019999999996</v>
      </c>
    </row>
    <row r="1080" spans="1:7">
      <c r="A1080" s="13" t="s">
        <v>7681</v>
      </c>
      <c r="B1080" s="13" t="s">
        <v>2483</v>
      </c>
      <c r="C1080" s="13" t="s">
        <v>2484</v>
      </c>
      <c r="D1080" s="13" t="s">
        <v>26</v>
      </c>
      <c r="E1080" s="13" t="s">
        <v>2485</v>
      </c>
      <c r="F1080" s="13">
        <v>55</v>
      </c>
      <c r="G1080" s="13">
        <v>54.702227999999998</v>
      </c>
    </row>
    <row r="1081" spans="1:7">
      <c r="A1081" s="13" t="s">
        <v>7682</v>
      </c>
      <c r="B1081" s="13" t="s">
        <v>2225</v>
      </c>
      <c r="C1081" s="13" t="s">
        <v>2226</v>
      </c>
      <c r="D1081" s="13" t="s">
        <v>26</v>
      </c>
      <c r="E1081" s="13" t="s">
        <v>2227</v>
      </c>
      <c r="F1081" s="13">
        <v>76</v>
      </c>
      <c r="G1081" s="13">
        <v>75.115877999999995</v>
      </c>
    </row>
    <row r="1082" spans="1:7">
      <c r="A1082" s="13" t="s">
        <v>7683</v>
      </c>
      <c r="B1082" s="13" t="s">
        <v>2248</v>
      </c>
      <c r="C1082" s="13" t="s">
        <v>2249</v>
      </c>
      <c r="D1082" s="13" t="s">
        <v>26</v>
      </c>
      <c r="E1082" s="13" t="s">
        <v>2250</v>
      </c>
      <c r="F1082" s="13">
        <v>195</v>
      </c>
      <c r="G1082" s="13">
        <v>195.44582399999999</v>
      </c>
    </row>
    <row r="1083" spans="1:7">
      <c r="A1083" s="13" t="s">
        <v>7684</v>
      </c>
      <c r="B1083" s="13" t="s">
        <v>2205</v>
      </c>
      <c r="C1083" s="13" t="s">
        <v>2206</v>
      </c>
      <c r="D1083" s="13" t="s">
        <v>26</v>
      </c>
      <c r="E1083" s="13" t="s">
        <v>2207</v>
      </c>
      <c r="F1083" s="13">
        <v>32</v>
      </c>
      <c r="G1083" s="13">
        <v>31.543973000000001</v>
      </c>
    </row>
    <row r="1084" spans="1:7">
      <c r="A1084" s="13" t="s">
        <v>7685</v>
      </c>
      <c r="B1084" s="13" t="s">
        <v>2343</v>
      </c>
      <c r="C1084" s="13" t="s">
        <v>2344</v>
      </c>
      <c r="D1084" s="13" t="s">
        <v>26</v>
      </c>
      <c r="E1084" s="13" t="s">
        <v>2345</v>
      </c>
      <c r="F1084" s="13">
        <v>30</v>
      </c>
      <c r="G1084" s="13">
        <v>31.173656000000001</v>
      </c>
    </row>
    <row r="1085" spans="1:7">
      <c r="A1085" s="13" t="s">
        <v>7686</v>
      </c>
      <c r="B1085" s="13" t="s">
        <v>2396</v>
      </c>
      <c r="C1085" s="13" t="s">
        <v>2397</v>
      </c>
      <c r="D1085" s="13" t="s">
        <v>26</v>
      </c>
      <c r="E1085" s="13" t="s">
        <v>2398</v>
      </c>
      <c r="F1085" s="13">
        <v>251</v>
      </c>
      <c r="G1085" s="13">
        <v>132.26758000000001</v>
      </c>
    </row>
    <row r="1086" spans="1:7">
      <c r="A1086" s="13" t="s">
        <v>7687</v>
      </c>
      <c r="B1086" s="13" t="s">
        <v>2623</v>
      </c>
      <c r="C1086" s="13" t="s">
        <v>2624</v>
      </c>
      <c r="D1086" s="13" t="s">
        <v>144</v>
      </c>
      <c r="E1086" s="13" t="s">
        <v>2625</v>
      </c>
      <c r="F1086" s="13">
        <v>148</v>
      </c>
      <c r="G1086" s="13">
        <v>147.99597499999999</v>
      </c>
    </row>
    <row r="1087" spans="1:7">
      <c r="A1087" s="13" t="s">
        <v>7688</v>
      </c>
      <c r="B1087" s="13" t="s">
        <v>3074</v>
      </c>
      <c r="C1087" s="13" t="s">
        <v>3075</v>
      </c>
      <c r="D1087" s="13" t="s">
        <v>2685</v>
      </c>
      <c r="E1087" s="13" t="s">
        <v>3076</v>
      </c>
      <c r="F1087" s="13">
        <v>147</v>
      </c>
      <c r="G1087" s="13">
        <v>147.070471</v>
      </c>
    </row>
    <row r="1088" spans="1:7">
      <c r="A1088" s="13" t="s">
        <v>7689</v>
      </c>
      <c r="B1088" s="13" t="s">
        <v>373</v>
      </c>
      <c r="C1088" s="13" t="s">
        <v>374</v>
      </c>
      <c r="D1088" s="13" t="s">
        <v>144</v>
      </c>
      <c r="E1088" s="13" t="s">
        <v>375</v>
      </c>
      <c r="F1088" s="13">
        <v>142</v>
      </c>
      <c r="G1088" s="13">
        <v>141.768092</v>
      </c>
    </row>
    <row r="1089" spans="1:7">
      <c r="A1089" s="13" t="s">
        <v>7690</v>
      </c>
      <c r="B1089" s="13" t="s">
        <v>4274</v>
      </c>
      <c r="C1089" s="13" t="s">
        <v>4275</v>
      </c>
      <c r="D1089" s="13" t="s">
        <v>1536</v>
      </c>
      <c r="E1089" s="13" t="s">
        <v>4276</v>
      </c>
      <c r="F1089" s="13">
        <v>114</v>
      </c>
      <c r="G1089" s="13">
        <v>113.865937</v>
      </c>
    </row>
    <row r="1090" spans="1:7">
      <c r="A1090" s="13" t="s">
        <v>7691</v>
      </c>
      <c r="B1090" s="13" t="s">
        <v>3327</v>
      </c>
      <c r="C1090" s="13" t="s">
        <v>3328</v>
      </c>
      <c r="D1090" s="13" t="s">
        <v>393</v>
      </c>
      <c r="E1090" s="13" t="s">
        <v>3329</v>
      </c>
      <c r="F1090" s="13">
        <v>90</v>
      </c>
      <c r="G1090" s="13">
        <v>90.389701000000002</v>
      </c>
    </row>
    <row r="1091" spans="1:7">
      <c r="A1091" s="13" t="s">
        <v>7692</v>
      </c>
      <c r="B1091" s="13" t="s">
        <v>3765</v>
      </c>
      <c r="C1091" s="13" t="s">
        <v>3766</v>
      </c>
      <c r="D1091" s="13" t="s">
        <v>859</v>
      </c>
      <c r="E1091" s="13" t="s">
        <v>3767</v>
      </c>
      <c r="F1091" s="13">
        <v>151</v>
      </c>
      <c r="G1091" s="13">
        <v>191.228568</v>
      </c>
    </row>
    <row r="1092" spans="1:7">
      <c r="A1092" s="13" t="s">
        <v>7693</v>
      </c>
      <c r="B1092" s="13" t="s">
        <v>1060</v>
      </c>
      <c r="C1092" s="13" t="s">
        <v>1061</v>
      </c>
      <c r="D1092" s="13" t="s">
        <v>1049</v>
      </c>
      <c r="E1092" s="13" t="s">
        <v>1062</v>
      </c>
      <c r="F1092" s="13">
        <v>143</v>
      </c>
      <c r="G1092" s="13">
        <v>142.911687</v>
      </c>
    </row>
    <row r="1093" spans="1:7">
      <c r="A1093" s="13" t="s">
        <v>7694</v>
      </c>
      <c r="B1093" s="13" t="s">
        <v>893</v>
      </c>
      <c r="C1093" s="13" t="s">
        <v>894</v>
      </c>
      <c r="D1093" s="13" t="s">
        <v>859</v>
      </c>
      <c r="E1093" s="13" t="s">
        <v>895</v>
      </c>
      <c r="F1093" s="13">
        <v>194</v>
      </c>
      <c r="G1093" s="13">
        <v>194.02478600000001</v>
      </c>
    </row>
    <row r="1094" spans="1:7">
      <c r="A1094" s="13" t="s">
        <v>7695</v>
      </c>
      <c r="B1094" s="13" t="s">
        <v>48</v>
      </c>
      <c r="C1094" s="13" t="s">
        <v>49</v>
      </c>
      <c r="D1094" s="13" t="s">
        <v>26</v>
      </c>
      <c r="E1094" s="13" t="s">
        <v>50</v>
      </c>
      <c r="F1094" s="13">
        <v>45</v>
      </c>
      <c r="G1094" s="13">
        <v>45.930777999999997</v>
      </c>
    </row>
    <row r="1095" spans="1:7">
      <c r="A1095" s="13" t="s">
        <v>7696</v>
      </c>
      <c r="B1095" s="13" t="s">
        <v>3792</v>
      </c>
      <c r="C1095" s="13" t="s">
        <v>3793</v>
      </c>
      <c r="D1095" s="13" t="s">
        <v>1049</v>
      </c>
      <c r="E1095" s="13" t="s">
        <v>3794</v>
      </c>
      <c r="F1095" s="13">
        <v>148</v>
      </c>
      <c r="G1095" s="13">
        <v>147.65587500000001</v>
      </c>
    </row>
    <row r="1096" spans="1:7">
      <c r="A1096" s="13" t="s">
        <v>7697</v>
      </c>
      <c r="B1096" s="13" t="s">
        <v>3796</v>
      </c>
      <c r="C1096" s="13" t="s">
        <v>3797</v>
      </c>
      <c r="D1096" s="13" t="s">
        <v>1049</v>
      </c>
      <c r="E1096" s="13" t="s">
        <v>3798</v>
      </c>
      <c r="F1096" s="13">
        <v>72</v>
      </c>
      <c r="G1096" s="13">
        <v>71.725189999999998</v>
      </c>
    </row>
    <row r="1097" spans="1:7">
      <c r="A1097" s="13" t="s">
        <v>7698</v>
      </c>
      <c r="B1097" s="13" t="s">
        <v>1619</v>
      </c>
      <c r="C1097" s="13" t="s">
        <v>1620</v>
      </c>
      <c r="D1097" s="13" t="s">
        <v>1536</v>
      </c>
      <c r="E1097" s="13" t="s">
        <v>1621</v>
      </c>
      <c r="F1097" s="13">
        <v>62</v>
      </c>
      <c r="G1097" s="13">
        <v>55.074489999999997</v>
      </c>
    </row>
    <row r="1098" spans="1:7">
      <c r="A1098" s="13" t="s">
        <v>7699</v>
      </c>
      <c r="B1098" s="13" t="s">
        <v>1320</v>
      </c>
      <c r="C1098" s="13" t="s">
        <v>1321</v>
      </c>
      <c r="D1098" s="13" t="s">
        <v>1049</v>
      </c>
      <c r="E1098" s="13" t="s">
        <v>1322</v>
      </c>
      <c r="F1098" s="13">
        <v>69</v>
      </c>
      <c r="G1098" s="13">
        <v>69.514756000000006</v>
      </c>
    </row>
    <row r="1099" spans="1:7">
      <c r="A1099" s="13" t="s">
        <v>7700</v>
      </c>
      <c r="B1099" s="13" t="s">
        <v>588</v>
      </c>
      <c r="C1099" s="13" t="s">
        <v>589</v>
      </c>
      <c r="D1099" s="13" t="s">
        <v>6673</v>
      </c>
      <c r="E1099" s="13" t="s">
        <v>590</v>
      </c>
      <c r="F1099" s="13">
        <v>92</v>
      </c>
      <c r="G1099" s="13">
        <v>91.792698000000001</v>
      </c>
    </row>
    <row r="1100" spans="1:7">
      <c r="A1100" s="11" t="s">
        <v>7701</v>
      </c>
      <c r="B1100" s="11" t="s">
        <v>3402</v>
      </c>
      <c r="C1100" s="11" t="s">
        <v>3403</v>
      </c>
      <c r="D1100" s="11" t="s">
        <v>393</v>
      </c>
      <c r="E1100" s="13" t="s">
        <v>3404</v>
      </c>
      <c r="F1100" s="13">
        <v>46</v>
      </c>
      <c r="G1100" s="13">
        <v>43.520629</v>
      </c>
    </row>
    <row r="1101" spans="1:7">
      <c r="A1101" s="11" t="s">
        <v>7702</v>
      </c>
      <c r="B1101" s="11" t="s">
        <v>1338</v>
      </c>
      <c r="C1101" s="11" t="s">
        <v>1339</v>
      </c>
      <c r="D1101" s="11" t="s">
        <v>1049</v>
      </c>
      <c r="E1101" s="13" t="s">
        <v>1340</v>
      </c>
      <c r="F1101" s="13">
        <v>64</v>
      </c>
      <c r="G1101" s="13">
        <v>64.465577999999994</v>
      </c>
    </row>
    <row r="1102" spans="1:7">
      <c r="A1102" s="11" t="s">
        <v>7703</v>
      </c>
      <c r="B1102" s="11" t="s">
        <v>1565</v>
      </c>
      <c r="C1102" s="11" t="s">
        <v>1566</v>
      </c>
      <c r="D1102" s="11" t="s">
        <v>1536</v>
      </c>
      <c r="E1102" s="13" t="s">
        <v>1567</v>
      </c>
      <c r="F1102" s="13">
        <v>43</v>
      </c>
      <c r="G1102" s="13">
        <v>43.018082999999997</v>
      </c>
    </row>
    <row r="1103" spans="1:7">
      <c r="A1103" s="11" t="s">
        <v>7704</v>
      </c>
      <c r="B1103" s="11" t="s">
        <v>1202</v>
      </c>
      <c r="C1103" s="11" t="s">
        <v>1203</v>
      </c>
      <c r="D1103" s="11" t="s">
        <v>1049</v>
      </c>
      <c r="E1103" s="13" t="s">
        <v>1204</v>
      </c>
      <c r="F1103" s="13">
        <v>78</v>
      </c>
      <c r="G1103" s="13">
        <v>77.765304</v>
      </c>
    </row>
    <row r="1104" spans="1:7">
      <c r="A1104" s="11" t="s">
        <v>7705</v>
      </c>
      <c r="B1104" s="11" t="s">
        <v>1413</v>
      </c>
      <c r="C1104" s="11" t="s">
        <v>1414</v>
      </c>
      <c r="D1104" s="11" t="s">
        <v>1049</v>
      </c>
      <c r="E1104" s="13" t="s">
        <v>1415</v>
      </c>
      <c r="F1104" s="13">
        <v>145</v>
      </c>
      <c r="G1104" s="13">
        <v>145.08309600000001</v>
      </c>
    </row>
    <row r="1105" spans="1:7">
      <c r="A1105" s="11" t="s">
        <v>7706</v>
      </c>
      <c r="B1105" s="11" t="s">
        <v>301</v>
      </c>
      <c r="C1105" s="11" t="s">
        <v>302</v>
      </c>
      <c r="D1105" s="11" t="s">
        <v>144</v>
      </c>
      <c r="E1105" s="13" t="s">
        <v>303</v>
      </c>
      <c r="F1105" s="13">
        <v>90</v>
      </c>
      <c r="G1105" s="13">
        <v>89.571462999999994</v>
      </c>
    </row>
    <row r="1106" spans="1:7">
      <c r="A1106" s="11" t="s">
        <v>7707</v>
      </c>
      <c r="B1106" s="11" t="s">
        <v>2612</v>
      </c>
      <c r="C1106" s="11" t="s">
        <v>2613</v>
      </c>
      <c r="D1106" s="11" t="s">
        <v>144</v>
      </c>
      <c r="E1106" s="13" t="s">
        <v>2614</v>
      </c>
      <c r="F1106" s="13">
        <v>173</v>
      </c>
      <c r="G1106" s="13">
        <v>173.57326399999999</v>
      </c>
    </row>
    <row r="1107" spans="1:7">
      <c r="A1107" s="11" t="s">
        <v>7708</v>
      </c>
      <c r="B1107" s="11" t="s">
        <v>506</v>
      </c>
      <c r="C1107" s="11" t="s">
        <v>507</v>
      </c>
      <c r="D1107" s="11" t="s">
        <v>393</v>
      </c>
      <c r="E1107" s="13" t="s">
        <v>508</v>
      </c>
      <c r="F1107" s="13">
        <v>151</v>
      </c>
      <c r="G1107" s="13">
        <v>151.25307900000001</v>
      </c>
    </row>
    <row r="1108" spans="1:7">
      <c r="A1108" s="11" t="s">
        <v>7709</v>
      </c>
      <c r="B1108" s="11" t="s">
        <v>4363</v>
      </c>
      <c r="C1108" s="11" t="s">
        <v>4364</v>
      </c>
      <c r="D1108" s="11" t="s">
        <v>1536</v>
      </c>
      <c r="E1108" s="13" t="s">
        <v>4365</v>
      </c>
      <c r="F1108" s="13">
        <v>111</v>
      </c>
      <c r="G1108" s="13">
        <v>111.1746</v>
      </c>
    </row>
    <row r="1109" spans="1:7">
      <c r="A1109" s="11" t="s">
        <v>7710</v>
      </c>
      <c r="B1109" s="11" t="s">
        <v>4376</v>
      </c>
      <c r="C1109" s="11" t="s">
        <v>4377</v>
      </c>
      <c r="D1109" s="11" t="s">
        <v>1536</v>
      </c>
      <c r="E1109" s="13" t="s">
        <v>4378</v>
      </c>
      <c r="F1109" s="13">
        <v>116</v>
      </c>
      <c r="G1109" s="13">
        <v>115.608222</v>
      </c>
    </row>
    <row r="1110" spans="1:7">
      <c r="A1110" s="11" t="s">
        <v>7711</v>
      </c>
      <c r="B1110" s="11" t="s">
        <v>4529</v>
      </c>
      <c r="C1110" s="11" t="s">
        <v>4530</v>
      </c>
      <c r="D1110" s="11" t="s">
        <v>1624</v>
      </c>
      <c r="E1110" s="13" t="s">
        <v>4531</v>
      </c>
      <c r="F1110" s="13">
        <v>53</v>
      </c>
      <c r="G1110" s="13">
        <v>53.067959000000002</v>
      </c>
    </row>
    <row r="1111" spans="1:7">
      <c r="A1111" s="11" t="s">
        <v>7712</v>
      </c>
      <c r="B1111" s="11" t="s">
        <v>539</v>
      </c>
      <c r="C1111" s="11" t="s">
        <v>540</v>
      </c>
      <c r="D1111" s="11" t="s">
        <v>393</v>
      </c>
      <c r="E1111" s="13" t="s">
        <v>541</v>
      </c>
      <c r="F1111" s="13">
        <v>90</v>
      </c>
      <c r="G1111" s="13">
        <v>89.951764999999995</v>
      </c>
    </row>
    <row r="1112" spans="1:7">
      <c r="A1112" s="11" t="s">
        <v>7713</v>
      </c>
      <c r="B1112" s="11" t="s">
        <v>3345</v>
      </c>
      <c r="C1112" s="11" t="s">
        <v>3346</v>
      </c>
      <c r="D1112" s="11" t="s">
        <v>393</v>
      </c>
      <c r="E1112" s="13" t="s">
        <v>3347</v>
      </c>
      <c r="F1112" s="13">
        <v>101</v>
      </c>
      <c r="G1112" s="13">
        <v>100.745435</v>
      </c>
    </row>
    <row r="1113" spans="1:7">
      <c r="A1113" s="11" t="s">
        <v>7714</v>
      </c>
      <c r="B1113" s="11" t="s">
        <v>4437</v>
      </c>
      <c r="C1113" s="11" t="s">
        <v>4438</v>
      </c>
      <c r="D1113" s="11" t="s">
        <v>1536</v>
      </c>
      <c r="E1113" s="13" t="s">
        <v>4439</v>
      </c>
      <c r="F1113" s="13">
        <v>99</v>
      </c>
      <c r="G1113" s="13">
        <v>98.929704999999998</v>
      </c>
    </row>
    <row r="1114" spans="1:7">
      <c r="A1114" s="11" t="s">
        <v>7715</v>
      </c>
      <c r="B1114" s="11" t="s">
        <v>975</v>
      </c>
      <c r="C1114" s="11" t="s">
        <v>976</v>
      </c>
      <c r="D1114" s="11" t="s">
        <v>859</v>
      </c>
      <c r="E1114" s="13" t="s">
        <v>977</v>
      </c>
      <c r="F1114" s="13">
        <v>73</v>
      </c>
      <c r="G1114" s="13">
        <v>72.662857000000002</v>
      </c>
    </row>
    <row r="1115" spans="1:7">
      <c r="A1115" s="11" t="s">
        <v>7716</v>
      </c>
      <c r="B1115" s="11" t="s">
        <v>909</v>
      </c>
      <c r="C1115" s="11" t="s">
        <v>910</v>
      </c>
      <c r="D1115" s="11" t="s">
        <v>859</v>
      </c>
      <c r="E1115" s="13" t="s">
        <v>911</v>
      </c>
      <c r="F1115" s="13">
        <v>146</v>
      </c>
      <c r="G1115" s="13">
        <v>146.35348999999999</v>
      </c>
    </row>
    <row r="1116" spans="1:7">
      <c r="A1116" s="11" t="s">
        <v>7717</v>
      </c>
      <c r="B1116" s="11" t="s">
        <v>951</v>
      </c>
      <c r="C1116" s="11" t="s">
        <v>952</v>
      </c>
      <c r="D1116" s="11" t="s">
        <v>859</v>
      </c>
      <c r="E1116" s="13" t="s">
        <v>953</v>
      </c>
      <c r="F1116" s="13">
        <v>232</v>
      </c>
      <c r="G1116" s="13">
        <v>232.24284499999999</v>
      </c>
    </row>
    <row r="1117" spans="1:7">
      <c r="A1117" s="11" t="s">
        <v>7718</v>
      </c>
      <c r="B1117" s="11" t="s">
        <v>2431</v>
      </c>
      <c r="C1117" s="11" t="s">
        <v>2432</v>
      </c>
      <c r="D1117" s="11" t="s">
        <v>26</v>
      </c>
      <c r="E1117" s="13" t="s">
        <v>2433</v>
      </c>
      <c r="F1117" s="13">
        <v>235</v>
      </c>
      <c r="G1117" s="13">
        <v>235.92658700000001</v>
      </c>
    </row>
    <row r="1118" spans="1:7">
      <c r="A1118" s="11" t="s">
        <v>7719</v>
      </c>
      <c r="B1118" s="11" t="s">
        <v>2165</v>
      </c>
      <c r="C1118" s="11" t="s">
        <v>2166</v>
      </c>
      <c r="D1118" s="11" t="s">
        <v>26</v>
      </c>
      <c r="E1118" s="13" t="s">
        <v>2167</v>
      </c>
      <c r="F1118" s="13">
        <v>105</v>
      </c>
      <c r="G1118" s="13">
        <v>105.294845</v>
      </c>
    </row>
    <row r="1119" spans="1:7">
      <c r="A1119" s="11" t="s">
        <v>7720</v>
      </c>
      <c r="B1119" s="11" t="s">
        <v>235</v>
      </c>
      <c r="C1119" s="11" t="s">
        <v>236</v>
      </c>
      <c r="D1119" s="11" t="s">
        <v>144</v>
      </c>
      <c r="E1119" s="13" t="s">
        <v>237</v>
      </c>
      <c r="F1119" s="13">
        <v>193</v>
      </c>
      <c r="G1119" s="13">
        <v>193.146074</v>
      </c>
    </row>
    <row r="1120" spans="1:7">
      <c r="A1120" s="11" t="s">
        <v>7721</v>
      </c>
      <c r="B1120" s="11" t="s">
        <v>1142</v>
      </c>
      <c r="C1120" s="11" t="s">
        <v>1143</v>
      </c>
      <c r="D1120" s="11" t="s">
        <v>1049</v>
      </c>
      <c r="E1120" s="13" t="s">
        <v>1144</v>
      </c>
      <c r="F1120" s="13">
        <v>69</v>
      </c>
      <c r="G1120" s="13">
        <v>69.294083000000001</v>
      </c>
    </row>
    <row r="1121" spans="1:7">
      <c r="A1121" s="11" t="s">
        <v>7722</v>
      </c>
      <c r="B1121" s="11" t="s">
        <v>1067</v>
      </c>
      <c r="C1121" s="11" t="s">
        <v>1068</v>
      </c>
      <c r="D1121" s="11" t="s">
        <v>1049</v>
      </c>
      <c r="E1121" s="13" t="s">
        <v>1069</v>
      </c>
      <c r="F1121" s="13">
        <v>75</v>
      </c>
      <c r="G1121" s="13">
        <v>75.119497999999993</v>
      </c>
    </row>
    <row r="1122" spans="1:7">
      <c r="A1122" s="11" t="s">
        <v>7723</v>
      </c>
      <c r="B1122" s="11" t="s">
        <v>3547</v>
      </c>
      <c r="C1122" s="11" t="s">
        <v>3548</v>
      </c>
      <c r="D1122" s="11" t="s">
        <v>6673</v>
      </c>
      <c r="E1122" s="13" t="s">
        <v>3549</v>
      </c>
      <c r="F1122" s="13">
        <v>152</v>
      </c>
      <c r="G1122" s="13">
        <v>151.626374</v>
      </c>
    </row>
    <row r="1123" spans="1:7">
      <c r="A1123" s="11" t="s">
        <v>7724</v>
      </c>
      <c r="B1123" s="11" t="s">
        <v>2155</v>
      </c>
      <c r="C1123" s="11" t="s">
        <v>2156</v>
      </c>
      <c r="D1123" s="11" t="s">
        <v>26</v>
      </c>
      <c r="E1123" s="13" t="s">
        <v>2157</v>
      </c>
      <c r="F1123" s="13">
        <v>1127</v>
      </c>
      <c r="G1123" s="13">
        <v>1127.522669</v>
      </c>
    </row>
    <row r="1124" spans="1:7">
      <c r="A1124" s="11" t="s">
        <v>7725</v>
      </c>
      <c r="B1124" s="11" t="s">
        <v>2159</v>
      </c>
      <c r="C1124" s="11" t="s">
        <v>2160</v>
      </c>
      <c r="D1124" s="11" t="s">
        <v>26</v>
      </c>
      <c r="E1124" s="13" t="s">
        <v>2161</v>
      </c>
      <c r="F1124" s="13">
        <v>794</v>
      </c>
      <c r="G1124" s="13">
        <v>794.41677500000003</v>
      </c>
    </row>
    <row r="1125" spans="1:7">
      <c r="A1125" s="11" t="s">
        <v>7726</v>
      </c>
      <c r="B1125" s="11" t="s">
        <v>2172</v>
      </c>
      <c r="C1125" s="11" t="s">
        <v>2173</v>
      </c>
      <c r="D1125" s="11" t="s">
        <v>26</v>
      </c>
      <c r="E1125" s="13" t="s">
        <v>2174</v>
      </c>
      <c r="F1125" s="13">
        <v>39</v>
      </c>
      <c r="G1125" s="13">
        <v>39.825555999999999</v>
      </c>
    </row>
    <row r="1126" spans="1:7">
      <c r="A1126" s="11" t="s">
        <v>7727</v>
      </c>
      <c r="B1126" s="11" t="s">
        <v>67</v>
      </c>
      <c r="C1126" s="11" t="s">
        <v>68</v>
      </c>
      <c r="D1126" s="11" t="s">
        <v>26</v>
      </c>
      <c r="E1126" s="13" t="s">
        <v>69</v>
      </c>
      <c r="F1126" s="13">
        <v>120</v>
      </c>
      <c r="G1126" s="13">
        <v>125.20492299999999</v>
      </c>
    </row>
    <row r="1127" spans="1:7">
      <c r="A1127" s="11" t="s">
        <v>7728</v>
      </c>
      <c r="B1127" s="11" t="s">
        <v>82</v>
      </c>
      <c r="C1127" s="11" t="s">
        <v>83</v>
      </c>
      <c r="D1127" s="11" t="s">
        <v>26</v>
      </c>
      <c r="E1127" s="13" t="s">
        <v>84</v>
      </c>
      <c r="F1127" s="13">
        <v>60</v>
      </c>
      <c r="G1127" s="13">
        <v>61.644263000000002</v>
      </c>
    </row>
    <row r="1128" spans="1:7">
      <c r="A1128" s="11" t="s">
        <v>7729</v>
      </c>
      <c r="B1128" s="11" t="s">
        <v>2469</v>
      </c>
      <c r="C1128" s="11" t="s">
        <v>2470</v>
      </c>
      <c r="D1128" s="11" t="s">
        <v>26</v>
      </c>
      <c r="E1128" s="13" t="s">
        <v>2471</v>
      </c>
      <c r="F1128" s="13">
        <v>2739</v>
      </c>
      <c r="G1128" s="13">
        <v>7344.7006019999999</v>
      </c>
    </row>
    <row r="1129" spans="1:7">
      <c r="A1129" s="11" t="s">
        <v>7730</v>
      </c>
      <c r="B1129" s="11" t="s">
        <v>2446</v>
      </c>
      <c r="C1129" s="11" t="s">
        <v>2447</v>
      </c>
      <c r="D1129" s="11" t="s">
        <v>26</v>
      </c>
      <c r="E1129" s="13" t="s">
        <v>2448</v>
      </c>
      <c r="F1129" s="13">
        <v>178</v>
      </c>
      <c r="G1129" s="13">
        <v>178.24418600000001</v>
      </c>
    </row>
    <row r="1130" spans="1:7">
      <c r="A1130" s="11" t="s">
        <v>7731</v>
      </c>
      <c r="B1130" s="11" t="s">
        <v>259</v>
      </c>
      <c r="C1130" s="11" t="s">
        <v>260</v>
      </c>
      <c r="D1130" s="11" t="s">
        <v>144</v>
      </c>
      <c r="E1130" s="13" t="s">
        <v>261</v>
      </c>
      <c r="F1130" s="13">
        <v>752</v>
      </c>
      <c r="G1130" s="13">
        <v>750.573667</v>
      </c>
    </row>
    <row r="1131" spans="1:7">
      <c r="A1131" s="11" t="s">
        <v>7732</v>
      </c>
      <c r="B1131" s="11" t="s">
        <v>268</v>
      </c>
      <c r="C1131" s="11" t="s">
        <v>269</v>
      </c>
      <c r="D1131" s="11" t="s">
        <v>144</v>
      </c>
      <c r="E1131" s="13" t="s">
        <v>270</v>
      </c>
      <c r="F1131" s="13">
        <v>54</v>
      </c>
      <c r="G1131" s="13">
        <v>53.626475999999997</v>
      </c>
    </row>
    <row r="1132" spans="1:7">
      <c r="A1132" s="11" t="s">
        <v>7733</v>
      </c>
      <c r="B1132" s="11" t="s">
        <v>358</v>
      </c>
      <c r="C1132" s="11" t="s">
        <v>359</v>
      </c>
      <c r="D1132" s="11" t="s">
        <v>144</v>
      </c>
      <c r="E1132" s="13" t="s">
        <v>360</v>
      </c>
      <c r="F1132" s="13">
        <v>43</v>
      </c>
      <c r="G1132" s="13">
        <v>43.064695</v>
      </c>
    </row>
    <row r="1133" spans="1:7">
      <c r="A1133" s="11" t="s">
        <v>7734</v>
      </c>
      <c r="B1133" s="11" t="s">
        <v>2769</v>
      </c>
      <c r="C1133" s="11" t="s">
        <v>2770</v>
      </c>
      <c r="D1133" s="11" t="s">
        <v>2685</v>
      </c>
      <c r="E1133" s="13" t="s">
        <v>2771</v>
      </c>
      <c r="F1133" s="13">
        <v>79</v>
      </c>
      <c r="G1133" s="13">
        <v>79.406777000000005</v>
      </c>
    </row>
    <row r="1134" spans="1:7">
      <c r="A1134" s="11" t="s">
        <v>7735</v>
      </c>
      <c r="B1134" s="11" t="s">
        <v>2828</v>
      </c>
      <c r="C1134" s="11" t="s">
        <v>2829</v>
      </c>
      <c r="D1134" s="11" t="s">
        <v>2685</v>
      </c>
      <c r="E1134" s="13" t="s">
        <v>2830</v>
      </c>
      <c r="F1134" s="13">
        <v>127</v>
      </c>
      <c r="G1134" s="13">
        <v>127.401008</v>
      </c>
    </row>
    <row r="1135" spans="1:7">
      <c r="A1135" s="11" t="s">
        <v>7736</v>
      </c>
      <c r="B1135" s="11" t="s">
        <v>2957</v>
      </c>
      <c r="C1135" s="11" t="s">
        <v>2958</v>
      </c>
      <c r="D1135" s="11" t="s">
        <v>2685</v>
      </c>
      <c r="E1135" s="13" t="s">
        <v>2959</v>
      </c>
      <c r="F1135" s="13">
        <v>150</v>
      </c>
      <c r="G1135" s="13">
        <v>150.48525000000001</v>
      </c>
    </row>
    <row r="1136" spans="1:7">
      <c r="A1136" s="11" t="s">
        <v>7737</v>
      </c>
      <c r="B1136" s="11" t="s">
        <v>2980</v>
      </c>
      <c r="C1136" s="11" t="s">
        <v>2981</v>
      </c>
      <c r="D1136" s="11" t="s">
        <v>2685</v>
      </c>
      <c r="E1136" s="13" t="s">
        <v>2982</v>
      </c>
      <c r="F1136" s="13">
        <v>122</v>
      </c>
      <c r="G1136" s="13">
        <v>122.09043200000001</v>
      </c>
    </row>
    <row r="1137" spans="1:7">
      <c r="A1137" s="11" t="s">
        <v>7738</v>
      </c>
      <c r="B1137" s="11" t="s">
        <v>3065</v>
      </c>
      <c r="C1137" s="11" t="s">
        <v>3066</v>
      </c>
      <c r="D1137" s="11" t="s">
        <v>2685</v>
      </c>
      <c r="E1137" s="13" t="s">
        <v>3067</v>
      </c>
      <c r="F1137" s="13">
        <v>130</v>
      </c>
      <c r="G1137" s="13">
        <v>130.08872</v>
      </c>
    </row>
    <row r="1138" spans="1:7">
      <c r="A1138" s="11" t="s">
        <v>7739</v>
      </c>
      <c r="B1138" s="11" t="s">
        <v>3098</v>
      </c>
      <c r="C1138" s="11" t="s">
        <v>3099</v>
      </c>
      <c r="D1138" s="11" t="s">
        <v>2685</v>
      </c>
      <c r="E1138" s="13" t="s">
        <v>3100</v>
      </c>
      <c r="F1138" s="13">
        <v>102</v>
      </c>
      <c r="G1138" s="13">
        <v>101.59620200000001</v>
      </c>
    </row>
    <row r="1139" spans="1:7">
      <c r="A1139" s="11" t="s">
        <v>7740</v>
      </c>
      <c r="B1139" s="11" t="s">
        <v>3130</v>
      </c>
      <c r="C1139" s="11" t="s">
        <v>3131</v>
      </c>
      <c r="D1139" s="11" t="s">
        <v>2685</v>
      </c>
      <c r="E1139" s="13" t="s">
        <v>3132</v>
      </c>
      <c r="F1139" s="13">
        <v>111</v>
      </c>
      <c r="G1139" s="13">
        <v>110.671677</v>
      </c>
    </row>
    <row r="1140" spans="1:7">
      <c r="A1140" s="11" t="s">
        <v>7741</v>
      </c>
      <c r="B1140" s="11" t="s">
        <v>3156</v>
      </c>
      <c r="C1140" s="11" t="s">
        <v>3157</v>
      </c>
      <c r="D1140" s="11" t="s">
        <v>2685</v>
      </c>
      <c r="E1140" s="13" t="s">
        <v>3158</v>
      </c>
      <c r="F1140" s="13">
        <v>107</v>
      </c>
      <c r="G1140" s="13">
        <v>106.84558800000001</v>
      </c>
    </row>
    <row r="1141" spans="1:7">
      <c r="A1141" s="11" t="s">
        <v>7742</v>
      </c>
      <c r="B1141" s="11" t="s">
        <v>3310</v>
      </c>
      <c r="C1141" s="11" t="s">
        <v>3311</v>
      </c>
      <c r="D1141" s="11" t="s">
        <v>393</v>
      </c>
      <c r="E1141" s="13" t="s">
        <v>3312</v>
      </c>
      <c r="F1141" s="13">
        <v>134</v>
      </c>
      <c r="G1141" s="13">
        <v>133.60986399999999</v>
      </c>
    </row>
    <row r="1142" spans="1:7">
      <c r="A1142" s="11" t="s">
        <v>7743</v>
      </c>
      <c r="B1142" s="11" t="s">
        <v>548</v>
      </c>
      <c r="C1142" s="11" t="s">
        <v>549</v>
      </c>
      <c r="D1142" s="11" t="s">
        <v>393</v>
      </c>
      <c r="E1142" s="13" t="s">
        <v>550</v>
      </c>
      <c r="F1142" s="13">
        <v>71</v>
      </c>
      <c r="G1142" s="13">
        <v>71.520739000000006</v>
      </c>
    </row>
    <row r="1143" spans="1:7">
      <c r="A1143" s="11" t="s">
        <v>7744</v>
      </c>
      <c r="B1143" s="11" t="s">
        <v>3697</v>
      </c>
      <c r="C1143" s="11" t="s">
        <v>3698</v>
      </c>
      <c r="D1143" s="11" t="s">
        <v>859</v>
      </c>
      <c r="E1143" s="13" t="s">
        <v>3699</v>
      </c>
      <c r="F1143" s="13">
        <v>11</v>
      </c>
      <c r="G1143" s="13">
        <v>10.405605</v>
      </c>
    </row>
    <row r="1144" spans="1:7">
      <c r="A1144" s="11" t="s">
        <v>7745</v>
      </c>
      <c r="B1144" s="11" t="s">
        <v>3610</v>
      </c>
      <c r="C1144" s="11" t="s">
        <v>3611</v>
      </c>
      <c r="D1144" s="11" t="s">
        <v>859</v>
      </c>
      <c r="E1144" s="13" t="s">
        <v>3612</v>
      </c>
      <c r="F1144" s="13">
        <v>114</v>
      </c>
      <c r="G1144" s="13">
        <v>113.587008</v>
      </c>
    </row>
    <row r="1145" spans="1:7">
      <c r="A1145" s="11" t="s">
        <v>7746</v>
      </c>
      <c r="B1145" s="11" t="s">
        <v>3691</v>
      </c>
      <c r="C1145" s="11" t="s">
        <v>3692</v>
      </c>
      <c r="D1145" s="11" t="s">
        <v>859</v>
      </c>
      <c r="E1145" s="13" t="s">
        <v>3693</v>
      </c>
      <c r="F1145" s="13">
        <v>150</v>
      </c>
      <c r="G1145" s="13">
        <v>150.201144</v>
      </c>
    </row>
    <row r="1146" spans="1:7">
      <c r="A1146" s="11" t="s">
        <v>7747</v>
      </c>
      <c r="B1146" s="11" t="s">
        <v>3559</v>
      </c>
      <c r="C1146" s="11" t="s">
        <v>3560</v>
      </c>
      <c r="D1146" s="11" t="s">
        <v>859</v>
      </c>
      <c r="E1146" s="13" t="s">
        <v>3561</v>
      </c>
      <c r="F1146" s="13">
        <v>153</v>
      </c>
      <c r="G1146" s="13">
        <v>152.66138100000001</v>
      </c>
    </row>
    <row r="1147" spans="1:7">
      <c r="A1147" s="11" t="s">
        <v>7748</v>
      </c>
      <c r="B1147" s="11" t="s">
        <v>33</v>
      </c>
      <c r="C1147" s="11" t="s">
        <v>34</v>
      </c>
      <c r="D1147" s="11" t="s">
        <v>26</v>
      </c>
      <c r="E1147" s="13" t="s">
        <v>35</v>
      </c>
      <c r="F1147" s="13">
        <v>83</v>
      </c>
      <c r="G1147" s="13">
        <v>83.069201000000007</v>
      </c>
    </row>
    <row r="1148" spans="1:7">
      <c r="A1148" s="11" t="s">
        <v>7749</v>
      </c>
      <c r="B1148" s="11" t="s">
        <v>3666</v>
      </c>
      <c r="C1148" s="11" t="s">
        <v>3667</v>
      </c>
      <c r="D1148" s="11" t="s">
        <v>859</v>
      </c>
      <c r="E1148" s="13" t="s">
        <v>3668</v>
      </c>
      <c r="F1148" s="13">
        <v>216</v>
      </c>
      <c r="G1148" s="13">
        <v>215.65933000000001</v>
      </c>
    </row>
    <row r="1149" spans="1:7">
      <c r="A1149" s="11" t="s">
        <v>7750</v>
      </c>
      <c r="B1149" s="11" t="s">
        <v>3674</v>
      </c>
      <c r="C1149" s="11" t="s">
        <v>3675</v>
      </c>
      <c r="D1149" s="11" t="s">
        <v>859</v>
      </c>
      <c r="E1149" s="13" t="s">
        <v>3676</v>
      </c>
      <c r="F1149" s="13">
        <v>71</v>
      </c>
      <c r="G1149" s="13">
        <v>70.610602</v>
      </c>
    </row>
    <row r="1150" spans="1:7">
      <c r="A1150" s="11" t="s">
        <v>7751</v>
      </c>
      <c r="B1150" s="11" t="s">
        <v>933</v>
      </c>
      <c r="C1150" s="11" t="s">
        <v>934</v>
      </c>
      <c r="D1150" s="11" t="s">
        <v>859</v>
      </c>
      <c r="E1150" s="13" t="s">
        <v>935</v>
      </c>
      <c r="F1150" s="13">
        <v>83</v>
      </c>
      <c r="G1150" s="13">
        <v>83.194832000000005</v>
      </c>
    </row>
    <row r="1151" spans="1:7">
      <c r="A1151" s="11" t="s">
        <v>7752</v>
      </c>
      <c r="B1151" s="11" t="s">
        <v>945</v>
      </c>
      <c r="C1151" s="11" t="s">
        <v>946</v>
      </c>
      <c r="D1151" s="11" t="s">
        <v>859</v>
      </c>
      <c r="E1151" s="13" t="s">
        <v>947</v>
      </c>
      <c r="F1151" s="13">
        <v>145</v>
      </c>
      <c r="G1151" s="13">
        <v>144.93909400000001</v>
      </c>
    </row>
    <row r="1152" spans="1:7">
      <c r="A1152" s="11" t="s">
        <v>7753</v>
      </c>
      <c r="B1152" s="11" t="s">
        <v>3688</v>
      </c>
      <c r="C1152" s="11" t="s">
        <v>3689</v>
      </c>
      <c r="D1152" s="11" t="s">
        <v>859</v>
      </c>
      <c r="E1152" s="13" t="s">
        <v>3690</v>
      </c>
      <c r="F1152" s="13">
        <v>151</v>
      </c>
      <c r="G1152" s="13">
        <v>150.636111</v>
      </c>
    </row>
    <row r="1153" spans="1:7">
      <c r="A1153" s="11" t="s">
        <v>7754</v>
      </c>
      <c r="B1153" s="11" t="s">
        <v>3718</v>
      </c>
      <c r="C1153" s="11" t="s">
        <v>3719</v>
      </c>
      <c r="D1153" s="11" t="s">
        <v>859</v>
      </c>
      <c r="E1153" s="13" t="s">
        <v>3720</v>
      </c>
      <c r="F1153" s="13">
        <v>144</v>
      </c>
      <c r="G1153" s="13">
        <v>143.69012799999999</v>
      </c>
    </row>
    <row r="1154" spans="1:7">
      <c r="A1154" s="11" t="s">
        <v>7755</v>
      </c>
      <c r="B1154" s="11" t="s">
        <v>3780</v>
      </c>
      <c r="C1154" s="11" t="s">
        <v>3781</v>
      </c>
      <c r="D1154" s="11" t="s">
        <v>1049</v>
      </c>
      <c r="E1154" s="13" t="s">
        <v>3782</v>
      </c>
      <c r="F1154" s="13">
        <v>22</v>
      </c>
      <c r="G1154" s="13">
        <v>44.083334000000001</v>
      </c>
    </row>
    <row r="1155" spans="1:7">
      <c r="A1155" s="11" t="s">
        <v>7756</v>
      </c>
      <c r="B1155" s="11" t="s">
        <v>1127</v>
      </c>
      <c r="C1155" s="11" t="s">
        <v>1128</v>
      </c>
      <c r="D1155" s="11" t="s">
        <v>1049</v>
      </c>
      <c r="E1155" s="13" t="s">
        <v>1129</v>
      </c>
      <c r="F1155" s="13">
        <v>153</v>
      </c>
      <c r="G1155" s="13">
        <v>152.49512999999999</v>
      </c>
    </row>
    <row r="1156" spans="1:7">
      <c r="A1156" s="11" t="s">
        <v>7757</v>
      </c>
      <c r="B1156" s="11" t="s">
        <v>1347</v>
      </c>
      <c r="C1156" s="11" t="s">
        <v>1348</v>
      </c>
      <c r="D1156" s="11" t="s">
        <v>1049</v>
      </c>
      <c r="E1156" s="13" t="s">
        <v>1349</v>
      </c>
      <c r="F1156" s="13">
        <v>159</v>
      </c>
      <c r="G1156" s="13">
        <v>159.46177499999999</v>
      </c>
    </row>
    <row r="1157" spans="1:7">
      <c r="A1157" s="11" t="s">
        <v>7758</v>
      </c>
      <c r="B1157" s="11" t="s">
        <v>3832</v>
      </c>
      <c r="C1157" s="11" t="s">
        <v>3833</v>
      </c>
      <c r="D1157" s="11" t="s">
        <v>1430</v>
      </c>
      <c r="E1157" s="13" t="s">
        <v>3834</v>
      </c>
      <c r="F1157" s="13">
        <v>65</v>
      </c>
      <c r="G1157" s="13">
        <v>65.255070000000003</v>
      </c>
    </row>
    <row r="1158" spans="1:7">
      <c r="A1158" s="11" t="s">
        <v>7759</v>
      </c>
      <c r="B1158" s="11" t="s">
        <v>3841</v>
      </c>
      <c r="C1158" s="11" t="s">
        <v>3842</v>
      </c>
      <c r="D1158" s="11" t="s">
        <v>1430</v>
      </c>
      <c r="E1158" s="13" t="s">
        <v>3843</v>
      </c>
      <c r="F1158" s="13">
        <v>147</v>
      </c>
      <c r="G1158" s="13">
        <v>146.932479</v>
      </c>
    </row>
    <row r="1159" spans="1:7">
      <c r="A1159" s="11" t="s">
        <v>7760</v>
      </c>
      <c r="B1159" s="11" t="s">
        <v>1447</v>
      </c>
      <c r="C1159" s="11" t="s">
        <v>1448</v>
      </c>
      <c r="D1159" s="11" t="s">
        <v>1430</v>
      </c>
      <c r="E1159" s="13" t="s">
        <v>1449</v>
      </c>
      <c r="F1159" s="13">
        <v>146</v>
      </c>
      <c r="G1159" s="13">
        <v>146.50106400000001</v>
      </c>
    </row>
    <row r="1160" spans="1:7">
      <c r="A1160" s="11" t="s">
        <v>7761</v>
      </c>
      <c r="B1160" s="11" t="s">
        <v>3882</v>
      </c>
      <c r="C1160" s="11" t="s">
        <v>3883</v>
      </c>
      <c r="D1160" s="11" t="s">
        <v>1430</v>
      </c>
      <c r="E1160" s="13" t="s">
        <v>3884</v>
      </c>
      <c r="F1160" s="13">
        <v>142</v>
      </c>
      <c r="G1160" s="13">
        <v>142.09867199999999</v>
      </c>
    </row>
    <row r="1161" spans="1:7">
      <c r="A1161" s="11" t="s">
        <v>7762</v>
      </c>
      <c r="B1161" s="11" t="s">
        <v>3919</v>
      </c>
      <c r="C1161" s="11" t="s">
        <v>3920</v>
      </c>
      <c r="D1161" s="11" t="s">
        <v>1430</v>
      </c>
      <c r="E1161" s="13" t="s">
        <v>3921</v>
      </c>
      <c r="F1161" s="13">
        <v>219</v>
      </c>
      <c r="G1161" s="13">
        <v>218.67668699999999</v>
      </c>
    </row>
    <row r="1162" spans="1:7">
      <c r="A1162" s="11" t="s">
        <v>7763</v>
      </c>
      <c r="B1162" s="11" t="s">
        <v>1522</v>
      </c>
      <c r="C1162" s="11" t="s">
        <v>1523</v>
      </c>
      <c r="D1162" s="11" t="s">
        <v>1430</v>
      </c>
      <c r="E1162" s="13" t="s">
        <v>1524</v>
      </c>
      <c r="F1162" s="13">
        <v>150</v>
      </c>
      <c r="G1162" s="13">
        <v>149.97600499999999</v>
      </c>
    </row>
    <row r="1163" spans="1:7">
      <c r="A1163" s="11" t="s">
        <v>7764</v>
      </c>
      <c r="B1163" s="11" t="s">
        <v>4128</v>
      </c>
      <c r="C1163" s="11" t="s">
        <v>4129</v>
      </c>
      <c r="D1163" s="11" t="s">
        <v>1430</v>
      </c>
      <c r="E1163" s="13" t="s">
        <v>4130</v>
      </c>
      <c r="F1163" s="13">
        <v>144</v>
      </c>
      <c r="G1163" s="13">
        <v>143.77712399999999</v>
      </c>
    </row>
    <row r="1164" spans="1:7">
      <c r="A1164" s="11" t="s">
        <v>7765</v>
      </c>
      <c r="B1164" s="11" t="s">
        <v>4256</v>
      </c>
      <c r="C1164" s="11" t="s">
        <v>4257</v>
      </c>
      <c r="D1164" s="11" t="s">
        <v>1536</v>
      </c>
      <c r="E1164" s="13" t="s">
        <v>4258</v>
      </c>
      <c r="F1164" s="13">
        <v>160</v>
      </c>
      <c r="G1164" s="13">
        <v>160.05012600000001</v>
      </c>
    </row>
    <row r="1165" spans="1:7">
      <c r="A1165" s="11" t="s">
        <v>7766</v>
      </c>
      <c r="B1165" s="11" t="s">
        <v>4277</v>
      </c>
      <c r="C1165" s="11" t="s">
        <v>4278</v>
      </c>
      <c r="D1165" s="11" t="s">
        <v>1536</v>
      </c>
      <c r="E1165" s="13" t="s">
        <v>4279</v>
      </c>
      <c r="F1165" s="13">
        <v>232</v>
      </c>
      <c r="G1165" s="13">
        <v>232.962513</v>
      </c>
    </row>
    <row r="1166" spans="1:7">
      <c r="A1166" s="11" t="s">
        <v>7767</v>
      </c>
      <c r="B1166" s="11" t="s">
        <v>4330</v>
      </c>
      <c r="C1166" s="11" t="s">
        <v>4331</v>
      </c>
      <c r="D1166" s="11" t="s">
        <v>1536</v>
      </c>
      <c r="E1166" s="13" t="s">
        <v>4332</v>
      </c>
      <c r="F1166" s="13">
        <v>122</v>
      </c>
      <c r="G1166" s="13">
        <v>121.03976299999999</v>
      </c>
    </row>
    <row r="1167" spans="1:7">
      <c r="A1167" s="11" t="s">
        <v>7768</v>
      </c>
      <c r="B1167" s="11" t="s">
        <v>4401</v>
      </c>
      <c r="C1167" s="11" t="s">
        <v>4402</v>
      </c>
      <c r="D1167" s="11" t="s">
        <v>1536</v>
      </c>
      <c r="E1167" s="13" t="s">
        <v>4403</v>
      </c>
      <c r="F1167" s="13">
        <v>148</v>
      </c>
      <c r="G1167" s="13">
        <v>148.00993299999999</v>
      </c>
    </row>
    <row r="1168" spans="1:7">
      <c r="A1168" s="11" t="s">
        <v>7769</v>
      </c>
      <c r="B1168" s="11" t="s">
        <v>4425</v>
      </c>
      <c r="C1168" s="11" t="s">
        <v>4426</v>
      </c>
      <c r="D1168" s="11" t="s">
        <v>1536</v>
      </c>
      <c r="E1168" s="13" t="s">
        <v>4427</v>
      </c>
      <c r="F1168" s="13">
        <v>153</v>
      </c>
      <c r="G1168" s="13">
        <v>153.05349699999999</v>
      </c>
    </row>
    <row r="1169" spans="1:7">
      <c r="A1169" s="11" t="s">
        <v>7770</v>
      </c>
      <c r="B1169" s="11" t="s">
        <v>4496</v>
      </c>
      <c r="C1169" s="11" t="s">
        <v>4497</v>
      </c>
      <c r="D1169" s="11" t="s">
        <v>1624</v>
      </c>
      <c r="E1169" s="13" t="s">
        <v>4498</v>
      </c>
      <c r="F1169" s="13">
        <v>108</v>
      </c>
      <c r="G1169" s="13">
        <v>108.426829</v>
      </c>
    </row>
    <row r="1170" spans="1:7">
      <c r="A1170" s="11" t="s">
        <v>7771</v>
      </c>
      <c r="B1170" s="11" t="s">
        <v>1653</v>
      </c>
      <c r="C1170" s="11" t="s">
        <v>1654</v>
      </c>
      <c r="D1170" s="11" t="s">
        <v>1624</v>
      </c>
      <c r="E1170" s="13" t="s">
        <v>1655</v>
      </c>
      <c r="F1170" s="13">
        <v>67</v>
      </c>
      <c r="G1170" s="13">
        <v>66.992970999999997</v>
      </c>
    </row>
    <row r="1171" spans="1:7">
      <c r="A1171" s="11" t="s">
        <v>7772</v>
      </c>
      <c r="B1171" s="11" t="s">
        <v>3437</v>
      </c>
      <c r="C1171" s="11" t="s">
        <v>3438</v>
      </c>
      <c r="D1171" s="11" t="s">
        <v>6673</v>
      </c>
      <c r="E1171" s="13" t="s">
        <v>3439</v>
      </c>
      <c r="F1171" s="13">
        <v>47</v>
      </c>
      <c r="G1171" s="13">
        <v>47.379274000000002</v>
      </c>
    </row>
    <row r="1172" spans="1:7">
      <c r="A1172" s="11" t="s">
        <v>7773</v>
      </c>
      <c r="B1172" s="11" t="s">
        <v>672</v>
      </c>
      <c r="C1172" s="11" t="s">
        <v>673</v>
      </c>
      <c r="D1172" s="11" t="s">
        <v>6673</v>
      </c>
      <c r="E1172" s="13" t="s">
        <v>674</v>
      </c>
      <c r="F1172" s="13">
        <v>121</v>
      </c>
      <c r="G1172" s="13">
        <v>120.79084899999999</v>
      </c>
    </row>
    <row r="1173" spans="1:7">
      <c r="A1173" s="11" t="s">
        <v>7774</v>
      </c>
      <c r="B1173" s="11" t="s">
        <v>4095</v>
      </c>
      <c r="C1173" s="11" t="s">
        <v>4096</v>
      </c>
      <c r="D1173" s="11" t="s">
        <v>1430</v>
      </c>
      <c r="E1173" s="13" t="s">
        <v>4097</v>
      </c>
      <c r="F1173" s="13">
        <v>144</v>
      </c>
      <c r="G1173" s="13">
        <v>144.00564399999999</v>
      </c>
    </row>
    <row r="1174" spans="1:7">
      <c r="A1174" s="11" t="s">
        <v>7775</v>
      </c>
      <c r="B1174" s="11" t="s">
        <v>2273</v>
      </c>
      <c r="C1174" s="11" t="s">
        <v>2274</v>
      </c>
      <c r="D1174" s="11" t="s">
        <v>26</v>
      </c>
      <c r="E1174" s="13" t="s">
        <v>2275</v>
      </c>
      <c r="F1174" s="13">
        <v>53</v>
      </c>
      <c r="G1174" s="13">
        <v>53.021630000000002</v>
      </c>
    </row>
    <row r="1175" spans="1:7">
      <c r="A1175" s="11" t="s">
        <v>7776</v>
      </c>
      <c r="B1175" s="11" t="s">
        <v>2744</v>
      </c>
      <c r="C1175" s="11" t="s">
        <v>2745</v>
      </c>
      <c r="D1175" s="11" t="s">
        <v>2685</v>
      </c>
      <c r="E1175" s="13" t="s">
        <v>2746</v>
      </c>
      <c r="F1175" s="13">
        <v>97</v>
      </c>
      <c r="G1175" s="13">
        <v>95.953804000000005</v>
      </c>
    </row>
    <row r="1176" spans="1:7">
      <c r="A1176" s="11" t="s">
        <v>7777</v>
      </c>
      <c r="B1176" s="11" t="s">
        <v>3216</v>
      </c>
      <c r="C1176" s="11" t="s">
        <v>3217</v>
      </c>
      <c r="D1176" s="11" t="s">
        <v>393</v>
      </c>
      <c r="E1176" s="13" t="s">
        <v>3218</v>
      </c>
      <c r="F1176" s="13">
        <v>53</v>
      </c>
      <c r="G1176" s="13">
        <v>52.911256999999999</v>
      </c>
    </row>
    <row r="1177" spans="1:7">
      <c r="A1177" s="11" t="s">
        <v>7778</v>
      </c>
      <c r="B1177" s="11" t="s">
        <v>3244</v>
      </c>
      <c r="C1177" s="11" t="s">
        <v>3245</v>
      </c>
      <c r="D1177" s="11" t="s">
        <v>393</v>
      </c>
      <c r="E1177" s="13" t="s">
        <v>3246</v>
      </c>
      <c r="F1177" s="13">
        <v>138</v>
      </c>
      <c r="G1177" s="13">
        <v>137.864709</v>
      </c>
    </row>
    <row r="1178" spans="1:7">
      <c r="A1178" s="11" t="s">
        <v>7779</v>
      </c>
      <c r="B1178" s="11" t="s">
        <v>3297</v>
      </c>
      <c r="C1178" s="11" t="s">
        <v>3298</v>
      </c>
      <c r="D1178" s="11" t="s">
        <v>393</v>
      </c>
      <c r="E1178" s="13" t="s">
        <v>3299</v>
      </c>
      <c r="F1178" s="13">
        <v>132</v>
      </c>
      <c r="G1178" s="13">
        <v>131.73273499999999</v>
      </c>
    </row>
    <row r="1179" spans="1:7">
      <c r="A1179" s="11" t="s">
        <v>7780</v>
      </c>
      <c r="B1179" s="11" t="s">
        <v>1139</v>
      </c>
      <c r="C1179" s="11" t="s">
        <v>1140</v>
      </c>
      <c r="D1179" s="11" t="s">
        <v>1049</v>
      </c>
      <c r="E1179" s="13" t="s">
        <v>1141</v>
      </c>
      <c r="F1179" s="13">
        <v>74</v>
      </c>
      <c r="G1179" s="13">
        <v>74.616418999999993</v>
      </c>
    </row>
    <row r="1180" spans="1:7">
      <c r="A1180" s="11" t="s">
        <v>7781</v>
      </c>
      <c r="B1180" s="11" t="s">
        <v>4310</v>
      </c>
      <c r="C1180" s="11" t="s">
        <v>4311</v>
      </c>
      <c r="D1180" s="11" t="s">
        <v>1536</v>
      </c>
      <c r="E1180" s="13" t="s">
        <v>4312</v>
      </c>
      <c r="F1180" s="13">
        <v>108</v>
      </c>
      <c r="G1180" s="13">
        <v>107.739783</v>
      </c>
    </row>
    <row r="1181" spans="1:7">
      <c r="A1181" s="11" t="s">
        <v>7782</v>
      </c>
      <c r="B1181" s="11" t="s">
        <v>3421</v>
      </c>
      <c r="C1181" s="11" t="s">
        <v>3422</v>
      </c>
      <c r="D1181" s="11" t="s">
        <v>393</v>
      </c>
      <c r="E1181" s="13" t="s">
        <v>3423</v>
      </c>
      <c r="F1181" s="13">
        <v>69</v>
      </c>
      <c r="G1181" s="13">
        <v>68.957721000000006</v>
      </c>
    </row>
    <row r="1182" spans="1:7">
      <c r="A1182" s="11" t="s">
        <v>7783</v>
      </c>
      <c r="B1182" s="11" t="s">
        <v>551</v>
      </c>
      <c r="C1182" s="11" t="s">
        <v>552</v>
      </c>
      <c r="D1182" s="11" t="s">
        <v>393</v>
      </c>
      <c r="E1182" s="13" t="s">
        <v>553</v>
      </c>
      <c r="F1182" s="13">
        <v>72</v>
      </c>
      <c r="G1182" s="13">
        <v>71.885807999999997</v>
      </c>
    </row>
    <row r="1183" spans="1:7">
      <c r="A1183" s="11" t="s">
        <v>7784</v>
      </c>
      <c r="B1183" s="11" t="s">
        <v>3440</v>
      </c>
      <c r="C1183" s="11" t="s">
        <v>3441</v>
      </c>
      <c r="D1183" s="11" t="s">
        <v>6673</v>
      </c>
      <c r="E1183" s="13" t="s">
        <v>3442</v>
      </c>
      <c r="F1183" s="13">
        <v>89</v>
      </c>
      <c r="G1183" s="13">
        <v>89.036563000000001</v>
      </c>
    </row>
    <row r="1184" spans="1:7">
      <c r="A1184" s="11" t="s">
        <v>7785</v>
      </c>
      <c r="B1184" s="11" t="s">
        <v>687</v>
      </c>
      <c r="C1184" s="11" t="s">
        <v>688</v>
      </c>
      <c r="D1184" s="11" t="s">
        <v>6673</v>
      </c>
      <c r="E1184" s="13" t="s">
        <v>689</v>
      </c>
      <c r="F1184" s="13">
        <v>69</v>
      </c>
      <c r="G1184" s="13">
        <v>68.770027999999996</v>
      </c>
    </row>
    <row r="1185" spans="1:7">
      <c r="A1185" s="11" t="s">
        <v>7786</v>
      </c>
      <c r="B1185" s="11" t="s">
        <v>657</v>
      </c>
      <c r="C1185" s="11" t="s">
        <v>658</v>
      </c>
      <c r="D1185" s="11" t="s">
        <v>6673</v>
      </c>
      <c r="E1185" s="13" t="s">
        <v>659</v>
      </c>
      <c r="F1185" s="13">
        <v>77</v>
      </c>
      <c r="G1185" s="13">
        <v>77.194310999999999</v>
      </c>
    </row>
    <row r="1186" spans="1:7">
      <c r="A1186" s="11" t="s">
        <v>7787</v>
      </c>
      <c r="B1186" s="11" t="s">
        <v>3820</v>
      </c>
      <c r="C1186" s="11" t="s">
        <v>3821</v>
      </c>
      <c r="D1186" s="11" t="s">
        <v>1430</v>
      </c>
      <c r="E1186" s="13" t="s">
        <v>3822</v>
      </c>
      <c r="F1186" s="13">
        <v>75</v>
      </c>
      <c r="G1186" s="13">
        <v>75.166659999999993</v>
      </c>
    </row>
    <row r="1187" spans="1:7">
      <c r="A1187" s="11" t="s">
        <v>7788</v>
      </c>
      <c r="B1187" s="11" t="s">
        <v>3823</v>
      </c>
      <c r="C1187" s="11" t="s">
        <v>3824</v>
      </c>
      <c r="D1187" s="11" t="s">
        <v>1430</v>
      </c>
      <c r="E1187" s="13" t="s">
        <v>3825</v>
      </c>
      <c r="F1187" s="13">
        <v>142</v>
      </c>
      <c r="G1187" s="13">
        <v>142.41890900000001</v>
      </c>
    </row>
    <row r="1188" spans="1:7">
      <c r="A1188" s="11" t="s">
        <v>7789</v>
      </c>
      <c r="B1188" s="11" t="s">
        <v>4354</v>
      </c>
      <c r="C1188" s="11" t="s">
        <v>4355</v>
      </c>
      <c r="D1188" s="11" t="s">
        <v>1536</v>
      </c>
      <c r="E1188" s="13" t="s">
        <v>4356</v>
      </c>
      <c r="F1188" s="13">
        <v>150</v>
      </c>
      <c r="G1188" s="13">
        <v>149.958653</v>
      </c>
    </row>
    <row r="1189" spans="1:7">
      <c r="A1189" s="11" t="s">
        <v>7790</v>
      </c>
      <c r="B1189" s="11" t="s">
        <v>1541</v>
      </c>
      <c r="C1189" s="11" t="s">
        <v>1542</v>
      </c>
      <c r="D1189" s="11" t="s">
        <v>1536</v>
      </c>
      <c r="E1189" s="13" t="s">
        <v>1543</v>
      </c>
      <c r="F1189" s="13">
        <v>157</v>
      </c>
      <c r="G1189" s="13">
        <v>157.55994999999999</v>
      </c>
    </row>
    <row r="1190" spans="1:7">
      <c r="A1190" s="11" t="s">
        <v>7791</v>
      </c>
      <c r="B1190" s="11" t="s">
        <v>156</v>
      </c>
      <c r="C1190" s="11" t="s">
        <v>157</v>
      </c>
      <c r="D1190" s="11" t="s">
        <v>144</v>
      </c>
      <c r="E1190" s="13" t="s">
        <v>158</v>
      </c>
      <c r="F1190" s="13">
        <v>55</v>
      </c>
      <c r="G1190" s="13">
        <v>56.702761000000002</v>
      </c>
    </row>
    <row r="1191" spans="1:7">
      <c r="A1191" s="11" t="s">
        <v>7792</v>
      </c>
      <c r="B1191" s="11" t="s">
        <v>2933</v>
      </c>
      <c r="C1191" s="11" t="s">
        <v>2934</v>
      </c>
      <c r="D1191" s="11" t="s">
        <v>2685</v>
      </c>
      <c r="E1191" s="13" t="s">
        <v>2935</v>
      </c>
      <c r="F1191" s="13">
        <v>46</v>
      </c>
      <c r="G1191" s="13">
        <v>46.255733999999997</v>
      </c>
    </row>
    <row r="1192" spans="1:7">
      <c r="A1192" s="11" t="s">
        <v>7793</v>
      </c>
      <c r="B1192" s="11" t="s">
        <v>3219</v>
      </c>
      <c r="C1192" s="11" t="s">
        <v>3220</v>
      </c>
      <c r="D1192" s="11" t="s">
        <v>393</v>
      </c>
      <c r="E1192" s="13" t="s">
        <v>3221</v>
      </c>
      <c r="F1192" s="13">
        <v>126</v>
      </c>
      <c r="G1192" s="13">
        <v>126.1914</v>
      </c>
    </row>
    <row r="1193" spans="1:7">
      <c r="A1193" s="11" t="s">
        <v>7794</v>
      </c>
      <c r="B1193" s="11" t="s">
        <v>723</v>
      </c>
      <c r="C1193" s="11" t="s">
        <v>724</v>
      </c>
      <c r="D1193" s="11" t="s">
        <v>6673</v>
      </c>
      <c r="E1193" s="13" t="s">
        <v>725</v>
      </c>
      <c r="F1193" s="13">
        <v>10</v>
      </c>
      <c r="G1193" s="13">
        <v>10.313732</v>
      </c>
    </row>
    <row r="1194" spans="1:7">
      <c r="A1194" s="11" t="s">
        <v>7795</v>
      </c>
      <c r="B1194" s="11" t="s">
        <v>642</v>
      </c>
      <c r="C1194" s="11" t="s">
        <v>643</v>
      </c>
      <c r="D1194" s="11" t="s">
        <v>6673</v>
      </c>
      <c r="E1194" s="13" t="s">
        <v>644</v>
      </c>
      <c r="F1194" s="13">
        <v>77</v>
      </c>
      <c r="G1194" s="13">
        <v>77.450896</v>
      </c>
    </row>
    <row r="1195" spans="1:7">
      <c r="A1195" s="11" t="s">
        <v>7796</v>
      </c>
      <c r="B1195" s="11" t="s">
        <v>3418</v>
      </c>
      <c r="C1195" s="11" t="s">
        <v>3419</v>
      </c>
      <c r="D1195" s="11" t="s">
        <v>393</v>
      </c>
      <c r="E1195" s="13" t="s">
        <v>3420</v>
      </c>
      <c r="F1195" s="13">
        <v>86</v>
      </c>
      <c r="G1195" s="13">
        <v>85.585434000000006</v>
      </c>
    </row>
    <row r="1196" spans="1:7">
      <c r="A1196" s="11" t="s">
        <v>7797</v>
      </c>
      <c r="B1196" s="11" t="s">
        <v>1395</v>
      </c>
      <c r="C1196" s="11" t="s">
        <v>1396</v>
      </c>
      <c r="D1196" s="11" t="s">
        <v>1049</v>
      </c>
      <c r="E1196" s="13" t="s">
        <v>1397</v>
      </c>
      <c r="F1196" s="13">
        <v>140</v>
      </c>
      <c r="G1196" s="13">
        <v>140.585667</v>
      </c>
    </row>
    <row r="1197" spans="1:7">
      <c r="A1197" s="11" t="s">
        <v>7798</v>
      </c>
      <c r="B1197" s="11" t="s">
        <v>4098</v>
      </c>
      <c r="C1197" s="11" t="s">
        <v>4099</v>
      </c>
      <c r="D1197" s="11" t="s">
        <v>1430</v>
      </c>
      <c r="E1197" s="13" t="s">
        <v>4100</v>
      </c>
      <c r="F1197" s="13">
        <v>143</v>
      </c>
      <c r="G1197" s="13">
        <v>143.372264</v>
      </c>
    </row>
    <row r="1198" spans="1:7">
      <c r="A1198" s="11" t="s">
        <v>7799</v>
      </c>
      <c r="B1198" s="11" t="s">
        <v>2608</v>
      </c>
      <c r="C1198" s="11" t="s">
        <v>2609</v>
      </c>
      <c r="D1198" s="11" t="s">
        <v>144</v>
      </c>
      <c r="E1198" s="13" t="s">
        <v>2610</v>
      </c>
      <c r="F1198" s="13">
        <v>198</v>
      </c>
      <c r="G1198" s="13">
        <v>198.020115</v>
      </c>
    </row>
    <row r="1199" spans="1:7">
      <c r="A1199" s="11" t="s">
        <v>7800</v>
      </c>
      <c r="B1199" s="11" t="s">
        <v>1100</v>
      </c>
      <c r="C1199" s="11" t="s">
        <v>1101</v>
      </c>
      <c r="D1199" s="11" t="s">
        <v>1049</v>
      </c>
      <c r="E1199" s="13" t="s">
        <v>1102</v>
      </c>
      <c r="F1199" s="13">
        <v>175</v>
      </c>
      <c r="G1199" s="13">
        <v>175.970179</v>
      </c>
    </row>
    <row r="1200" spans="1:7">
      <c r="A1200" s="11" t="s">
        <v>7801</v>
      </c>
      <c r="B1200" s="11" t="s">
        <v>1106</v>
      </c>
      <c r="C1200" s="11" t="s">
        <v>1107</v>
      </c>
      <c r="D1200" s="11" t="s">
        <v>1049</v>
      </c>
      <c r="E1200" s="13" t="s">
        <v>1108</v>
      </c>
      <c r="F1200" s="13">
        <v>214</v>
      </c>
      <c r="G1200" s="13">
        <v>214.602575</v>
      </c>
    </row>
    <row r="1201" spans="1:7">
      <c r="A1201" s="11" t="s">
        <v>7802</v>
      </c>
      <c r="B1201" s="11" t="s">
        <v>806</v>
      </c>
      <c r="C1201" s="11" t="s">
        <v>807</v>
      </c>
      <c r="D1201" s="11" t="s">
        <v>6673</v>
      </c>
      <c r="E1201" s="13" t="s">
        <v>808</v>
      </c>
      <c r="F1201" s="13">
        <v>75</v>
      </c>
      <c r="G1201" s="13">
        <v>74.642126000000005</v>
      </c>
    </row>
    <row r="1202" spans="1:7">
      <c r="A1202" s="11" t="s">
        <v>7803</v>
      </c>
      <c r="B1202" s="11" t="s">
        <v>2454</v>
      </c>
      <c r="C1202" s="11" t="s">
        <v>2455</v>
      </c>
      <c r="D1202" s="11" t="s">
        <v>26</v>
      </c>
      <c r="E1202" s="13" t="s">
        <v>2456</v>
      </c>
      <c r="F1202" s="13">
        <v>2383</v>
      </c>
      <c r="G1202" s="13">
        <v>1664.533819</v>
      </c>
    </row>
    <row r="1203" spans="1:7">
      <c r="A1203" s="11" t="s">
        <v>7804</v>
      </c>
      <c r="B1203" s="11" t="s">
        <v>2495</v>
      </c>
      <c r="C1203" s="11" t="s">
        <v>2496</v>
      </c>
      <c r="D1203" s="11" t="s">
        <v>26</v>
      </c>
      <c r="E1203" s="13" t="s">
        <v>2497</v>
      </c>
      <c r="F1203" s="13">
        <v>154</v>
      </c>
      <c r="G1203" s="13">
        <v>82.218266999999997</v>
      </c>
    </row>
    <row r="1204" spans="1:7">
      <c r="A1204" s="11" t="s">
        <v>7805</v>
      </c>
      <c r="B1204" s="11" t="s">
        <v>181</v>
      </c>
      <c r="C1204" s="11" t="s">
        <v>182</v>
      </c>
      <c r="D1204" s="11" t="s">
        <v>144</v>
      </c>
      <c r="E1204" s="13" t="s">
        <v>183</v>
      </c>
      <c r="F1204" s="13">
        <v>54</v>
      </c>
      <c r="G1204" s="13">
        <v>53.985582999999998</v>
      </c>
    </row>
    <row r="1205" spans="1:7">
      <c r="A1205" s="11" t="s">
        <v>7806</v>
      </c>
      <c r="B1205" s="11" t="s">
        <v>3631</v>
      </c>
      <c r="C1205" s="11" t="s">
        <v>3632</v>
      </c>
      <c r="D1205" s="11" t="s">
        <v>859</v>
      </c>
      <c r="E1205" s="13" t="s">
        <v>3633</v>
      </c>
      <c r="F1205" s="13">
        <v>101</v>
      </c>
      <c r="G1205" s="13">
        <v>100.62173799999999</v>
      </c>
    </row>
    <row r="1206" spans="1:7">
      <c r="A1206" s="11" t="s">
        <v>7807</v>
      </c>
      <c r="B1206" s="11" t="s">
        <v>1323</v>
      </c>
      <c r="C1206" s="11" t="s">
        <v>1324</v>
      </c>
      <c r="D1206" s="11" t="s">
        <v>1049</v>
      </c>
      <c r="E1206" s="13" t="s">
        <v>1325</v>
      </c>
      <c r="F1206" s="13">
        <v>127</v>
      </c>
      <c r="G1206" s="13">
        <v>127.469274</v>
      </c>
    </row>
    <row r="1207" spans="1:7">
      <c r="A1207" s="11" t="s">
        <v>7808</v>
      </c>
      <c r="B1207" s="11" t="s">
        <v>3976</v>
      </c>
      <c r="C1207" s="11" t="s">
        <v>3977</v>
      </c>
      <c r="D1207" s="11" t="s">
        <v>1430</v>
      </c>
      <c r="E1207" s="13" t="s">
        <v>3978</v>
      </c>
      <c r="F1207" s="13">
        <v>54</v>
      </c>
      <c r="G1207" s="13">
        <v>56.872383999999997</v>
      </c>
    </row>
    <row r="1208" spans="1:7">
      <c r="A1208" s="11" t="s">
        <v>7809</v>
      </c>
      <c r="B1208" s="11" t="s">
        <v>1616</v>
      </c>
      <c r="C1208" s="11" t="s">
        <v>1617</v>
      </c>
      <c r="D1208" s="11" t="s">
        <v>1536</v>
      </c>
      <c r="E1208" s="13" t="s">
        <v>1618</v>
      </c>
      <c r="F1208" s="13">
        <v>97</v>
      </c>
      <c r="G1208" s="13">
        <v>102.168769</v>
      </c>
    </row>
    <row r="1209" spans="1:7">
      <c r="A1209" s="11" t="s">
        <v>7810</v>
      </c>
      <c r="B1209" s="11" t="s">
        <v>1622</v>
      </c>
      <c r="C1209" s="11" t="s">
        <v>1623</v>
      </c>
      <c r="D1209" s="11" t="s">
        <v>1624</v>
      </c>
      <c r="E1209" s="13" t="s">
        <v>1625</v>
      </c>
      <c r="F1209" s="13">
        <v>65</v>
      </c>
      <c r="G1209" s="13">
        <v>65.359671000000006</v>
      </c>
    </row>
    <row r="1210" spans="1:7">
      <c r="A1210" s="11" t="s">
        <v>7811</v>
      </c>
      <c r="B1210" s="11" t="s">
        <v>277</v>
      </c>
      <c r="C1210" s="11" t="s">
        <v>278</v>
      </c>
      <c r="D1210" s="11" t="s">
        <v>144</v>
      </c>
      <c r="E1210" s="13" t="s">
        <v>279</v>
      </c>
      <c r="F1210" s="13">
        <v>84</v>
      </c>
      <c r="G1210" s="13">
        <v>84.371983999999998</v>
      </c>
    </row>
    <row r="1211" spans="1:7">
      <c r="A1211" s="11" t="s">
        <v>7812</v>
      </c>
      <c r="B1211" s="11" t="s">
        <v>3800</v>
      </c>
      <c r="C1211" s="11" t="s">
        <v>3801</v>
      </c>
      <c r="D1211" s="11" t="s">
        <v>1049</v>
      </c>
      <c r="E1211" s="13" t="s">
        <v>3802</v>
      </c>
      <c r="F1211" s="13">
        <v>0</v>
      </c>
      <c r="G1211" s="13">
        <v>0</v>
      </c>
    </row>
    <row r="1212" spans="1:7">
      <c r="A1212" s="11" t="s">
        <v>7813</v>
      </c>
      <c r="B1212" s="11" t="s">
        <v>2937</v>
      </c>
      <c r="C1212" s="11" t="s">
        <v>2938</v>
      </c>
      <c r="D1212" s="11" t="s">
        <v>2685</v>
      </c>
      <c r="E1212" s="13" t="s">
        <v>2939</v>
      </c>
      <c r="F1212" s="13">
        <v>30</v>
      </c>
      <c r="G1212" s="13">
        <v>29.525466000000002</v>
      </c>
    </row>
    <row r="1213" spans="1:7">
      <c r="A1213" s="11" t="s">
        <v>7814</v>
      </c>
      <c r="B1213" s="11" t="s">
        <v>1519</v>
      </c>
      <c r="C1213" s="11" t="s">
        <v>1520</v>
      </c>
      <c r="D1213" s="11" t="s">
        <v>1430</v>
      </c>
      <c r="E1213" s="13" t="s">
        <v>1521</v>
      </c>
      <c r="F1213" s="13">
        <v>73</v>
      </c>
      <c r="G1213" s="13">
        <v>73.351769000000004</v>
      </c>
    </row>
    <row r="1214" spans="1:7">
      <c r="A1214" s="11" t="s">
        <v>7815</v>
      </c>
      <c r="B1214" s="11" t="s">
        <v>3804</v>
      </c>
      <c r="C1214" s="11" t="s">
        <v>3805</v>
      </c>
      <c r="D1214" s="11" t="s">
        <v>1049</v>
      </c>
      <c r="E1214" s="13" t="s">
        <v>3802</v>
      </c>
      <c r="F1214" s="13">
        <v>0</v>
      </c>
      <c r="G1214" s="13">
        <v>0</v>
      </c>
    </row>
    <row r="1215" spans="1:7">
      <c r="A1215" s="11" t="s">
        <v>7816</v>
      </c>
      <c r="B1215" s="11" t="s">
        <v>842</v>
      </c>
      <c r="C1215" s="11" t="s">
        <v>843</v>
      </c>
      <c r="D1215" s="11" t="s">
        <v>6673</v>
      </c>
      <c r="E1215" s="13" t="s">
        <v>844</v>
      </c>
      <c r="F1215" s="13">
        <v>61</v>
      </c>
      <c r="G1215" s="13">
        <v>61.227485999999999</v>
      </c>
    </row>
    <row r="1216" spans="1:7">
      <c r="A1216" s="11" t="s">
        <v>7817</v>
      </c>
      <c r="B1216" s="11" t="s">
        <v>884</v>
      </c>
      <c r="C1216" s="11" t="s">
        <v>885</v>
      </c>
      <c r="D1216" s="11" t="s">
        <v>859</v>
      </c>
      <c r="E1216" s="13" t="s">
        <v>886</v>
      </c>
      <c r="F1216" s="13">
        <v>68</v>
      </c>
      <c r="G1216" s="13">
        <v>68.015074999999996</v>
      </c>
    </row>
    <row r="1217" spans="1:7">
      <c r="A1217" s="11" t="s">
        <v>7818</v>
      </c>
      <c r="B1217" s="11" t="s">
        <v>1498</v>
      </c>
      <c r="C1217" s="11" t="s">
        <v>1499</v>
      </c>
      <c r="D1217" s="11" t="s">
        <v>1430</v>
      </c>
      <c r="E1217" s="13" t="s">
        <v>1500</v>
      </c>
      <c r="F1217" s="13">
        <v>98</v>
      </c>
      <c r="G1217" s="13">
        <v>97.643236000000002</v>
      </c>
    </row>
    <row r="1218" spans="1:7">
      <c r="A1218" s="11" t="s">
        <v>7819</v>
      </c>
      <c r="B1218" s="11" t="s">
        <v>4000</v>
      </c>
      <c r="C1218" s="11" t="s">
        <v>4001</v>
      </c>
      <c r="D1218" s="11" t="s">
        <v>1430</v>
      </c>
      <c r="E1218" s="13" t="s">
        <v>4002</v>
      </c>
      <c r="F1218" s="13">
        <v>148</v>
      </c>
      <c r="G1218" s="13">
        <v>148.596341</v>
      </c>
    </row>
    <row r="1219" spans="1:7">
      <c r="A1219" s="11" t="s">
        <v>7820</v>
      </c>
      <c r="B1219" s="11" t="s">
        <v>1556</v>
      </c>
      <c r="C1219" s="11" t="s">
        <v>1557</v>
      </c>
      <c r="D1219" s="11" t="s">
        <v>1536</v>
      </c>
      <c r="E1219" s="13" t="s">
        <v>1558</v>
      </c>
      <c r="F1219" s="13">
        <v>44</v>
      </c>
      <c r="G1219" s="13">
        <v>43.721043000000002</v>
      </c>
    </row>
    <row r="1220" spans="1:7">
      <c r="A1220" s="11" t="s">
        <v>7821</v>
      </c>
      <c r="B1220" s="11" t="s">
        <v>4197</v>
      </c>
      <c r="C1220" s="11" t="s">
        <v>4198</v>
      </c>
      <c r="D1220" s="11" t="s">
        <v>1536</v>
      </c>
      <c r="E1220" s="13" t="s">
        <v>4199</v>
      </c>
      <c r="F1220" s="13">
        <v>153</v>
      </c>
      <c r="G1220" s="13">
        <v>153.31784999999999</v>
      </c>
    </row>
    <row r="1221" spans="1:7">
      <c r="A1221" s="11" t="s">
        <v>7822</v>
      </c>
      <c r="B1221" s="11" t="s">
        <v>4298</v>
      </c>
      <c r="C1221" s="11" t="s">
        <v>4299</v>
      </c>
      <c r="D1221" s="11" t="s">
        <v>1536</v>
      </c>
      <c r="E1221" s="13" t="s">
        <v>4300</v>
      </c>
      <c r="F1221" s="13">
        <v>253</v>
      </c>
      <c r="G1221" s="13">
        <v>252.82820799999999</v>
      </c>
    </row>
    <row r="1222" spans="1:7">
      <c r="A1222" s="11" t="s">
        <v>7823</v>
      </c>
      <c r="B1222" s="11" t="s">
        <v>4307</v>
      </c>
      <c r="C1222" s="11" t="s">
        <v>4308</v>
      </c>
      <c r="D1222" s="11" t="s">
        <v>1536</v>
      </c>
      <c r="E1222" s="13" t="s">
        <v>4309</v>
      </c>
      <c r="F1222" s="13">
        <v>110</v>
      </c>
      <c r="G1222" s="13">
        <v>110.221214</v>
      </c>
    </row>
    <row r="1223" spans="1:7">
      <c r="A1223" s="11" t="s">
        <v>7824</v>
      </c>
      <c r="B1223" s="11" t="s">
        <v>4326</v>
      </c>
      <c r="C1223" s="11" t="s">
        <v>4327</v>
      </c>
      <c r="D1223" s="11" t="s">
        <v>1536</v>
      </c>
      <c r="E1223" s="13" t="s">
        <v>4328</v>
      </c>
      <c r="F1223" s="13">
        <v>120</v>
      </c>
      <c r="G1223" s="13">
        <v>120.167806</v>
      </c>
    </row>
    <row r="1224" spans="1:7">
      <c r="A1224" s="11" t="s">
        <v>7825</v>
      </c>
      <c r="B1224" s="11" t="s">
        <v>1644</v>
      </c>
      <c r="C1224" s="11" t="s">
        <v>1645</v>
      </c>
      <c r="D1224" s="11" t="s">
        <v>1624</v>
      </c>
      <c r="E1224" s="13" t="s">
        <v>1646</v>
      </c>
      <c r="F1224" s="13">
        <v>67</v>
      </c>
      <c r="G1224" s="13">
        <v>67.108742000000007</v>
      </c>
    </row>
    <row r="1225" spans="1:7">
      <c r="A1225" s="11" t="s">
        <v>7826</v>
      </c>
      <c r="B1225" s="11" t="s">
        <v>1650</v>
      </c>
      <c r="C1225" s="11" t="s">
        <v>1651</v>
      </c>
      <c r="D1225" s="11" t="s">
        <v>1624</v>
      </c>
      <c r="E1225" s="13" t="s">
        <v>1652</v>
      </c>
      <c r="F1225" s="13">
        <v>68</v>
      </c>
      <c r="G1225" s="13">
        <v>67.594115000000002</v>
      </c>
    </row>
    <row r="1226" spans="1:7">
      <c r="A1226" s="11" t="s">
        <v>7827</v>
      </c>
      <c r="B1226" s="11" t="s">
        <v>1187</v>
      </c>
      <c r="C1226" s="11" t="s">
        <v>1188</v>
      </c>
      <c r="D1226" s="11" t="s">
        <v>1049</v>
      </c>
      <c r="E1226" s="13" t="s">
        <v>1189</v>
      </c>
      <c r="F1226" s="13">
        <v>142</v>
      </c>
      <c r="G1226" s="13">
        <v>141.821541</v>
      </c>
    </row>
    <row r="1227" spans="1:7">
      <c r="A1227" s="11" t="s">
        <v>7828</v>
      </c>
      <c r="B1227" s="11" t="s">
        <v>4483</v>
      </c>
      <c r="C1227" s="11" t="s">
        <v>4484</v>
      </c>
      <c r="D1227" s="11" t="s">
        <v>1624</v>
      </c>
      <c r="E1227" s="13" t="s">
        <v>4485</v>
      </c>
      <c r="F1227" s="13">
        <v>113</v>
      </c>
      <c r="G1227" s="13">
        <v>113.497078</v>
      </c>
    </row>
    <row r="1228" spans="1:7">
      <c r="A1228" s="11" t="s">
        <v>7829</v>
      </c>
      <c r="B1228" s="11" t="s">
        <v>2554</v>
      </c>
      <c r="C1228" s="11" t="s">
        <v>2555</v>
      </c>
      <c r="D1228" s="11" t="s">
        <v>144</v>
      </c>
      <c r="E1228" s="13" t="s">
        <v>2556</v>
      </c>
      <c r="F1228" s="13">
        <v>54</v>
      </c>
      <c r="G1228" s="13">
        <v>53.988069000000003</v>
      </c>
    </row>
    <row r="1229" spans="1:7">
      <c r="A1229" s="11" t="s">
        <v>7830</v>
      </c>
      <c r="B1229" s="11" t="s">
        <v>4517</v>
      </c>
      <c r="C1229" s="11" t="s">
        <v>4518</v>
      </c>
      <c r="D1229" s="11" t="s">
        <v>1624</v>
      </c>
      <c r="E1229" s="13" t="s">
        <v>4519</v>
      </c>
      <c r="F1229" s="13">
        <v>6</v>
      </c>
      <c r="G1229" s="13">
        <v>7.126811</v>
      </c>
    </row>
    <row r="1230" spans="1:7">
      <c r="A1230" s="11" t="s">
        <v>7831</v>
      </c>
      <c r="B1230" s="11" t="s">
        <v>211</v>
      </c>
      <c r="C1230" s="11" t="s">
        <v>212</v>
      </c>
      <c r="D1230" s="11" t="s">
        <v>144</v>
      </c>
      <c r="E1230" s="13" t="s">
        <v>213</v>
      </c>
      <c r="F1230" s="13">
        <v>54</v>
      </c>
      <c r="G1230" s="13">
        <v>53.986477000000001</v>
      </c>
    </row>
    <row r="1231" spans="1:7">
      <c r="A1231" s="11" t="s">
        <v>7832</v>
      </c>
      <c r="B1231" s="11" t="s">
        <v>172</v>
      </c>
      <c r="C1231" s="11" t="s">
        <v>173</v>
      </c>
      <c r="D1231" s="11" t="s">
        <v>144</v>
      </c>
      <c r="E1231" s="13" t="s">
        <v>174</v>
      </c>
      <c r="F1231" s="13">
        <v>54</v>
      </c>
      <c r="G1231" s="13">
        <v>53.849167999999999</v>
      </c>
    </row>
    <row r="1232" spans="1:7">
      <c r="A1232" s="11" t="s">
        <v>7833</v>
      </c>
      <c r="B1232" s="11" t="s">
        <v>175</v>
      </c>
      <c r="C1232" s="11" t="s">
        <v>176</v>
      </c>
      <c r="D1232" s="11" t="s">
        <v>144</v>
      </c>
      <c r="E1232" s="13" t="s">
        <v>177</v>
      </c>
      <c r="F1232" s="13">
        <v>54</v>
      </c>
      <c r="G1232" s="13">
        <v>53.965105999999999</v>
      </c>
    </row>
    <row r="1233" spans="1:7">
      <c r="A1233" s="11" t="s">
        <v>7834</v>
      </c>
      <c r="B1233" s="11" t="s">
        <v>178</v>
      </c>
      <c r="C1233" s="11" t="s">
        <v>179</v>
      </c>
      <c r="D1233" s="11" t="s">
        <v>144</v>
      </c>
      <c r="E1233" s="13" t="s">
        <v>180</v>
      </c>
      <c r="F1233" s="13">
        <v>54</v>
      </c>
      <c r="G1233" s="13">
        <v>53.990791000000002</v>
      </c>
    </row>
    <row r="1234" spans="1:7">
      <c r="A1234" s="11" t="s">
        <v>7835</v>
      </c>
      <c r="B1234" s="11" t="s">
        <v>2168</v>
      </c>
      <c r="C1234" s="11" t="s">
        <v>2169</v>
      </c>
      <c r="D1234" s="11" t="s">
        <v>26</v>
      </c>
      <c r="E1234" s="13" t="s">
        <v>2170</v>
      </c>
      <c r="F1234" s="13">
        <v>1516</v>
      </c>
      <c r="G1234" s="13">
        <v>5358.239337</v>
      </c>
    </row>
    <row r="1235" spans="1:7">
      <c r="A1235" s="11" t="s">
        <v>7836</v>
      </c>
      <c r="B1235" s="11" t="s">
        <v>4316</v>
      </c>
      <c r="C1235" s="11" t="s">
        <v>4317</v>
      </c>
      <c r="D1235" s="11" t="s">
        <v>1536</v>
      </c>
      <c r="E1235" s="13" t="s">
        <v>4318</v>
      </c>
      <c r="F1235" s="13">
        <v>114</v>
      </c>
      <c r="G1235" s="13">
        <v>113.839699</v>
      </c>
    </row>
    <row r="1236" spans="1:7">
      <c r="A1236" s="11" t="s">
        <v>7837</v>
      </c>
      <c r="B1236" s="11" t="s">
        <v>4474</v>
      </c>
      <c r="C1236" s="11" t="s">
        <v>4475</v>
      </c>
      <c r="D1236" s="11" t="s">
        <v>1624</v>
      </c>
      <c r="E1236" s="13" t="s">
        <v>4476</v>
      </c>
      <c r="F1236" s="13">
        <v>97</v>
      </c>
      <c r="G1236" s="13">
        <v>97.139066999999997</v>
      </c>
    </row>
    <row r="1237" spans="1:7">
      <c r="A1237" s="11" t="s">
        <v>7838</v>
      </c>
      <c r="B1237" s="11" t="s">
        <v>223</v>
      </c>
      <c r="C1237" s="11" t="s">
        <v>224</v>
      </c>
      <c r="D1237" s="11" t="s">
        <v>144</v>
      </c>
      <c r="E1237" s="13" t="s">
        <v>225</v>
      </c>
      <c r="F1237" s="13">
        <v>75</v>
      </c>
      <c r="G1237" s="13">
        <v>74.997451999999996</v>
      </c>
    </row>
    <row r="1238" spans="1:7">
      <c r="A1238" s="11" t="s">
        <v>7839</v>
      </c>
      <c r="B1238" s="11" t="s">
        <v>554</v>
      </c>
      <c r="C1238" s="11" t="s">
        <v>555</v>
      </c>
      <c r="D1238" s="11" t="s">
        <v>393</v>
      </c>
      <c r="E1238" s="13" t="s">
        <v>556</v>
      </c>
      <c r="F1238" s="13">
        <v>70</v>
      </c>
      <c r="G1238" s="13">
        <v>69.746262999999999</v>
      </c>
    </row>
    <row r="1239" spans="1:7">
      <c r="A1239" s="11" t="s">
        <v>7840</v>
      </c>
      <c r="B1239" s="11" t="s">
        <v>675</v>
      </c>
      <c r="C1239" s="11" t="s">
        <v>676</v>
      </c>
      <c r="D1239" s="11" t="s">
        <v>6673</v>
      </c>
      <c r="E1239" s="13" t="s">
        <v>677</v>
      </c>
      <c r="F1239" s="13">
        <v>124</v>
      </c>
      <c r="G1239" s="13">
        <v>123.684866</v>
      </c>
    </row>
    <row r="1240" spans="1:7">
      <c r="A1240" s="11" t="s">
        <v>7841</v>
      </c>
      <c r="B1240" s="11" t="s">
        <v>3472</v>
      </c>
      <c r="C1240" s="11" t="s">
        <v>3473</v>
      </c>
      <c r="D1240" s="11" t="s">
        <v>6673</v>
      </c>
      <c r="E1240" s="13" t="s">
        <v>3474</v>
      </c>
      <c r="F1240" s="13">
        <v>79</v>
      </c>
      <c r="G1240" s="13">
        <v>78.878439</v>
      </c>
    </row>
    <row r="1241" spans="1:7">
      <c r="A1241" s="11" t="s">
        <v>7842</v>
      </c>
      <c r="B1241" s="11" t="s">
        <v>3444</v>
      </c>
      <c r="C1241" s="11" t="s">
        <v>3445</v>
      </c>
      <c r="D1241" s="11" t="s">
        <v>6673</v>
      </c>
      <c r="E1241" s="13" t="s">
        <v>3446</v>
      </c>
      <c r="F1241" s="13">
        <v>84</v>
      </c>
      <c r="G1241" s="13">
        <v>83.744855999999999</v>
      </c>
    </row>
    <row r="1242" spans="1:7">
      <c r="A1242" s="11" t="s">
        <v>7843</v>
      </c>
      <c r="B1242" s="11" t="s">
        <v>2645</v>
      </c>
      <c r="C1242" s="11" t="s">
        <v>2646</v>
      </c>
      <c r="D1242" s="11" t="s">
        <v>144</v>
      </c>
      <c r="E1242" s="13" t="s">
        <v>2647</v>
      </c>
      <c r="F1242" s="13">
        <v>83</v>
      </c>
      <c r="G1242" s="13">
        <v>82.769339000000002</v>
      </c>
    </row>
    <row r="1243" spans="1:7">
      <c r="A1243" s="11" t="s">
        <v>7844</v>
      </c>
      <c r="B1243" s="11" t="s">
        <v>1307</v>
      </c>
      <c r="C1243" s="11" t="s">
        <v>1308</v>
      </c>
      <c r="D1243" s="11" t="s">
        <v>1049</v>
      </c>
      <c r="E1243" s="13" t="s">
        <v>1309</v>
      </c>
      <c r="F1243" s="13">
        <v>82</v>
      </c>
      <c r="G1243" s="13">
        <v>82.044999000000004</v>
      </c>
    </row>
    <row r="1244" spans="1:7">
      <c r="A1244" s="11" t="s">
        <v>7845</v>
      </c>
      <c r="B1244" s="11" t="s">
        <v>196</v>
      </c>
      <c r="C1244" s="11" t="s">
        <v>197</v>
      </c>
      <c r="D1244" s="11" t="s">
        <v>144</v>
      </c>
      <c r="E1244" s="13" t="s">
        <v>198</v>
      </c>
      <c r="F1244" s="13">
        <v>54</v>
      </c>
      <c r="G1244" s="13">
        <v>53.993611000000001</v>
      </c>
    </row>
    <row r="1245" spans="1:7">
      <c r="A1245" s="11" t="s">
        <v>7846</v>
      </c>
      <c r="B1245" s="11" t="s">
        <v>705</v>
      </c>
      <c r="C1245" s="11" t="s">
        <v>706</v>
      </c>
      <c r="D1245" s="11" t="s">
        <v>6673</v>
      </c>
      <c r="E1245" s="13" t="s">
        <v>707</v>
      </c>
      <c r="F1245" s="13">
        <v>115</v>
      </c>
      <c r="G1245" s="13">
        <v>115.678625</v>
      </c>
    </row>
    <row r="1246" spans="1:7">
      <c r="A1246" s="11" t="s">
        <v>7847</v>
      </c>
      <c r="B1246" s="11" t="s">
        <v>2998</v>
      </c>
      <c r="C1246" s="11" t="s">
        <v>2999</v>
      </c>
      <c r="D1246" s="11" t="s">
        <v>2685</v>
      </c>
      <c r="E1246" s="13" t="s">
        <v>3000</v>
      </c>
      <c r="F1246" s="13">
        <v>123</v>
      </c>
      <c r="G1246" s="13">
        <v>122.90190699999999</v>
      </c>
    </row>
    <row r="1247" spans="1:7">
      <c r="A1247" s="11" t="s">
        <v>7848</v>
      </c>
      <c r="B1247" s="11" t="s">
        <v>416</v>
      </c>
      <c r="C1247" s="11" t="s">
        <v>417</v>
      </c>
      <c r="D1247" s="11" t="s">
        <v>393</v>
      </c>
      <c r="E1247" s="13" t="s">
        <v>418</v>
      </c>
      <c r="F1247" s="13">
        <v>153</v>
      </c>
      <c r="G1247" s="13">
        <v>152.81989300000001</v>
      </c>
    </row>
    <row r="1248" spans="1:7">
      <c r="A1248" s="11" t="s">
        <v>7849</v>
      </c>
      <c r="B1248" s="11" t="s">
        <v>618</v>
      </c>
      <c r="C1248" s="11" t="s">
        <v>619</v>
      </c>
      <c r="D1248" s="11" t="s">
        <v>6673</v>
      </c>
      <c r="E1248" s="13" t="s">
        <v>620</v>
      </c>
      <c r="F1248" s="13">
        <v>104</v>
      </c>
      <c r="G1248" s="13">
        <v>103.848534</v>
      </c>
    </row>
    <row r="1249" spans="1:7">
      <c r="A1249" s="11" t="s">
        <v>7850</v>
      </c>
      <c r="B1249" s="11" t="s">
        <v>576</v>
      </c>
      <c r="C1249" s="11" t="s">
        <v>577</v>
      </c>
      <c r="D1249" s="11" t="s">
        <v>6673</v>
      </c>
      <c r="E1249" s="13" t="s">
        <v>578</v>
      </c>
      <c r="F1249" s="13">
        <v>86</v>
      </c>
      <c r="G1249" s="13">
        <v>85.800927999999999</v>
      </c>
    </row>
    <row r="1250" spans="1:7">
      <c r="A1250" s="11" t="s">
        <v>6630</v>
      </c>
      <c r="B1250" s="11" t="s">
        <v>4726</v>
      </c>
      <c r="C1250" s="11" t="s">
        <v>4727</v>
      </c>
      <c r="D1250" s="11" t="s">
        <v>1624</v>
      </c>
      <c r="E1250" s="13" t="s">
        <v>4728</v>
      </c>
      <c r="F1250" s="13">
        <v>57</v>
      </c>
      <c r="G1250" s="13">
        <v>57.278668000000003</v>
      </c>
    </row>
    <row r="1251" spans="1:7">
      <c r="A1251" s="11" t="s">
        <v>6631</v>
      </c>
      <c r="B1251" s="11" t="s">
        <v>4618</v>
      </c>
      <c r="C1251" s="11" t="s">
        <v>4619</v>
      </c>
      <c r="D1251" s="11" t="s">
        <v>1624</v>
      </c>
      <c r="E1251" s="13" t="s">
        <v>4620</v>
      </c>
      <c r="F1251" s="13">
        <v>58</v>
      </c>
      <c r="G1251" s="13">
        <v>57.97242</v>
      </c>
    </row>
    <row r="1252" spans="1:7">
      <c r="A1252" s="11" t="s">
        <v>6632</v>
      </c>
      <c r="B1252" s="11" t="s">
        <v>4624</v>
      </c>
      <c r="C1252" s="11" t="s">
        <v>4625</v>
      </c>
      <c r="D1252" s="11" t="s">
        <v>1624</v>
      </c>
      <c r="E1252" s="13" t="s">
        <v>4626</v>
      </c>
      <c r="F1252" s="13">
        <v>60</v>
      </c>
      <c r="G1252" s="13">
        <v>59.588428999999998</v>
      </c>
    </row>
    <row r="1253" spans="1:7">
      <c r="A1253" s="11" t="s">
        <v>6633</v>
      </c>
      <c r="B1253" s="11" t="s">
        <v>4692</v>
      </c>
      <c r="C1253" s="11" t="s">
        <v>4693</v>
      </c>
      <c r="D1253" s="11" t="s">
        <v>1624</v>
      </c>
      <c r="E1253" s="13" t="s">
        <v>4694</v>
      </c>
      <c r="F1253" s="13">
        <v>59</v>
      </c>
      <c r="G1253" s="13">
        <v>58.968795999999998</v>
      </c>
    </row>
    <row r="1254" spans="1:7">
      <c r="A1254" s="11" t="s">
        <v>6634</v>
      </c>
      <c r="B1254" s="11" t="s">
        <v>5522</v>
      </c>
      <c r="C1254" s="11" t="s">
        <v>5523</v>
      </c>
      <c r="D1254" s="11" t="s">
        <v>1680</v>
      </c>
      <c r="E1254" s="13" t="s">
        <v>5524</v>
      </c>
      <c r="F1254" s="13">
        <v>72</v>
      </c>
      <c r="G1254" s="13">
        <v>71.498337000000006</v>
      </c>
    </row>
    <row r="1255" spans="1:7">
      <c r="A1255" s="11" t="s">
        <v>6635</v>
      </c>
      <c r="B1255" s="11" t="s">
        <v>1816</v>
      </c>
      <c r="C1255" s="11" t="s">
        <v>1817</v>
      </c>
      <c r="D1255" s="11" t="s">
        <v>1788</v>
      </c>
      <c r="E1255" s="13" t="s">
        <v>1818</v>
      </c>
      <c r="F1255" s="13">
        <v>58</v>
      </c>
      <c r="G1255" s="13">
        <v>57.910342999999997</v>
      </c>
    </row>
    <row r="1256" spans="1:7">
      <c r="A1256" s="11" t="s">
        <v>6636</v>
      </c>
      <c r="B1256" s="11" t="s">
        <v>6238</v>
      </c>
      <c r="C1256" s="11" t="s">
        <v>6239</v>
      </c>
      <c r="D1256" s="11" t="s">
        <v>6048</v>
      </c>
      <c r="E1256" s="13" t="s">
        <v>6240</v>
      </c>
      <c r="F1256" s="13">
        <v>92</v>
      </c>
      <c r="G1256" s="13">
        <v>92.317594</v>
      </c>
    </row>
    <row r="1257" spans="1:7">
      <c r="A1257" s="11" t="s">
        <v>6637</v>
      </c>
      <c r="B1257" s="11" t="s">
        <v>1825</v>
      </c>
      <c r="C1257" s="11" t="s">
        <v>1826</v>
      </c>
      <c r="D1257" s="11" t="s">
        <v>1788</v>
      </c>
      <c r="E1257" s="13" t="s">
        <v>1827</v>
      </c>
      <c r="F1257" s="13">
        <v>61</v>
      </c>
      <c r="G1257" s="13">
        <v>60.772019</v>
      </c>
    </row>
    <row r="1258" spans="1:7">
      <c r="A1258" s="11" t="s">
        <v>6638</v>
      </c>
      <c r="B1258" s="11" t="s">
        <v>1865</v>
      </c>
      <c r="C1258" s="11" t="s">
        <v>1866</v>
      </c>
      <c r="D1258" s="11" t="s">
        <v>1788</v>
      </c>
      <c r="E1258" s="13" t="s">
        <v>1867</v>
      </c>
      <c r="F1258" s="13">
        <v>58</v>
      </c>
      <c r="G1258" s="13">
        <v>57.634304999999998</v>
      </c>
    </row>
    <row r="1259" spans="1:7">
      <c r="A1259" s="11" t="s">
        <v>6639</v>
      </c>
      <c r="B1259" s="11" t="s">
        <v>5553</v>
      </c>
      <c r="C1259" s="11" t="s">
        <v>5554</v>
      </c>
      <c r="D1259" s="11" t="s">
        <v>1680</v>
      </c>
      <c r="E1259" s="13" t="s">
        <v>5555</v>
      </c>
      <c r="F1259" s="13">
        <v>71</v>
      </c>
      <c r="G1259" s="13">
        <v>70.635121999999996</v>
      </c>
    </row>
    <row r="1260" spans="1:7">
      <c r="A1260" s="11" t="s">
        <v>6640</v>
      </c>
      <c r="B1260" s="11" t="s">
        <v>6355</v>
      </c>
      <c r="C1260" s="11" t="s">
        <v>6356</v>
      </c>
      <c r="D1260" s="11" t="s">
        <v>6048</v>
      </c>
      <c r="E1260" s="13" t="s">
        <v>6357</v>
      </c>
      <c r="F1260" s="13">
        <v>89</v>
      </c>
      <c r="G1260" s="13">
        <v>88.979506000000001</v>
      </c>
    </row>
    <row r="1261" spans="1:7">
      <c r="A1261" s="11" t="s">
        <v>6641</v>
      </c>
      <c r="B1261" s="11" t="s">
        <v>2096</v>
      </c>
      <c r="C1261" s="11" t="s">
        <v>2097</v>
      </c>
      <c r="D1261" s="11" t="s">
        <v>1788</v>
      </c>
      <c r="E1261" s="13" t="s">
        <v>2098</v>
      </c>
      <c r="F1261" s="13">
        <v>62</v>
      </c>
      <c r="G1261" s="13">
        <v>61.936847</v>
      </c>
    </row>
    <row r="1262" spans="1:7">
      <c r="A1262" s="11" t="s">
        <v>6642</v>
      </c>
      <c r="B1262" s="11" t="s">
        <v>2117</v>
      </c>
      <c r="C1262" s="11" t="s">
        <v>2118</v>
      </c>
      <c r="D1262" s="11" t="s">
        <v>1788</v>
      </c>
      <c r="E1262" s="13" t="s">
        <v>2119</v>
      </c>
      <c r="F1262" s="13">
        <v>55</v>
      </c>
      <c r="G1262" s="13">
        <v>54.808179000000003</v>
      </c>
    </row>
    <row r="1263" spans="1:7">
      <c r="A1263" s="11" t="s">
        <v>6643</v>
      </c>
      <c r="B1263" s="11" t="s">
        <v>5656</v>
      </c>
      <c r="C1263" s="11" t="s">
        <v>5657</v>
      </c>
      <c r="D1263" s="11" t="s">
        <v>1680</v>
      </c>
      <c r="E1263" s="13" t="s">
        <v>5658</v>
      </c>
      <c r="F1263" s="13">
        <v>72</v>
      </c>
      <c r="G1263" s="13">
        <v>74.791663</v>
      </c>
    </row>
    <row r="1264" spans="1:7">
      <c r="A1264" s="11" t="s">
        <v>6644</v>
      </c>
      <c r="B1264" s="11" t="s">
        <v>4651</v>
      </c>
      <c r="C1264" s="11" t="s">
        <v>4652</v>
      </c>
      <c r="D1264" s="11" t="s">
        <v>1624</v>
      </c>
      <c r="E1264" s="13" t="s">
        <v>4653</v>
      </c>
      <c r="F1264" s="13">
        <v>58</v>
      </c>
      <c r="G1264" s="13">
        <v>57.663342999999998</v>
      </c>
    </row>
    <row r="1265" spans="1:7">
      <c r="A1265" s="11" t="s">
        <v>6645</v>
      </c>
      <c r="B1265" s="11" t="s">
        <v>1671</v>
      </c>
      <c r="C1265" s="11" t="s">
        <v>1672</v>
      </c>
      <c r="D1265" s="11" t="s">
        <v>1673</v>
      </c>
      <c r="E1265" s="13" t="s">
        <v>1674</v>
      </c>
      <c r="F1265" s="13">
        <v>54</v>
      </c>
      <c r="G1265" s="13">
        <v>53.533954999999999</v>
      </c>
    </row>
    <row r="1266" spans="1:7">
      <c r="A1266" s="11" t="s">
        <v>6646</v>
      </c>
      <c r="B1266" s="11" t="s">
        <v>1736</v>
      </c>
      <c r="C1266" s="11" t="s">
        <v>1737</v>
      </c>
      <c r="D1266" s="11" t="s">
        <v>1680</v>
      </c>
      <c r="E1266" s="13" t="s">
        <v>1738</v>
      </c>
      <c r="F1266" s="13">
        <v>53</v>
      </c>
      <c r="G1266" s="13">
        <v>53.396985999999998</v>
      </c>
    </row>
    <row r="1267" spans="1:7">
      <c r="A1267" s="11" t="s">
        <v>6647</v>
      </c>
      <c r="B1267" s="11" t="s">
        <v>5668</v>
      </c>
      <c r="C1267" s="11" t="s">
        <v>5669</v>
      </c>
      <c r="D1267" s="11" t="s">
        <v>1680</v>
      </c>
      <c r="E1267" s="13" t="s">
        <v>5670</v>
      </c>
      <c r="F1267" s="13">
        <v>70</v>
      </c>
      <c r="G1267" s="13">
        <v>71.359300000000005</v>
      </c>
    </row>
    <row r="1268" spans="1:7">
      <c r="A1268" s="11" t="s">
        <v>6648</v>
      </c>
      <c r="B1268" s="11" t="s">
        <v>5741</v>
      </c>
      <c r="C1268" s="11" t="s">
        <v>5742</v>
      </c>
      <c r="D1268" s="11" t="s">
        <v>1751</v>
      </c>
      <c r="E1268" s="13" t="s">
        <v>5743</v>
      </c>
      <c r="F1268" s="13">
        <v>72</v>
      </c>
      <c r="G1268" s="13">
        <v>72.049426999999994</v>
      </c>
    </row>
    <row r="1269" spans="1:7">
      <c r="A1269" s="11" t="s">
        <v>6649</v>
      </c>
      <c r="B1269" s="11" t="s">
        <v>1856</v>
      </c>
      <c r="C1269" s="11" t="s">
        <v>1857</v>
      </c>
      <c r="D1269" s="11" t="s">
        <v>1788</v>
      </c>
      <c r="E1269" s="13" t="s">
        <v>1858</v>
      </c>
      <c r="F1269" s="13">
        <v>79</v>
      </c>
      <c r="G1269" s="13">
        <v>79.2898</v>
      </c>
    </row>
    <row r="1270" spans="1:7">
      <c r="A1270" s="11" t="s">
        <v>6650</v>
      </c>
      <c r="B1270" s="11" t="s">
        <v>2022</v>
      </c>
      <c r="C1270" s="11" t="s">
        <v>2023</v>
      </c>
      <c r="D1270" s="11" t="s">
        <v>1788</v>
      </c>
      <c r="E1270" s="13" t="s">
        <v>2024</v>
      </c>
      <c r="F1270" s="13">
        <v>60</v>
      </c>
      <c r="G1270" s="13">
        <v>60.173364999999997</v>
      </c>
    </row>
    <row r="1271" spans="1:7">
      <c r="A1271" s="11" t="s">
        <v>6651</v>
      </c>
      <c r="B1271" s="11" t="s">
        <v>5048</v>
      </c>
      <c r="C1271" s="11" t="s">
        <v>5049</v>
      </c>
      <c r="D1271" s="11" t="s">
        <v>1673</v>
      </c>
      <c r="E1271" s="13" t="s">
        <v>5050</v>
      </c>
      <c r="F1271" s="13">
        <v>53</v>
      </c>
      <c r="G1271" s="13">
        <v>52.93853</v>
      </c>
    </row>
    <row r="1272" spans="1:7">
      <c r="A1272" s="11" t="s">
        <v>6652</v>
      </c>
      <c r="B1272" s="11" t="s">
        <v>5321</v>
      </c>
      <c r="C1272" s="11" t="s">
        <v>5322</v>
      </c>
      <c r="D1272" s="11" t="s">
        <v>1680</v>
      </c>
      <c r="E1272" s="13" t="s">
        <v>5323</v>
      </c>
      <c r="F1272" s="13">
        <v>56</v>
      </c>
      <c r="G1272" s="13">
        <v>56.297694999999997</v>
      </c>
    </row>
    <row r="1273" spans="1:7">
      <c r="A1273" s="11" t="s">
        <v>6653</v>
      </c>
      <c r="B1273" s="11" t="s">
        <v>4925</v>
      </c>
      <c r="C1273" s="11" t="s">
        <v>4926</v>
      </c>
      <c r="D1273" s="11" t="s">
        <v>1673</v>
      </c>
      <c r="E1273" s="13" t="s">
        <v>4927</v>
      </c>
      <c r="F1273" s="13">
        <v>59</v>
      </c>
      <c r="G1273" s="13">
        <v>58.715373999999997</v>
      </c>
    </row>
    <row r="1274" spans="1:7">
      <c r="A1274" s="11" t="s">
        <v>6654</v>
      </c>
      <c r="B1274" s="11" t="s">
        <v>5010</v>
      </c>
      <c r="C1274" s="11" t="s">
        <v>5011</v>
      </c>
      <c r="D1274" s="11" t="s">
        <v>1673</v>
      </c>
      <c r="E1274" s="13" t="s">
        <v>5012</v>
      </c>
      <c r="F1274" s="13">
        <v>53</v>
      </c>
      <c r="G1274" s="13">
        <v>52.947668</v>
      </c>
    </row>
    <row r="1275" spans="1:7">
      <c r="A1275" s="11" t="s">
        <v>6655</v>
      </c>
      <c r="B1275" s="11" t="s">
        <v>4902</v>
      </c>
      <c r="C1275" s="11" t="s">
        <v>4903</v>
      </c>
      <c r="D1275" s="11" t="s">
        <v>1673</v>
      </c>
      <c r="E1275" s="13" t="s">
        <v>4904</v>
      </c>
      <c r="F1275" s="13">
        <v>60</v>
      </c>
      <c r="G1275" s="13">
        <v>60.049720999999998</v>
      </c>
    </row>
    <row r="1276" spans="1:7">
      <c r="A1276" s="11" t="s">
        <v>6656</v>
      </c>
      <c r="B1276" s="11" t="s">
        <v>4852</v>
      </c>
      <c r="C1276" s="11" t="s">
        <v>4853</v>
      </c>
      <c r="D1276" s="11" t="s">
        <v>1673</v>
      </c>
      <c r="E1276" s="13" t="s">
        <v>4854</v>
      </c>
      <c r="F1276" s="13">
        <v>58</v>
      </c>
      <c r="G1276" s="13">
        <v>57.564318999999998</v>
      </c>
    </row>
    <row r="1277" spans="1:7">
      <c r="A1277" s="11" t="s">
        <v>6657</v>
      </c>
      <c r="B1277" s="11" t="s">
        <v>5413</v>
      </c>
      <c r="C1277" s="11" t="s">
        <v>5414</v>
      </c>
      <c r="D1277" s="11" t="s">
        <v>1680</v>
      </c>
      <c r="E1277" s="13" t="s">
        <v>5415</v>
      </c>
      <c r="F1277" s="13">
        <v>53</v>
      </c>
      <c r="G1277" s="13">
        <v>52.994436</v>
      </c>
    </row>
    <row r="1278" spans="1:7">
      <c r="A1278" s="11" t="s">
        <v>6658</v>
      </c>
      <c r="B1278" s="11" t="s">
        <v>5294</v>
      </c>
      <c r="C1278" s="11" t="s">
        <v>5295</v>
      </c>
      <c r="D1278" s="11" t="s">
        <v>1673</v>
      </c>
      <c r="E1278" s="13" t="s">
        <v>5296</v>
      </c>
      <c r="F1278" s="13">
        <v>54</v>
      </c>
      <c r="G1278" s="13">
        <v>54.265433999999999</v>
      </c>
    </row>
    <row r="1279" spans="1:7">
      <c r="A1279" s="11" t="s">
        <v>6659</v>
      </c>
      <c r="B1279" s="11" t="s">
        <v>6410</v>
      </c>
      <c r="C1279" s="11" t="s">
        <v>6411</v>
      </c>
      <c r="D1279" s="11" t="s">
        <v>6048</v>
      </c>
      <c r="E1279" s="13" t="s">
        <v>6412</v>
      </c>
      <c r="F1279" s="13">
        <v>74</v>
      </c>
      <c r="G1279" s="13">
        <v>74.178821999999997</v>
      </c>
    </row>
    <row r="1280" spans="1:7">
      <c r="A1280" s="11" t="s">
        <v>6660</v>
      </c>
      <c r="B1280" s="11" t="s">
        <v>6583</v>
      </c>
      <c r="C1280" s="11" t="s">
        <v>6584</v>
      </c>
      <c r="D1280" s="11" t="s">
        <v>1788</v>
      </c>
      <c r="E1280" s="13" t="s">
        <v>6585</v>
      </c>
      <c r="F1280" s="13">
        <v>55</v>
      </c>
      <c r="G1280" s="13">
        <v>54.554118000000003</v>
      </c>
    </row>
    <row r="1281" spans="1:7">
      <c r="A1281" s="11" t="s">
        <v>6661</v>
      </c>
      <c r="B1281" s="11" t="s">
        <v>5392</v>
      </c>
      <c r="C1281" s="11" t="s">
        <v>5393</v>
      </c>
      <c r="D1281" s="11" t="s">
        <v>1680</v>
      </c>
      <c r="E1281" s="13" t="s">
        <v>5394</v>
      </c>
      <c r="F1281" s="13">
        <v>56</v>
      </c>
      <c r="G1281" s="13">
        <v>56.067734999999999</v>
      </c>
    </row>
    <row r="1282" spans="1:7">
      <c r="A1282" s="11" t="s">
        <v>6662</v>
      </c>
      <c r="B1282" s="11" t="s">
        <v>5398</v>
      </c>
      <c r="C1282" s="11" t="s">
        <v>5399</v>
      </c>
      <c r="D1282" s="11" t="s">
        <v>1680</v>
      </c>
      <c r="E1282" s="13" t="s">
        <v>5400</v>
      </c>
      <c r="F1282" s="13">
        <v>55</v>
      </c>
      <c r="G1282" s="13">
        <v>54.826873999999997</v>
      </c>
    </row>
    <row r="1283" spans="1:7">
      <c r="A1283" s="11" t="s">
        <v>6663</v>
      </c>
      <c r="B1283" s="11" t="s">
        <v>1739</v>
      </c>
      <c r="C1283" s="11" t="s">
        <v>1740</v>
      </c>
      <c r="D1283" s="11" t="s">
        <v>1680</v>
      </c>
      <c r="E1283" s="13" t="s">
        <v>1741</v>
      </c>
      <c r="F1283" s="13">
        <v>55</v>
      </c>
      <c r="G1283" s="13">
        <v>54.507666</v>
      </c>
    </row>
    <row r="1284" spans="1:7">
      <c r="A1284" s="11" t="s">
        <v>6664</v>
      </c>
      <c r="B1284" s="11" t="s">
        <v>5882</v>
      </c>
      <c r="C1284" s="11" t="s">
        <v>5883</v>
      </c>
      <c r="D1284" s="11" t="s">
        <v>1751</v>
      </c>
      <c r="E1284" s="13" t="s">
        <v>5884</v>
      </c>
      <c r="F1284" s="13">
        <v>72</v>
      </c>
      <c r="G1284" s="13">
        <v>71.796400000000006</v>
      </c>
    </row>
    <row r="1285" spans="1:7">
      <c r="A1285" s="11" t="s">
        <v>6665</v>
      </c>
      <c r="B1285" s="11" t="s">
        <v>5459</v>
      </c>
      <c r="C1285" s="11" t="s">
        <v>5460</v>
      </c>
      <c r="D1285" s="11" t="s">
        <v>1680</v>
      </c>
      <c r="E1285" s="13" t="s">
        <v>5461</v>
      </c>
      <c r="F1285" s="13">
        <v>75</v>
      </c>
      <c r="G1285" s="13">
        <v>74.504474999999999</v>
      </c>
    </row>
    <row r="1286" spans="1:7">
      <c r="A1286" s="11" t="s">
        <v>6666</v>
      </c>
      <c r="B1286" s="11" t="s">
        <v>6152</v>
      </c>
      <c r="C1286" s="11" t="s">
        <v>6153</v>
      </c>
      <c r="D1286" s="11" t="s">
        <v>6048</v>
      </c>
      <c r="E1286" s="13" t="s">
        <v>6154</v>
      </c>
      <c r="F1286" s="13">
        <v>92</v>
      </c>
      <c r="G1286" s="13">
        <v>92.396545000000003</v>
      </c>
    </row>
    <row r="1287" spans="1:7">
      <c r="A1287" s="11" t="s">
        <v>6667</v>
      </c>
      <c r="B1287" s="11" t="s">
        <v>6537</v>
      </c>
      <c r="C1287" s="11" t="s">
        <v>6538</v>
      </c>
      <c r="D1287" s="11" t="s">
        <v>1788</v>
      </c>
      <c r="E1287" s="13" t="s">
        <v>6539</v>
      </c>
      <c r="F1287" s="13">
        <v>59</v>
      </c>
      <c r="G1287" s="13">
        <v>58.713769999999997</v>
      </c>
    </row>
    <row r="1288" spans="1:7">
      <c r="A1288" s="11" t="s">
        <v>6668</v>
      </c>
      <c r="B1288" s="11" t="s">
        <v>1997</v>
      </c>
      <c r="C1288" s="11" t="s">
        <v>1998</v>
      </c>
      <c r="D1288" s="11" t="s">
        <v>1788</v>
      </c>
      <c r="E1288" s="13" t="s">
        <v>1999</v>
      </c>
      <c r="F1288" s="13">
        <v>62</v>
      </c>
      <c r="G1288" s="13">
        <v>61.789273000000001</v>
      </c>
    </row>
    <row r="1289" spans="1:7">
      <c r="A1289" s="11" t="s">
        <v>6669</v>
      </c>
      <c r="B1289" s="11" t="s">
        <v>5275</v>
      </c>
      <c r="C1289" s="11" t="s">
        <v>5276</v>
      </c>
      <c r="D1289" s="11" t="s">
        <v>1673</v>
      </c>
      <c r="E1289" s="13" t="s">
        <v>5277</v>
      </c>
      <c r="F1289" s="13">
        <v>53</v>
      </c>
      <c r="G1289" s="13">
        <v>52.536619999999999</v>
      </c>
    </row>
    <row r="1290" spans="1:7">
      <c r="A1290" s="11" t="s">
        <v>6670</v>
      </c>
      <c r="B1290" s="11" t="s">
        <v>5693</v>
      </c>
      <c r="C1290" s="11" t="s">
        <v>5694</v>
      </c>
      <c r="D1290" s="11" t="s">
        <v>1751</v>
      </c>
      <c r="E1290" s="13" t="s">
        <v>5695</v>
      </c>
      <c r="F1290" s="13">
        <v>69</v>
      </c>
      <c r="G1290" s="13">
        <v>68.616358000000005</v>
      </c>
    </row>
    <row r="1291" spans="1:7">
      <c r="A1291" s="11" t="s">
        <v>6671</v>
      </c>
      <c r="B1291" s="11" t="s">
        <v>5497</v>
      </c>
      <c r="C1291" s="11" t="s">
        <v>5498</v>
      </c>
      <c r="D1291" s="11" t="s">
        <v>1680</v>
      </c>
      <c r="E1291" s="13" t="s">
        <v>5499</v>
      </c>
      <c r="F1291" s="13">
        <v>71</v>
      </c>
      <c r="G1291" s="13">
        <v>70.848708999999999</v>
      </c>
    </row>
    <row r="1292" spans="1:7">
      <c r="A1292" s="11" t="s">
        <v>6672</v>
      </c>
      <c r="B1292" s="11" t="s">
        <v>5500</v>
      </c>
      <c r="C1292" s="11" t="s">
        <v>5501</v>
      </c>
      <c r="D1292" s="11" t="s">
        <v>1680</v>
      </c>
      <c r="E1292" s="13" t="s">
        <v>5502</v>
      </c>
      <c r="F1292" s="13">
        <v>70</v>
      </c>
      <c r="G1292" s="13">
        <v>70.313708000000005</v>
      </c>
    </row>
    <row r="1293" spans="1:7">
      <c r="A1293" s="11" t="s">
        <v>6674</v>
      </c>
      <c r="B1293" s="11" t="s">
        <v>6107</v>
      </c>
      <c r="C1293" s="11" t="s">
        <v>6108</v>
      </c>
      <c r="D1293" s="11" t="s">
        <v>6048</v>
      </c>
      <c r="E1293" s="13" t="s">
        <v>6109</v>
      </c>
      <c r="F1293" s="13">
        <v>89</v>
      </c>
      <c r="G1293" s="13">
        <v>88.898037000000002</v>
      </c>
    </row>
    <row r="1294" spans="1:7">
      <c r="A1294" s="11" t="s">
        <v>6675</v>
      </c>
      <c r="B1294" s="11" t="s">
        <v>6161</v>
      </c>
      <c r="C1294" s="11" t="s">
        <v>6162</v>
      </c>
      <c r="D1294" s="11" t="s">
        <v>6048</v>
      </c>
      <c r="E1294" s="13" t="s">
        <v>6163</v>
      </c>
      <c r="F1294" s="13">
        <v>89</v>
      </c>
      <c r="G1294" s="13">
        <v>88.792349000000002</v>
      </c>
    </row>
    <row r="1295" spans="1:7">
      <c r="A1295" s="11" t="s">
        <v>6676</v>
      </c>
      <c r="B1295" s="11" t="s">
        <v>6527</v>
      </c>
      <c r="C1295" s="11" t="s">
        <v>6528</v>
      </c>
      <c r="D1295" s="11" t="s">
        <v>1788</v>
      </c>
      <c r="E1295" s="13" t="s">
        <v>6529</v>
      </c>
      <c r="F1295" s="13">
        <v>60</v>
      </c>
      <c r="G1295" s="13">
        <v>59.666505000000001</v>
      </c>
    </row>
    <row r="1296" spans="1:7">
      <c r="A1296" s="11" t="s">
        <v>6677</v>
      </c>
      <c r="B1296" s="11" t="s">
        <v>1880</v>
      </c>
      <c r="C1296" s="11" t="s">
        <v>1881</v>
      </c>
      <c r="D1296" s="11" t="s">
        <v>1788</v>
      </c>
      <c r="E1296" s="13" t="s">
        <v>1882</v>
      </c>
      <c r="F1296" s="13">
        <v>58</v>
      </c>
      <c r="G1296" s="13">
        <v>58.018127</v>
      </c>
    </row>
    <row r="1297" spans="1:7">
      <c r="A1297" s="11" t="s">
        <v>6678</v>
      </c>
      <c r="B1297" s="11" t="s">
        <v>6580</v>
      </c>
      <c r="C1297" s="11" t="s">
        <v>6581</v>
      </c>
      <c r="D1297" s="11" t="s">
        <v>1788</v>
      </c>
      <c r="E1297" s="13" t="s">
        <v>6582</v>
      </c>
      <c r="F1297" s="13">
        <v>58</v>
      </c>
      <c r="G1297" s="13">
        <v>58.183810999999999</v>
      </c>
    </row>
    <row r="1298" spans="1:7">
      <c r="A1298" s="11" t="s">
        <v>6679</v>
      </c>
      <c r="B1298" s="11" t="s">
        <v>4714</v>
      </c>
      <c r="C1298" s="11" t="s">
        <v>4715</v>
      </c>
      <c r="D1298" s="11" t="s">
        <v>1624</v>
      </c>
      <c r="E1298" s="13" t="s">
        <v>4716</v>
      </c>
      <c r="F1298" s="13">
        <v>57</v>
      </c>
      <c r="G1298" s="13">
        <v>57.477620000000002</v>
      </c>
    </row>
    <row r="1299" spans="1:7">
      <c r="A1299" s="11" t="s">
        <v>6680</v>
      </c>
      <c r="B1299" s="11" t="s">
        <v>1708</v>
      </c>
      <c r="C1299" s="11" t="s">
        <v>1709</v>
      </c>
      <c r="D1299" s="11" t="s">
        <v>1680</v>
      </c>
      <c r="E1299" s="13" t="s">
        <v>1710</v>
      </c>
      <c r="F1299" s="13">
        <v>54</v>
      </c>
      <c r="G1299" s="13">
        <v>54.461427999999998</v>
      </c>
    </row>
    <row r="1300" spans="1:7">
      <c r="A1300" s="11" t="s">
        <v>6681</v>
      </c>
      <c r="B1300" s="11" t="s">
        <v>1685</v>
      </c>
      <c r="C1300" s="11" t="s">
        <v>1686</v>
      </c>
      <c r="D1300" s="11" t="s">
        <v>1680</v>
      </c>
      <c r="E1300" s="13" t="s">
        <v>1687</v>
      </c>
      <c r="F1300" s="13">
        <v>54</v>
      </c>
      <c r="G1300" s="13">
        <v>54.032567999999998</v>
      </c>
    </row>
    <row r="1301" spans="1:7">
      <c r="A1301" s="11" t="s">
        <v>6682</v>
      </c>
      <c r="B1301" s="11" t="s">
        <v>5401</v>
      </c>
      <c r="C1301" s="11" t="s">
        <v>5402</v>
      </c>
      <c r="D1301" s="11" t="s">
        <v>1680</v>
      </c>
      <c r="E1301" s="13" t="s">
        <v>5403</v>
      </c>
      <c r="F1301" s="13">
        <v>53</v>
      </c>
      <c r="G1301" s="13">
        <v>52.646828999999997</v>
      </c>
    </row>
    <row r="1302" spans="1:7">
      <c r="A1302" s="11" t="s">
        <v>5371</v>
      </c>
      <c r="B1302" s="11" t="s">
        <v>4940</v>
      </c>
      <c r="C1302" s="11" t="s">
        <v>4941</v>
      </c>
      <c r="D1302" s="11" t="s">
        <v>1673</v>
      </c>
      <c r="E1302" s="13" t="s">
        <v>4942</v>
      </c>
      <c r="F1302" s="13">
        <v>61</v>
      </c>
      <c r="G1302" s="13">
        <v>60.521811999999997</v>
      </c>
    </row>
    <row r="1303" spans="1:7">
      <c r="A1303" s="11" t="s">
        <v>5033</v>
      </c>
      <c r="B1303" s="11" t="s">
        <v>5075</v>
      </c>
      <c r="C1303" s="11" t="s">
        <v>5076</v>
      </c>
      <c r="D1303" s="11" t="s">
        <v>1673</v>
      </c>
      <c r="E1303" s="13" t="s">
        <v>5077</v>
      </c>
      <c r="F1303" s="13">
        <v>54</v>
      </c>
      <c r="G1303" s="13">
        <v>53.736021000000001</v>
      </c>
    </row>
    <row r="1304" spans="1:7">
      <c r="A1304" s="11" t="s">
        <v>1714</v>
      </c>
      <c r="B1304" s="11" t="s">
        <v>1749</v>
      </c>
      <c r="C1304" s="11" t="s">
        <v>1750</v>
      </c>
      <c r="D1304" s="11" t="s">
        <v>1751</v>
      </c>
      <c r="E1304" s="13" t="s">
        <v>1752</v>
      </c>
      <c r="F1304" s="13">
        <v>72</v>
      </c>
      <c r="G1304" s="13">
        <v>72.052097000000003</v>
      </c>
    </row>
    <row r="1305" spans="1:7">
      <c r="A1305" s="11" t="s">
        <v>1706</v>
      </c>
      <c r="B1305" s="11" t="s">
        <v>1810</v>
      </c>
      <c r="C1305" s="11" t="s">
        <v>1811</v>
      </c>
      <c r="D1305" s="11" t="s">
        <v>1788</v>
      </c>
      <c r="E1305" s="13" t="s">
        <v>1812</v>
      </c>
      <c r="F1305" s="13">
        <v>60</v>
      </c>
      <c r="G1305" s="13">
        <v>59.623314999999998</v>
      </c>
    </row>
    <row r="1306" spans="1:7">
      <c r="A1306" s="11" t="s">
        <v>4677</v>
      </c>
      <c r="B1306" s="11" t="s">
        <v>6170</v>
      </c>
      <c r="C1306" s="11" t="s">
        <v>6171</v>
      </c>
      <c r="D1306" s="11" t="s">
        <v>6048</v>
      </c>
      <c r="E1306" s="13" t="s">
        <v>6172</v>
      </c>
      <c r="F1306" s="13">
        <v>90</v>
      </c>
      <c r="G1306" s="13">
        <v>90.478015999999997</v>
      </c>
    </row>
    <row r="1307" spans="1:7">
      <c r="A1307" s="11" t="s">
        <v>1934</v>
      </c>
      <c r="B1307" s="11" t="s">
        <v>6176</v>
      </c>
      <c r="C1307" s="11" t="s">
        <v>6177</v>
      </c>
      <c r="D1307" s="11" t="s">
        <v>6048</v>
      </c>
      <c r="E1307" s="13" t="s">
        <v>6178</v>
      </c>
      <c r="F1307" s="13">
        <v>88</v>
      </c>
      <c r="G1307" s="13">
        <v>88.419887000000003</v>
      </c>
    </row>
    <row r="1308" spans="1:7">
      <c r="A1308" s="11" t="s">
        <v>1831</v>
      </c>
      <c r="B1308" s="11" t="s">
        <v>6383</v>
      </c>
      <c r="C1308" s="11" t="s">
        <v>6384</v>
      </c>
      <c r="D1308" s="11" t="s">
        <v>6048</v>
      </c>
      <c r="E1308" s="13" t="s">
        <v>6385</v>
      </c>
      <c r="F1308" s="13">
        <v>70</v>
      </c>
      <c r="G1308" s="13">
        <v>70.486750999999998</v>
      </c>
    </row>
    <row r="1309" spans="1:7">
      <c r="A1309" s="11" t="s">
        <v>1854</v>
      </c>
      <c r="B1309" s="11" t="s">
        <v>4992</v>
      </c>
      <c r="C1309" s="11" t="s">
        <v>4993</v>
      </c>
      <c r="D1309" s="11" t="s">
        <v>1673</v>
      </c>
      <c r="E1309" s="13" t="s">
        <v>4994</v>
      </c>
      <c r="F1309" s="13">
        <v>54</v>
      </c>
      <c r="G1309" s="13">
        <v>54.333086999999999</v>
      </c>
    </row>
    <row r="1310" spans="1:7">
      <c r="A1310" s="11" t="s">
        <v>1793</v>
      </c>
      <c r="B1310" s="11" t="s">
        <v>1697</v>
      </c>
      <c r="C1310" s="11" t="s">
        <v>1698</v>
      </c>
      <c r="D1310" s="11" t="s">
        <v>1680</v>
      </c>
      <c r="E1310" s="13" t="s">
        <v>1699</v>
      </c>
      <c r="F1310" s="13">
        <v>54</v>
      </c>
      <c r="G1310" s="13">
        <v>53.908459999999998</v>
      </c>
    </row>
    <row r="1311" spans="1:7">
      <c r="A1311" s="11" t="s">
        <v>6683</v>
      </c>
      <c r="B1311" s="11" t="s">
        <v>4978</v>
      </c>
      <c r="C1311" s="11" t="s">
        <v>4979</v>
      </c>
      <c r="D1311" s="11" t="s">
        <v>1673</v>
      </c>
      <c r="E1311" s="13" t="s">
        <v>4980</v>
      </c>
      <c r="F1311" s="13">
        <v>60</v>
      </c>
      <c r="G1311" s="13">
        <v>60.223171000000001</v>
      </c>
    </row>
    <row r="1312" spans="1:7">
      <c r="A1312" s="11" t="s">
        <v>2105</v>
      </c>
      <c r="B1312" s="11" t="s">
        <v>5631</v>
      </c>
      <c r="C1312" s="11" t="s">
        <v>5632</v>
      </c>
      <c r="D1312" s="11" t="s">
        <v>1680</v>
      </c>
      <c r="E1312" s="13" t="s">
        <v>5633</v>
      </c>
      <c r="F1312" s="13">
        <v>72</v>
      </c>
      <c r="G1312" s="13">
        <v>72.210053000000002</v>
      </c>
    </row>
    <row r="1313" spans="1:7">
      <c r="A1313" s="11" t="s">
        <v>2073</v>
      </c>
      <c r="B1313" s="11" t="s">
        <v>5972</v>
      </c>
      <c r="C1313" s="11" t="s">
        <v>5973</v>
      </c>
      <c r="D1313" s="11" t="s">
        <v>1751</v>
      </c>
      <c r="E1313" s="13" t="s">
        <v>5974</v>
      </c>
      <c r="F1313" s="13">
        <v>74</v>
      </c>
      <c r="G1313" s="13">
        <v>74.133921000000001</v>
      </c>
    </row>
    <row r="1314" spans="1:7">
      <c r="A1314" s="11" t="s">
        <v>6684</v>
      </c>
      <c r="B1314" s="11" t="s">
        <v>2075</v>
      </c>
      <c r="C1314" s="11" t="s">
        <v>2076</v>
      </c>
      <c r="D1314" s="11" t="s">
        <v>1788</v>
      </c>
      <c r="E1314" s="13" t="s">
        <v>2077</v>
      </c>
      <c r="F1314" s="13">
        <v>61</v>
      </c>
      <c r="G1314" s="13">
        <v>61.478479</v>
      </c>
    </row>
    <row r="1315" spans="1:7">
      <c r="A1315" s="11" t="s">
        <v>6685</v>
      </c>
      <c r="B1315" s="11" t="s">
        <v>4711</v>
      </c>
      <c r="C1315" s="11" t="s">
        <v>4712</v>
      </c>
      <c r="D1315" s="11" t="s">
        <v>1624</v>
      </c>
      <c r="E1315" s="13" t="s">
        <v>4713</v>
      </c>
      <c r="F1315" s="13">
        <v>58</v>
      </c>
      <c r="G1315" s="13">
        <v>58.206648999999999</v>
      </c>
    </row>
    <row r="1316" spans="1:7">
      <c r="A1316" s="11" t="s">
        <v>6686</v>
      </c>
      <c r="B1316" s="11" t="s">
        <v>5220</v>
      </c>
      <c r="C1316" s="11" t="s">
        <v>5221</v>
      </c>
      <c r="D1316" s="11" t="s">
        <v>1673</v>
      </c>
      <c r="E1316" s="13" t="s">
        <v>5222</v>
      </c>
      <c r="F1316" s="13">
        <v>55</v>
      </c>
      <c r="G1316" s="13">
        <v>54.615991999999999</v>
      </c>
    </row>
    <row r="1317" spans="1:7">
      <c r="A1317" s="11" t="s">
        <v>6687</v>
      </c>
      <c r="B1317" s="11" t="s">
        <v>5611</v>
      </c>
      <c r="C1317" s="11" t="s">
        <v>5612</v>
      </c>
      <c r="D1317" s="11" t="s">
        <v>1680</v>
      </c>
      <c r="E1317" s="13" t="s">
        <v>5613</v>
      </c>
      <c r="F1317" s="13">
        <v>70</v>
      </c>
      <c r="G1317" s="13">
        <v>69.981111999999996</v>
      </c>
    </row>
    <row r="1318" spans="1:7">
      <c r="A1318" s="11" t="s">
        <v>6688</v>
      </c>
      <c r="B1318" s="11" t="s">
        <v>5634</v>
      </c>
      <c r="C1318" s="11" t="s">
        <v>5635</v>
      </c>
      <c r="D1318" s="11" t="s">
        <v>1680</v>
      </c>
      <c r="E1318" s="13" t="s">
        <v>5636</v>
      </c>
      <c r="F1318" s="13">
        <v>72</v>
      </c>
      <c r="G1318" s="13">
        <v>71.816554999999994</v>
      </c>
    </row>
    <row r="1319" spans="1:7">
      <c r="A1319" s="11" t="s">
        <v>5603</v>
      </c>
      <c r="B1319" s="11" t="s">
        <v>5671</v>
      </c>
      <c r="C1319" s="11" t="s">
        <v>5672</v>
      </c>
      <c r="D1319" s="11" t="s">
        <v>1680</v>
      </c>
      <c r="E1319" s="13" t="s">
        <v>5673</v>
      </c>
      <c r="F1319" s="13">
        <v>72</v>
      </c>
      <c r="G1319" s="13">
        <v>73.351609999999994</v>
      </c>
    </row>
    <row r="1320" spans="1:7">
      <c r="A1320" s="11" t="s">
        <v>5566</v>
      </c>
      <c r="B1320" s="11" t="s">
        <v>5750</v>
      </c>
      <c r="C1320" s="11" t="s">
        <v>5751</v>
      </c>
      <c r="D1320" s="11" t="s">
        <v>1751</v>
      </c>
      <c r="E1320" s="13" t="s">
        <v>5752</v>
      </c>
      <c r="F1320" s="13">
        <v>72</v>
      </c>
      <c r="G1320" s="13">
        <v>71.626811000000004</v>
      </c>
    </row>
    <row r="1321" spans="1:7">
      <c r="A1321" s="11" t="s">
        <v>5486</v>
      </c>
      <c r="B1321" s="11" t="s">
        <v>5762</v>
      </c>
      <c r="C1321" s="11" t="s">
        <v>5763</v>
      </c>
      <c r="D1321" s="11" t="s">
        <v>1751</v>
      </c>
      <c r="E1321" s="13" t="s">
        <v>5764</v>
      </c>
      <c r="F1321" s="13">
        <v>72</v>
      </c>
      <c r="G1321" s="13">
        <v>71.626384000000002</v>
      </c>
    </row>
    <row r="1322" spans="1:7">
      <c r="A1322" s="11" t="s">
        <v>5422</v>
      </c>
      <c r="B1322" s="11" t="s">
        <v>5900</v>
      </c>
      <c r="C1322" s="11" t="s">
        <v>5901</v>
      </c>
      <c r="D1322" s="11" t="s">
        <v>1751</v>
      </c>
      <c r="E1322" s="13" t="s">
        <v>5902</v>
      </c>
      <c r="F1322" s="13">
        <v>75</v>
      </c>
      <c r="G1322" s="13">
        <v>74.514527000000001</v>
      </c>
    </row>
    <row r="1323" spans="1:7">
      <c r="A1323" s="11" t="s">
        <v>5517</v>
      </c>
      <c r="B1323" s="11" t="s">
        <v>5987</v>
      </c>
      <c r="C1323" s="11" t="s">
        <v>5988</v>
      </c>
      <c r="D1323" s="11" t="s">
        <v>1751</v>
      </c>
      <c r="E1323" s="13" t="s">
        <v>5989</v>
      </c>
      <c r="F1323" s="13">
        <v>72</v>
      </c>
      <c r="G1323" s="13">
        <v>71.771379999999994</v>
      </c>
    </row>
    <row r="1324" spans="1:7">
      <c r="A1324" s="11" t="s">
        <v>5534</v>
      </c>
      <c r="B1324" s="11" t="s">
        <v>5990</v>
      </c>
      <c r="C1324" s="11" t="s">
        <v>5991</v>
      </c>
      <c r="D1324" s="11" t="s">
        <v>1751</v>
      </c>
      <c r="E1324" s="13" t="s">
        <v>5992</v>
      </c>
      <c r="F1324" s="13">
        <v>72</v>
      </c>
      <c r="G1324" s="13">
        <v>72.300703999999996</v>
      </c>
    </row>
    <row r="1325" spans="1:7">
      <c r="A1325" s="11" t="s">
        <v>5509</v>
      </c>
      <c r="B1325" s="11" t="s">
        <v>6008</v>
      </c>
      <c r="C1325" s="11" t="s">
        <v>6009</v>
      </c>
      <c r="D1325" s="11" t="s">
        <v>1751</v>
      </c>
      <c r="E1325" s="13" t="s">
        <v>6010</v>
      </c>
      <c r="F1325" s="13">
        <v>90</v>
      </c>
      <c r="G1325" s="13">
        <v>90.351338999999996</v>
      </c>
    </row>
    <row r="1326" spans="1:7">
      <c r="A1326" s="11" t="s">
        <v>6689</v>
      </c>
      <c r="B1326" s="11" t="s">
        <v>6564</v>
      </c>
      <c r="C1326" s="11" t="s">
        <v>6565</v>
      </c>
      <c r="D1326" s="11" t="s">
        <v>1788</v>
      </c>
      <c r="E1326" s="13" t="s">
        <v>6566</v>
      </c>
      <c r="F1326" s="13">
        <v>59</v>
      </c>
      <c r="G1326" s="13">
        <v>58.513868000000002</v>
      </c>
    </row>
    <row r="1327" spans="1:7">
      <c r="A1327" s="11" t="s">
        <v>6690</v>
      </c>
      <c r="B1327" s="11" t="s">
        <v>4630</v>
      </c>
      <c r="C1327" s="11" t="s">
        <v>4631</v>
      </c>
      <c r="D1327" s="11" t="s">
        <v>1624</v>
      </c>
      <c r="E1327" s="13" t="s">
        <v>4632</v>
      </c>
      <c r="F1327" s="13">
        <v>61</v>
      </c>
      <c r="G1327" s="13">
        <v>60.595784999999999</v>
      </c>
    </row>
    <row r="1328" spans="1:7">
      <c r="A1328" s="11" t="s">
        <v>6691</v>
      </c>
      <c r="B1328" s="11" t="s">
        <v>4899</v>
      </c>
      <c r="C1328" s="11" t="s">
        <v>4900</v>
      </c>
      <c r="D1328" s="11" t="s">
        <v>1673</v>
      </c>
      <c r="E1328" s="13" t="s">
        <v>4901</v>
      </c>
      <c r="F1328" s="13">
        <v>61</v>
      </c>
      <c r="G1328" s="13">
        <v>60.574945999999997</v>
      </c>
    </row>
    <row r="1329" spans="1:7">
      <c r="A1329" s="11" t="s">
        <v>6543</v>
      </c>
      <c r="B1329" s="11" t="s">
        <v>4612</v>
      </c>
      <c r="C1329" s="11" t="s">
        <v>4613</v>
      </c>
      <c r="D1329" s="11" t="s">
        <v>1624</v>
      </c>
      <c r="E1329" s="13" t="s">
        <v>4614</v>
      </c>
      <c r="F1329" s="13">
        <v>61</v>
      </c>
      <c r="G1329" s="13">
        <v>61.483494999999998</v>
      </c>
    </row>
    <row r="1330" spans="1:7">
      <c r="A1330" s="11" t="s">
        <v>6513</v>
      </c>
      <c r="B1330" s="11" t="s">
        <v>5302</v>
      </c>
      <c r="C1330" s="11" t="s">
        <v>5303</v>
      </c>
      <c r="D1330" s="11" t="s">
        <v>1680</v>
      </c>
      <c r="E1330" s="13" t="s">
        <v>5304</v>
      </c>
      <c r="F1330" s="13">
        <v>54</v>
      </c>
      <c r="G1330" s="13">
        <v>53.878884999999997</v>
      </c>
    </row>
    <row r="1331" spans="1:7">
      <c r="A1331" s="11" t="s">
        <v>6692</v>
      </c>
      <c r="B1331" s="11" t="s">
        <v>6502</v>
      </c>
      <c r="C1331" s="11" t="s">
        <v>6503</v>
      </c>
      <c r="D1331" s="11" t="s">
        <v>1788</v>
      </c>
      <c r="E1331" s="13" t="s">
        <v>6504</v>
      </c>
      <c r="F1331" s="13">
        <v>59</v>
      </c>
      <c r="G1331" s="13">
        <v>59.094582000000003</v>
      </c>
    </row>
    <row r="1332" spans="1:7">
      <c r="A1332" s="11" t="s">
        <v>6693</v>
      </c>
      <c r="B1332" s="11" t="s">
        <v>5984</v>
      </c>
      <c r="C1332" s="11" t="s">
        <v>5985</v>
      </c>
      <c r="D1332" s="11" t="s">
        <v>1751</v>
      </c>
      <c r="E1332" s="13" t="s">
        <v>5986</v>
      </c>
      <c r="F1332" s="13">
        <v>71</v>
      </c>
      <c r="G1332" s="13">
        <v>71.227932999999993</v>
      </c>
    </row>
    <row r="1333" spans="1:7">
      <c r="A1333" s="11" t="s">
        <v>6694</v>
      </c>
      <c r="B1333" s="11" t="s">
        <v>6433</v>
      </c>
      <c r="C1333" s="11" t="s">
        <v>6434</v>
      </c>
      <c r="D1333" s="11" t="s">
        <v>6048</v>
      </c>
      <c r="E1333" s="13" t="s">
        <v>6435</v>
      </c>
      <c r="F1333" s="13">
        <v>58</v>
      </c>
      <c r="G1333" s="13">
        <v>58.128641999999999</v>
      </c>
    </row>
    <row r="1334" spans="1:7">
      <c r="A1334" s="11" t="s">
        <v>6695</v>
      </c>
      <c r="B1334" s="11" t="s">
        <v>1862</v>
      </c>
      <c r="C1334" s="11" t="s">
        <v>1863</v>
      </c>
      <c r="D1334" s="11" t="s">
        <v>1788</v>
      </c>
      <c r="E1334" s="13" t="s">
        <v>1864</v>
      </c>
      <c r="F1334" s="13">
        <v>58</v>
      </c>
      <c r="G1334" s="13">
        <v>57.917048999999999</v>
      </c>
    </row>
    <row r="1335" spans="1:7">
      <c r="A1335" s="11" t="s">
        <v>6696</v>
      </c>
      <c r="B1335" s="11" t="s">
        <v>6071</v>
      </c>
      <c r="C1335" s="11" t="s">
        <v>6072</v>
      </c>
      <c r="D1335" s="11" t="s">
        <v>6048</v>
      </c>
      <c r="E1335" s="13" t="s">
        <v>6073</v>
      </c>
      <c r="F1335" s="13">
        <v>89</v>
      </c>
      <c r="G1335" s="13">
        <v>88.617783000000003</v>
      </c>
    </row>
    <row r="1336" spans="1:7">
      <c r="A1336" s="11" t="s">
        <v>6697</v>
      </c>
      <c r="B1336" s="11" t="s">
        <v>6299</v>
      </c>
      <c r="C1336" s="11" t="s">
        <v>6300</v>
      </c>
      <c r="D1336" s="11" t="s">
        <v>6048</v>
      </c>
      <c r="E1336" s="13" t="s">
        <v>6301</v>
      </c>
      <c r="F1336" s="13">
        <v>88</v>
      </c>
      <c r="G1336" s="13">
        <v>87.829819999999998</v>
      </c>
    </row>
    <row r="1337" spans="1:7">
      <c r="A1337" s="11" t="s">
        <v>6092</v>
      </c>
      <c r="B1337" s="11" t="s">
        <v>6333</v>
      </c>
      <c r="C1337" s="11" t="s">
        <v>6334</v>
      </c>
      <c r="D1337" s="11" t="s">
        <v>6048</v>
      </c>
      <c r="E1337" s="13" t="s">
        <v>6335</v>
      </c>
      <c r="F1337" s="13">
        <v>91</v>
      </c>
      <c r="G1337" s="13">
        <v>91.260025999999996</v>
      </c>
    </row>
    <row r="1338" spans="1:7">
      <c r="A1338" s="11" t="s">
        <v>6350</v>
      </c>
      <c r="B1338" s="11" t="s">
        <v>1912</v>
      </c>
      <c r="C1338" s="11" t="s">
        <v>1913</v>
      </c>
      <c r="D1338" s="11" t="s">
        <v>1788</v>
      </c>
      <c r="E1338" s="13" t="s">
        <v>1914</v>
      </c>
      <c r="F1338" s="13">
        <v>59</v>
      </c>
      <c r="G1338" s="13">
        <v>59.396068999999997</v>
      </c>
    </row>
    <row r="1339" spans="1:7">
      <c r="A1339" s="11" t="s">
        <v>6032</v>
      </c>
      <c r="B1339" s="11" t="s">
        <v>4720</v>
      </c>
      <c r="C1339" s="11" t="s">
        <v>4721</v>
      </c>
      <c r="D1339" s="11" t="s">
        <v>1624</v>
      </c>
      <c r="E1339" s="13" t="s">
        <v>4722</v>
      </c>
      <c r="F1339" s="13">
        <v>57</v>
      </c>
      <c r="G1339" s="13">
        <v>57.477383000000003</v>
      </c>
    </row>
    <row r="1340" spans="1:7">
      <c r="A1340" s="11" t="s">
        <v>6006</v>
      </c>
      <c r="B1340" s="11" t="s">
        <v>4836</v>
      </c>
      <c r="C1340" s="11" t="s">
        <v>4837</v>
      </c>
      <c r="D1340" s="11" t="s">
        <v>1624</v>
      </c>
      <c r="E1340" s="13" t="s">
        <v>4838</v>
      </c>
      <c r="F1340" s="13">
        <v>58</v>
      </c>
      <c r="G1340" s="13">
        <v>57.511564</v>
      </c>
    </row>
    <row r="1341" spans="1:7">
      <c r="A1341" s="11" t="s">
        <v>6227</v>
      </c>
      <c r="B1341" s="11" t="s">
        <v>5191</v>
      </c>
      <c r="C1341" s="11" t="s">
        <v>5192</v>
      </c>
      <c r="D1341" s="11" t="s">
        <v>1673</v>
      </c>
      <c r="E1341" s="13" t="s">
        <v>5193</v>
      </c>
      <c r="F1341" s="13">
        <v>53</v>
      </c>
      <c r="G1341" s="13">
        <v>52.970163999999997</v>
      </c>
    </row>
    <row r="1342" spans="1:7">
      <c r="A1342" s="11" t="s">
        <v>6133</v>
      </c>
      <c r="B1342" s="11" t="s">
        <v>6232</v>
      </c>
      <c r="C1342" s="11" t="s">
        <v>6233</v>
      </c>
      <c r="D1342" s="11" t="s">
        <v>6048</v>
      </c>
      <c r="E1342" s="13" t="s">
        <v>6234</v>
      </c>
      <c r="F1342" s="13">
        <v>90</v>
      </c>
      <c r="G1342" s="13">
        <v>90.470208999999997</v>
      </c>
    </row>
    <row r="1343" spans="1:7">
      <c r="A1343" s="11" t="s">
        <v>6698</v>
      </c>
      <c r="B1343" s="11" t="s">
        <v>1798</v>
      </c>
      <c r="C1343" s="11" t="s">
        <v>1799</v>
      </c>
      <c r="D1343" s="11" t="s">
        <v>1788</v>
      </c>
      <c r="E1343" s="13" t="s">
        <v>1800</v>
      </c>
      <c r="F1343" s="13">
        <v>58</v>
      </c>
      <c r="G1343" s="13">
        <v>58.273024999999997</v>
      </c>
    </row>
    <row r="1344" spans="1:7">
      <c r="A1344" s="11" t="s">
        <v>6699</v>
      </c>
      <c r="B1344" s="11" t="s">
        <v>5085</v>
      </c>
      <c r="C1344" s="11" t="s">
        <v>5086</v>
      </c>
      <c r="D1344" s="11" t="s">
        <v>1673</v>
      </c>
      <c r="E1344" s="13" t="s">
        <v>5087</v>
      </c>
      <c r="F1344" s="13">
        <v>54</v>
      </c>
      <c r="G1344" s="13">
        <v>53.917681999999999</v>
      </c>
    </row>
    <row r="1345" spans="1:7">
      <c r="A1345" s="11" t="s">
        <v>6700</v>
      </c>
      <c r="B1345" s="11" t="s">
        <v>4573</v>
      </c>
      <c r="C1345" s="11" t="s">
        <v>4574</v>
      </c>
      <c r="D1345" s="11" t="s">
        <v>1624</v>
      </c>
      <c r="E1345" s="13" t="s">
        <v>4575</v>
      </c>
      <c r="F1345" s="13">
        <v>58</v>
      </c>
      <c r="G1345" s="13">
        <v>58.059739999999998</v>
      </c>
    </row>
    <row r="1346" spans="1:7">
      <c r="A1346" s="11" t="s">
        <v>6701</v>
      </c>
      <c r="B1346" s="11" t="s">
        <v>1688</v>
      </c>
      <c r="C1346" s="11" t="s">
        <v>1689</v>
      </c>
      <c r="D1346" s="11" t="s">
        <v>1680</v>
      </c>
      <c r="E1346" s="13" t="s">
        <v>1690</v>
      </c>
      <c r="F1346" s="13">
        <v>56</v>
      </c>
      <c r="G1346" s="13">
        <v>55.282696000000001</v>
      </c>
    </row>
    <row r="1347" spans="1:7">
      <c r="A1347" s="11" t="s">
        <v>6702</v>
      </c>
      <c r="B1347" s="11" t="s">
        <v>5608</v>
      </c>
      <c r="C1347" s="11" t="s">
        <v>5609</v>
      </c>
      <c r="D1347" s="11" t="s">
        <v>1680</v>
      </c>
      <c r="E1347" s="13" t="s">
        <v>5610</v>
      </c>
      <c r="F1347" s="13">
        <v>72</v>
      </c>
      <c r="G1347" s="13">
        <v>72.288734000000005</v>
      </c>
    </row>
    <row r="1348" spans="1:7">
      <c r="A1348" s="11" t="s">
        <v>6703</v>
      </c>
      <c r="B1348" s="11" t="s">
        <v>5480</v>
      </c>
      <c r="C1348" s="11" t="s">
        <v>5481</v>
      </c>
      <c r="D1348" s="11" t="s">
        <v>1680</v>
      </c>
      <c r="E1348" s="13" t="s">
        <v>5482</v>
      </c>
      <c r="F1348" s="13">
        <v>71</v>
      </c>
      <c r="G1348" s="13">
        <v>70.527321999999998</v>
      </c>
    </row>
    <row r="1349" spans="1:7">
      <c r="A1349" s="11" t="s">
        <v>6704</v>
      </c>
      <c r="B1349" s="11" t="s">
        <v>1762</v>
      </c>
      <c r="C1349" s="11" t="s">
        <v>1763</v>
      </c>
      <c r="D1349" s="11" t="s">
        <v>1751</v>
      </c>
      <c r="E1349" s="13" t="s">
        <v>1764</v>
      </c>
      <c r="F1349" s="13">
        <v>71</v>
      </c>
      <c r="G1349" s="13">
        <v>70.824875000000006</v>
      </c>
    </row>
    <row r="1350" spans="1:7">
      <c r="A1350" s="11" t="s">
        <v>6705</v>
      </c>
      <c r="B1350" s="11" t="s">
        <v>6380</v>
      </c>
      <c r="C1350" s="11" t="s">
        <v>6381</v>
      </c>
      <c r="D1350" s="11" t="s">
        <v>6048</v>
      </c>
      <c r="E1350" s="13" t="s">
        <v>6382</v>
      </c>
      <c r="F1350" s="13">
        <v>73</v>
      </c>
      <c r="G1350" s="13">
        <v>73.215598</v>
      </c>
    </row>
    <row r="1351" spans="1:7">
      <c r="A1351" s="11" t="s">
        <v>6706</v>
      </c>
      <c r="B1351" s="11" t="s">
        <v>6064</v>
      </c>
      <c r="C1351" s="11" t="s">
        <v>6065</v>
      </c>
      <c r="D1351" s="11" t="s">
        <v>6048</v>
      </c>
      <c r="E1351" s="13" t="s">
        <v>6066</v>
      </c>
      <c r="F1351" s="13">
        <v>91</v>
      </c>
      <c r="G1351" s="13">
        <v>91.237853999999999</v>
      </c>
    </row>
    <row r="1352" spans="1:7">
      <c r="A1352" s="11" t="s">
        <v>6707</v>
      </c>
      <c r="B1352" s="11" t="s">
        <v>6202</v>
      </c>
      <c r="C1352" s="11" t="s">
        <v>6203</v>
      </c>
      <c r="D1352" s="11" t="s">
        <v>6048</v>
      </c>
      <c r="E1352" s="13" t="s">
        <v>6204</v>
      </c>
      <c r="F1352" s="13">
        <v>91</v>
      </c>
      <c r="G1352" s="13">
        <v>91.447770000000006</v>
      </c>
    </row>
    <row r="1353" spans="1:7">
      <c r="A1353" s="11" t="s">
        <v>6708</v>
      </c>
      <c r="B1353" s="11" t="s">
        <v>1960</v>
      </c>
      <c r="C1353" s="11" t="s">
        <v>1961</v>
      </c>
      <c r="D1353" s="11" t="s">
        <v>1788</v>
      </c>
      <c r="E1353" s="13" t="s">
        <v>1962</v>
      </c>
      <c r="F1353" s="13">
        <v>62</v>
      </c>
      <c r="G1353" s="13">
        <v>61.702961000000002</v>
      </c>
    </row>
    <row r="1354" spans="1:7">
      <c r="A1354" s="11" t="s">
        <v>6709</v>
      </c>
      <c r="B1354" s="11" t="s">
        <v>4735</v>
      </c>
      <c r="C1354" s="11" t="s">
        <v>4736</v>
      </c>
      <c r="D1354" s="11" t="s">
        <v>1624</v>
      </c>
      <c r="E1354" s="13" t="s">
        <v>4737</v>
      </c>
      <c r="F1354" s="13">
        <v>59</v>
      </c>
      <c r="G1354" s="13">
        <v>61.360348999999999</v>
      </c>
    </row>
    <row r="1355" spans="1:7">
      <c r="A1355" s="11" t="s">
        <v>6710</v>
      </c>
      <c r="B1355" s="11" t="s">
        <v>4785</v>
      </c>
      <c r="C1355" s="11" t="s">
        <v>4786</v>
      </c>
      <c r="D1355" s="11" t="s">
        <v>1624</v>
      </c>
      <c r="E1355" s="13" t="s">
        <v>4787</v>
      </c>
      <c r="F1355" s="13">
        <v>59</v>
      </c>
      <c r="G1355" s="13">
        <v>59.175097999999998</v>
      </c>
    </row>
    <row r="1356" spans="1:7">
      <c r="A1356" s="11" t="s">
        <v>6711</v>
      </c>
      <c r="B1356" s="11" t="s">
        <v>4591</v>
      </c>
      <c r="C1356" s="11" t="s">
        <v>4592</v>
      </c>
      <c r="D1356" s="11" t="s">
        <v>1624</v>
      </c>
      <c r="E1356" s="13" t="s">
        <v>4593</v>
      </c>
      <c r="F1356" s="13">
        <v>61</v>
      </c>
      <c r="G1356" s="13">
        <v>61.233013</v>
      </c>
    </row>
    <row r="1357" spans="1:7">
      <c r="A1357" s="11" t="s">
        <v>6712</v>
      </c>
      <c r="B1357" s="11" t="s">
        <v>5717</v>
      </c>
      <c r="C1357" s="11" t="s">
        <v>5718</v>
      </c>
      <c r="D1357" s="11" t="s">
        <v>1751</v>
      </c>
      <c r="E1357" s="13" t="s">
        <v>5719</v>
      </c>
      <c r="F1357" s="13">
        <v>72</v>
      </c>
      <c r="G1357" s="13">
        <v>72.041815</v>
      </c>
    </row>
    <row r="1358" spans="1:7">
      <c r="A1358" s="11" t="s">
        <v>6713</v>
      </c>
      <c r="B1358" s="11" t="s">
        <v>5720</v>
      </c>
      <c r="C1358" s="11" t="s">
        <v>5721</v>
      </c>
      <c r="D1358" s="11" t="s">
        <v>1751</v>
      </c>
      <c r="E1358" s="13" t="s">
        <v>5722</v>
      </c>
      <c r="F1358" s="13">
        <v>72</v>
      </c>
      <c r="G1358" s="13">
        <v>72.046120000000002</v>
      </c>
    </row>
    <row r="1359" spans="1:7">
      <c r="A1359" s="11" t="s">
        <v>6714</v>
      </c>
      <c r="B1359" s="11" t="s">
        <v>1765</v>
      </c>
      <c r="C1359" s="11" t="s">
        <v>1766</v>
      </c>
      <c r="D1359" s="11" t="s">
        <v>1751</v>
      </c>
      <c r="E1359" s="13" t="s">
        <v>1767</v>
      </c>
      <c r="F1359" s="13">
        <v>72</v>
      </c>
      <c r="G1359" s="13">
        <v>71.915908999999999</v>
      </c>
    </row>
    <row r="1360" spans="1:7">
      <c r="A1360" s="11" t="s">
        <v>6715</v>
      </c>
      <c r="B1360" s="11" t="s">
        <v>5852</v>
      </c>
      <c r="C1360" s="11" t="s">
        <v>5853</v>
      </c>
      <c r="D1360" s="11" t="s">
        <v>1751</v>
      </c>
      <c r="E1360" s="13" t="s">
        <v>5854</v>
      </c>
      <c r="F1360" s="13">
        <v>72</v>
      </c>
      <c r="G1360" s="13">
        <v>72.225701999999998</v>
      </c>
    </row>
    <row r="1361" spans="1:7">
      <c r="A1361" s="11" t="s">
        <v>6716</v>
      </c>
      <c r="B1361" s="11" t="s">
        <v>6060</v>
      </c>
      <c r="C1361" s="11" t="s">
        <v>6061</v>
      </c>
      <c r="D1361" s="11" t="s">
        <v>6048</v>
      </c>
      <c r="E1361" s="13" t="s">
        <v>6062</v>
      </c>
      <c r="F1361" s="13">
        <v>90</v>
      </c>
      <c r="G1361" s="13">
        <v>90.421897999999999</v>
      </c>
    </row>
    <row r="1362" spans="1:7">
      <c r="A1362" s="11" t="s">
        <v>5264</v>
      </c>
      <c r="B1362" s="11" t="s">
        <v>6352</v>
      </c>
      <c r="C1362" s="11" t="s">
        <v>6353</v>
      </c>
      <c r="D1362" s="11" t="s">
        <v>6048</v>
      </c>
      <c r="E1362" s="13" t="s">
        <v>6354</v>
      </c>
      <c r="F1362" s="13">
        <v>92</v>
      </c>
      <c r="G1362" s="13">
        <v>92.240600000000001</v>
      </c>
    </row>
    <row r="1363" spans="1:7">
      <c r="A1363" s="11" t="s">
        <v>6717</v>
      </c>
      <c r="B1363" s="11" t="s">
        <v>2006</v>
      </c>
      <c r="C1363" s="11" t="s">
        <v>2007</v>
      </c>
      <c r="D1363" s="11" t="s">
        <v>1788</v>
      </c>
      <c r="E1363" s="13" t="s">
        <v>2008</v>
      </c>
      <c r="F1363" s="13">
        <v>61</v>
      </c>
      <c r="G1363" s="13">
        <v>61.145755000000001</v>
      </c>
    </row>
    <row r="1364" spans="1:7">
      <c r="A1364" s="11" t="s">
        <v>6718</v>
      </c>
      <c r="B1364" s="11" t="s">
        <v>6494</v>
      </c>
      <c r="C1364" s="11" t="s">
        <v>6495</v>
      </c>
      <c r="D1364" s="11" t="s">
        <v>6048</v>
      </c>
      <c r="E1364" s="13" t="s">
        <v>6496</v>
      </c>
      <c r="F1364" s="13">
        <v>57</v>
      </c>
      <c r="G1364" s="13">
        <v>56.904618999999997</v>
      </c>
    </row>
    <row r="1365" spans="1:7">
      <c r="A1365" s="11" t="s">
        <v>6719</v>
      </c>
      <c r="B1365" s="11" t="s">
        <v>4753</v>
      </c>
      <c r="C1365" s="11" t="s">
        <v>4754</v>
      </c>
      <c r="D1365" s="11" t="s">
        <v>1624</v>
      </c>
      <c r="E1365" s="13" t="s">
        <v>4755</v>
      </c>
      <c r="F1365" s="13">
        <v>60</v>
      </c>
      <c r="G1365" s="13">
        <v>59.744717999999999</v>
      </c>
    </row>
    <row r="1366" spans="1:7">
      <c r="A1366" s="11" t="s">
        <v>6570</v>
      </c>
      <c r="B1366" s="11" t="s">
        <v>1742</v>
      </c>
      <c r="C1366" s="11" t="s">
        <v>1743</v>
      </c>
      <c r="D1366" s="11" t="s">
        <v>1680</v>
      </c>
      <c r="E1366" s="13" t="s">
        <v>1744</v>
      </c>
      <c r="F1366" s="13">
        <v>55</v>
      </c>
      <c r="G1366" s="13">
        <v>55.15428</v>
      </c>
    </row>
    <row r="1367" spans="1:7">
      <c r="A1367" s="11" t="s">
        <v>6720</v>
      </c>
      <c r="B1367" s="11" t="s">
        <v>4823</v>
      </c>
      <c r="C1367" s="11" t="s">
        <v>4824</v>
      </c>
      <c r="D1367" s="11" t="s">
        <v>1624</v>
      </c>
      <c r="E1367" s="13" t="s">
        <v>4825</v>
      </c>
      <c r="F1367" s="13">
        <v>59</v>
      </c>
      <c r="G1367" s="13">
        <v>58.845508000000002</v>
      </c>
    </row>
    <row r="1368" spans="1:7">
      <c r="A1368" s="11" t="s">
        <v>6721</v>
      </c>
      <c r="B1368" s="11" t="s">
        <v>5272</v>
      </c>
      <c r="C1368" s="11" t="s">
        <v>5273</v>
      </c>
      <c r="D1368" s="11" t="s">
        <v>1673</v>
      </c>
      <c r="E1368" s="13" t="s">
        <v>5274</v>
      </c>
      <c r="F1368" s="13">
        <v>51</v>
      </c>
      <c r="G1368" s="13">
        <v>51.104424999999999</v>
      </c>
    </row>
    <row r="1369" spans="1:7">
      <c r="A1369" s="11" t="s">
        <v>6722</v>
      </c>
      <c r="B1369" s="11" t="s">
        <v>6590</v>
      </c>
      <c r="C1369" s="11" t="s">
        <v>6591</v>
      </c>
      <c r="D1369" s="11" t="s">
        <v>1788</v>
      </c>
      <c r="E1369" s="13" t="s">
        <v>6592</v>
      </c>
      <c r="F1369" s="13">
        <v>57</v>
      </c>
      <c r="G1369" s="13">
        <v>56.548048999999999</v>
      </c>
    </row>
    <row r="1370" spans="1:7">
      <c r="A1370" s="11" t="s">
        <v>6723</v>
      </c>
      <c r="B1370" s="11" t="s">
        <v>5912</v>
      </c>
      <c r="C1370" s="11" t="s">
        <v>5913</v>
      </c>
      <c r="D1370" s="11" t="s">
        <v>1751</v>
      </c>
      <c r="E1370" s="13" t="s">
        <v>5914</v>
      </c>
      <c r="F1370" s="13">
        <v>71</v>
      </c>
      <c r="G1370" s="13">
        <v>70.671918000000005</v>
      </c>
    </row>
    <row r="1371" spans="1:7">
      <c r="A1371" s="11" t="s">
        <v>6724</v>
      </c>
      <c r="B1371" s="11" t="s">
        <v>6293</v>
      </c>
      <c r="C1371" s="11" t="s">
        <v>6294</v>
      </c>
      <c r="D1371" s="11" t="s">
        <v>6048</v>
      </c>
      <c r="E1371" s="13" t="s">
        <v>6295</v>
      </c>
      <c r="F1371" s="13">
        <v>91</v>
      </c>
      <c r="G1371" s="13">
        <v>90.787969000000004</v>
      </c>
    </row>
    <row r="1372" spans="1:7">
      <c r="A1372" s="11" t="s">
        <v>6725</v>
      </c>
      <c r="B1372" s="11" t="s">
        <v>6057</v>
      </c>
      <c r="C1372" s="11" t="s">
        <v>6058</v>
      </c>
      <c r="D1372" s="11" t="s">
        <v>6048</v>
      </c>
      <c r="E1372" s="13" t="s">
        <v>6059</v>
      </c>
      <c r="F1372" s="13">
        <v>92</v>
      </c>
      <c r="G1372" s="13">
        <v>93.395752999999999</v>
      </c>
    </row>
    <row r="1373" spans="1:7">
      <c r="A1373" s="11" t="s">
        <v>6726</v>
      </c>
      <c r="B1373" s="11" t="s">
        <v>5232</v>
      </c>
      <c r="C1373" s="11" t="s">
        <v>5233</v>
      </c>
      <c r="D1373" s="11" t="s">
        <v>1673</v>
      </c>
      <c r="E1373" s="13" t="s">
        <v>5234</v>
      </c>
      <c r="F1373" s="13">
        <v>53</v>
      </c>
      <c r="G1373" s="13">
        <v>53.442892000000001</v>
      </c>
    </row>
    <row r="1374" spans="1:7">
      <c r="A1374" s="11" t="s">
        <v>6727</v>
      </c>
      <c r="B1374" s="11" t="s">
        <v>5051</v>
      </c>
      <c r="C1374" s="11" t="s">
        <v>5052</v>
      </c>
      <c r="D1374" s="11" t="s">
        <v>1673</v>
      </c>
      <c r="E1374" s="13" t="s">
        <v>5053</v>
      </c>
      <c r="F1374" s="13">
        <v>53</v>
      </c>
      <c r="G1374" s="13">
        <v>53.133139</v>
      </c>
    </row>
    <row r="1375" spans="1:7">
      <c r="A1375" s="11" t="s">
        <v>6728</v>
      </c>
      <c r="B1375" s="11" t="s">
        <v>5362</v>
      </c>
      <c r="C1375" s="11" t="s">
        <v>5363</v>
      </c>
      <c r="D1375" s="11" t="s">
        <v>1680</v>
      </c>
      <c r="E1375" s="13" t="s">
        <v>5364</v>
      </c>
      <c r="F1375" s="13">
        <v>54</v>
      </c>
      <c r="G1375" s="13">
        <v>54.055315999999998</v>
      </c>
    </row>
    <row r="1376" spans="1:7">
      <c r="A1376" s="11" t="s">
        <v>6729</v>
      </c>
      <c r="B1376" s="11" t="s">
        <v>4869</v>
      </c>
      <c r="C1376" s="11" t="s">
        <v>4870</v>
      </c>
      <c r="D1376" s="11" t="s">
        <v>1673</v>
      </c>
      <c r="E1376" s="13" t="s">
        <v>4871</v>
      </c>
      <c r="F1376" s="13">
        <v>59</v>
      </c>
      <c r="G1376" s="13">
        <v>59.378644000000001</v>
      </c>
    </row>
    <row r="1377" spans="1:7">
      <c r="A1377" s="11" t="s">
        <v>6730</v>
      </c>
      <c r="B1377" s="11" t="s">
        <v>5885</v>
      </c>
      <c r="C1377" s="11" t="s">
        <v>5886</v>
      </c>
      <c r="D1377" s="11" t="s">
        <v>1751</v>
      </c>
      <c r="E1377" s="13" t="s">
        <v>5887</v>
      </c>
      <c r="F1377" s="13">
        <v>71</v>
      </c>
      <c r="G1377" s="13">
        <v>71.393557999999999</v>
      </c>
    </row>
    <row r="1378" spans="1:7">
      <c r="A1378" s="11" t="s">
        <v>6731</v>
      </c>
      <c r="B1378" s="11" t="s">
        <v>1909</v>
      </c>
      <c r="C1378" s="11" t="s">
        <v>1910</v>
      </c>
      <c r="D1378" s="11" t="s">
        <v>1788</v>
      </c>
      <c r="E1378" s="13" t="s">
        <v>1911</v>
      </c>
      <c r="F1378" s="13">
        <v>59</v>
      </c>
      <c r="G1378" s="13">
        <v>59.383453000000003</v>
      </c>
    </row>
    <row r="1379" spans="1:7">
      <c r="A1379" s="11" t="s">
        <v>6732</v>
      </c>
      <c r="B1379" s="11" t="s">
        <v>2120</v>
      </c>
      <c r="C1379" s="11" t="s">
        <v>2121</v>
      </c>
      <c r="D1379" s="11" t="s">
        <v>1788</v>
      </c>
      <c r="E1379" s="13" t="s">
        <v>2122</v>
      </c>
      <c r="F1379" s="13">
        <v>56</v>
      </c>
      <c r="G1379" s="13">
        <v>55.694056000000003</v>
      </c>
    </row>
    <row r="1380" spans="1:7">
      <c r="A1380" s="11" t="s">
        <v>6733</v>
      </c>
      <c r="B1380" s="11" t="s">
        <v>4773</v>
      </c>
      <c r="C1380" s="11" t="s">
        <v>4774</v>
      </c>
      <c r="D1380" s="11" t="s">
        <v>1624</v>
      </c>
      <c r="E1380" s="13" t="s">
        <v>4775</v>
      </c>
      <c r="F1380" s="13">
        <v>59</v>
      </c>
      <c r="G1380" s="13">
        <v>59.010328999999999</v>
      </c>
    </row>
    <row r="1381" spans="1:7">
      <c r="A1381" s="11" t="s">
        <v>6734</v>
      </c>
      <c r="B1381" s="11" t="s">
        <v>1982</v>
      </c>
      <c r="C1381" s="11" t="s">
        <v>1983</v>
      </c>
      <c r="D1381" s="11" t="s">
        <v>1788</v>
      </c>
      <c r="E1381" s="13" t="s">
        <v>1984</v>
      </c>
      <c r="F1381" s="13">
        <v>78</v>
      </c>
      <c r="G1381" s="13">
        <v>77.859987000000004</v>
      </c>
    </row>
    <row r="1382" spans="1:7">
      <c r="A1382" s="11" t="s">
        <v>6735</v>
      </c>
      <c r="B1382" s="11" t="s">
        <v>5903</v>
      </c>
      <c r="C1382" s="11" t="s">
        <v>5904</v>
      </c>
      <c r="D1382" s="11" t="s">
        <v>1751</v>
      </c>
      <c r="E1382" s="13" t="s">
        <v>5905</v>
      </c>
      <c r="F1382" s="13">
        <v>75</v>
      </c>
      <c r="G1382" s="13">
        <v>74.620310000000003</v>
      </c>
    </row>
    <row r="1383" spans="1:7">
      <c r="A1383" s="11" t="s">
        <v>6736</v>
      </c>
      <c r="B1383" s="11" t="s">
        <v>1822</v>
      </c>
      <c r="C1383" s="11" t="s">
        <v>1823</v>
      </c>
      <c r="D1383" s="11" t="s">
        <v>1788</v>
      </c>
      <c r="E1383" s="13" t="s">
        <v>1824</v>
      </c>
      <c r="F1383" s="13">
        <v>60</v>
      </c>
      <c r="G1383" s="13">
        <v>59.663792999999998</v>
      </c>
    </row>
    <row r="1384" spans="1:7">
      <c r="A1384" s="11" t="s">
        <v>6737</v>
      </c>
      <c r="B1384" s="11" t="s">
        <v>6167</v>
      </c>
      <c r="C1384" s="11" t="s">
        <v>6168</v>
      </c>
      <c r="D1384" s="11" t="s">
        <v>6048</v>
      </c>
      <c r="E1384" s="13" t="s">
        <v>6169</v>
      </c>
      <c r="F1384" s="13">
        <v>89</v>
      </c>
      <c r="G1384" s="13">
        <v>89.26679</v>
      </c>
    </row>
    <row r="1385" spans="1:7">
      <c r="A1385" s="11" t="s">
        <v>6738</v>
      </c>
      <c r="B1385" s="11" t="s">
        <v>6173</v>
      </c>
      <c r="C1385" s="11" t="s">
        <v>6174</v>
      </c>
      <c r="D1385" s="11" t="s">
        <v>6048</v>
      </c>
      <c r="E1385" s="13" t="s">
        <v>6175</v>
      </c>
      <c r="F1385" s="13">
        <v>89</v>
      </c>
      <c r="G1385" s="13">
        <v>89.005763999999999</v>
      </c>
    </row>
    <row r="1386" spans="1:7">
      <c r="A1386" s="11" t="s">
        <v>5629</v>
      </c>
      <c r="B1386" s="11" t="s">
        <v>1991</v>
      </c>
      <c r="C1386" s="11" t="s">
        <v>1992</v>
      </c>
      <c r="D1386" s="11" t="s">
        <v>1788</v>
      </c>
      <c r="E1386" s="13" t="s">
        <v>1993</v>
      </c>
      <c r="F1386" s="13">
        <v>58</v>
      </c>
      <c r="G1386" s="13">
        <v>58.123634000000003</v>
      </c>
    </row>
    <row r="1387" spans="1:7">
      <c r="A1387" s="11" t="s">
        <v>6739</v>
      </c>
      <c r="B1387" s="11" t="s">
        <v>1954</v>
      </c>
      <c r="C1387" s="11" t="s">
        <v>1955</v>
      </c>
      <c r="D1387" s="11" t="s">
        <v>1788</v>
      </c>
      <c r="E1387" s="13" t="s">
        <v>1956</v>
      </c>
      <c r="F1387" s="13">
        <v>58</v>
      </c>
      <c r="G1387" s="13">
        <v>57.806812000000001</v>
      </c>
    </row>
    <row r="1388" spans="1:7">
      <c r="A1388" s="11" t="s">
        <v>6740</v>
      </c>
      <c r="B1388" s="11" t="s">
        <v>4905</v>
      </c>
      <c r="C1388" s="11" t="s">
        <v>4906</v>
      </c>
      <c r="D1388" s="11" t="s">
        <v>1673</v>
      </c>
      <c r="E1388" s="13" t="s">
        <v>4907</v>
      </c>
      <c r="F1388" s="13">
        <v>58</v>
      </c>
      <c r="G1388" s="13">
        <v>58.103496999999997</v>
      </c>
    </row>
    <row r="1389" spans="1:7">
      <c r="A1389" s="11" t="s">
        <v>6741</v>
      </c>
      <c r="B1389" s="11" t="s">
        <v>4865</v>
      </c>
      <c r="C1389" s="11" t="s">
        <v>4866</v>
      </c>
      <c r="D1389" s="11" t="s">
        <v>1673</v>
      </c>
      <c r="E1389" s="13" t="s">
        <v>4867</v>
      </c>
      <c r="F1389" s="13">
        <v>57</v>
      </c>
      <c r="G1389" s="13">
        <v>57.397136000000003</v>
      </c>
    </row>
    <row r="1390" spans="1:7">
      <c r="A1390" s="11" t="s">
        <v>6742</v>
      </c>
      <c r="B1390" s="11" t="s">
        <v>4862</v>
      </c>
      <c r="C1390" s="11" t="s">
        <v>4863</v>
      </c>
      <c r="D1390" s="11" t="s">
        <v>1673</v>
      </c>
      <c r="E1390" s="13" t="s">
        <v>4864</v>
      </c>
      <c r="F1390" s="13">
        <v>59</v>
      </c>
      <c r="G1390" s="13">
        <v>58.742444999999996</v>
      </c>
    </row>
    <row r="1391" spans="1:7">
      <c r="A1391" s="11" t="s">
        <v>6743</v>
      </c>
      <c r="B1391" s="11" t="s">
        <v>1733</v>
      </c>
      <c r="C1391" s="11" t="s">
        <v>1734</v>
      </c>
      <c r="D1391" s="11" t="s">
        <v>1680</v>
      </c>
      <c r="E1391" s="13" t="s">
        <v>1735</v>
      </c>
      <c r="F1391" s="13">
        <v>53</v>
      </c>
      <c r="G1391" s="13">
        <v>53.08813</v>
      </c>
    </row>
    <row r="1392" spans="1:7">
      <c r="A1392" s="11" t="s">
        <v>6744</v>
      </c>
      <c r="B1392" s="11" t="s">
        <v>5969</v>
      </c>
      <c r="C1392" s="11" t="s">
        <v>5970</v>
      </c>
      <c r="D1392" s="11" t="s">
        <v>1751</v>
      </c>
      <c r="E1392" s="13" t="s">
        <v>5971</v>
      </c>
      <c r="F1392" s="13">
        <v>73</v>
      </c>
      <c r="G1392" s="13">
        <v>72.824413000000007</v>
      </c>
    </row>
    <row r="1393" spans="1:7">
      <c r="A1393" s="11" t="s">
        <v>6745</v>
      </c>
      <c r="B1393" s="11" t="s">
        <v>1848</v>
      </c>
      <c r="C1393" s="11" t="s">
        <v>1849</v>
      </c>
      <c r="D1393" s="11" t="s">
        <v>1788</v>
      </c>
      <c r="E1393" s="13" t="s">
        <v>1850</v>
      </c>
      <c r="F1393" s="13">
        <v>57</v>
      </c>
      <c r="G1393" s="13">
        <v>57.301564999999997</v>
      </c>
    </row>
    <row r="1394" spans="1:7">
      <c r="A1394" s="11" t="s">
        <v>6746</v>
      </c>
      <c r="B1394" s="11" t="s">
        <v>6142</v>
      </c>
      <c r="C1394" s="11" t="s">
        <v>6143</v>
      </c>
      <c r="D1394" s="11" t="s">
        <v>6048</v>
      </c>
      <c r="E1394" s="13" t="s">
        <v>6144</v>
      </c>
      <c r="F1394" s="13">
        <v>92</v>
      </c>
      <c r="G1394" s="13">
        <v>91.557838000000004</v>
      </c>
    </row>
    <row r="1395" spans="1:7">
      <c r="A1395" s="11" t="s">
        <v>6747</v>
      </c>
      <c r="B1395" s="11" t="s">
        <v>6399</v>
      </c>
      <c r="C1395" s="11" t="s">
        <v>6400</v>
      </c>
      <c r="D1395" s="11" t="s">
        <v>6048</v>
      </c>
      <c r="E1395" s="13" t="s">
        <v>6401</v>
      </c>
      <c r="F1395" s="13">
        <v>72</v>
      </c>
      <c r="G1395" s="13">
        <v>72.185787000000005</v>
      </c>
    </row>
    <row r="1396" spans="1:7">
      <c r="A1396" s="11" t="s">
        <v>6748</v>
      </c>
      <c r="B1396" s="11" t="s">
        <v>5097</v>
      </c>
      <c r="C1396" s="11" t="s">
        <v>5098</v>
      </c>
      <c r="D1396" s="11" t="s">
        <v>1673</v>
      </c>
      <c r="E1396" s="13" t="s">
        <v>5099</v>
      </c>
      <c r="F1396" s="13">
        <v>53</v>
      </c>
      <c r="G1396" s="13">
        <v>52.981532999999999</v>
      </c>
    </row>
    <row r="1397" spans="1:7">
      <c r="A1397" s="11" t="s">
        <v>6749</v>
      </c>
      <c r="B1397" s="11" t="s">
        <v>1777</v>
      </c>
      <c r="C1397" s="11" t="s">
        <v>1778</v>
      </c>
      <c r="D1397" s="11" t="s">
        <v>1751</v>
      </c>
      <c r="E1397" s="13" t="s">
        <v>1779</v>
      </c>
      <c r="F1397" s="13">
        <v>74</v>
      </c>
      <c r="G1397" s="13">
        <v>74.210976000000002</v>
      </c>
    </row>
    <row r="1398" spans="1:7">
      <c r="A1398" s="11" t="s">
        <v>6750</v>
      </c>
      <c r="B1398" s="11" t="s">
        <v>6014</v>
      </c>
      <c r="C1398" s="11" t="s">
        <v>6015</v>
      </c>
      <c r="D1398" s="11" t="s">
        <v>1751</v>
      </c>
      <c r="E1398" s="13" t="s">
        <v>6016</v>
      </c>
      <c r="F1398" s="13">
        <v>90</v>
      </c>
      <c r="G1398" s="13">
        <v>89.958370000000002</v>
      </c>
    </row>
    <row r="1399" spans="1:7">
      <c r="A1399" s="11" t="s">
        <v>6751</v>
      </c>
      <c r="B1399" s="11" t="s">
        <v>6020</v>
      </c>
      <c r="C1399" s="11" t="s">
        <v>6021</v>
      </c>
      <c r="D1399" s="11" t="s">
        <v>1751</v>
      </c>
      <c r="E1399" s="13" t="s">
        <v>6022</v>
      </c>
      <c r="F1399" s="13">
        <v>89</v>
      </c>
      <c r="G1399" s="13">
        <v>88.502375999999998</v>
      </c>
    </row>
    <row r="1400" spans="1:7">
      <c r="A1400" s="11" t="s">
        <v>6752</v>
      </c>
      <c r="B1400" s="11" t="s">
        <v>6189</v>
      </c>
      <c r="C1400" s="11" t="s">
        <v>6190</v>
      </c>
      <c r="D1400" s="11" t="s">
        <v>6048</v>
      </c>
      <c r="E1400" s="13" t="s">
        <v>6191</v>
      </c>
      <c r="F1400" s="13">
        <v>90</v>
      </c>
      <c r="G1400" s="13">
        <v>89.063711999999995</v>
      </c>
    </row>
    <row r="1401" spans="1:7">
      <c r="A1401" s="11" t="s">
        <v>6753</v>
      </c>
      <c r="B1401" s="11" t="s">
        <v>6249</v>
      </c>
      <c r="C1401" s="11" t="s">
        <v>6250</v>
      </c>
      <c r="D1401" s="11" t="s">
        <v>6048</v>
      </c>
      <c r="E1401" s="13" t="s">
        <v>6251</v>
      </c>
      <c r="F1401" s="13">
        <v>89</v>
      </c>
      <c r="G1401" s="13">
        <v>88.990004999999996</v>
      </c>
    </row>
    <row r="1402" spans="1:7">
      <c r="A1402" s="11" t="s">
        <v>6754</v>
      </c>
      <c r="B1402" s="11" t="s">
        <v>6252</v>
      </c>
      <c r="C1402" s="11" t="s">
        <v>6253</v>
      </c>
      <c r="D1402" s="11" t="s">
        <v>6048</v>
      </c>
      <c r="E1402" s="13" t="s">
        <v>6254</v>
      </c>
      <c r="F1402" s="13">
        <v>89</v>
      </c>
      <c r="G1402" s="13">
        <v>89.371129999999994</v>
      </c>
    </row>
    <row r="1403" spans="1:7">
      <c r="A1403" s="11" t="s">
        <v>6755</v>
      </c>
      <c r="B1403" s="11" t="s">
        <v>6284</v>
      </c>
      <c r="C1403" s="11" t="s">
        <v>6285</v>
      </c>
      <c r="D1403" s="11" t="s">
        <v>6048</v>
      </c>
      <c r="E1403" s="13" t="s">
        <v>6286</v>
      </c>
      <c r="F1403" s="13">
        <v>88</v>
      </c>
      <c r="G1403" s="13">
        <v>87.772373000000002</v>
      </c>
    </row>
    <row r="1404" spans="1:7">
      <c r="A1404" s="11" t="s">
        <v>6756</v>
      </c>
      <c r="B1404" s="11" t="s">
        <v>6482</v>
      </c>
      <c r="C1404" s="11" t="s">
        <v>6483</v>
      </c>
      <c r="D1404" s="11" t="s">
        <v>6048</v>
      </c>
      <c r="E1404" s="13" t="s">
        <v>6484</v>
      </c>
      <c r="F1404" s="13">
        <v>58</v>
      </c>
      <c r="G1404" s="13">
        <v>58.341642999999998</v>
      </c>
    </row>
    <row r="1405" spans="1:7">
      <c r="A1405" s="11" t="s">
        <v>6757</v>
      </c>
      <c r="B1405" s="11" t="s">
        <v>2038</v>
      </c>
      <c r="C1405" s="11" t="s">
        <v>2039</v>
      </c>
      <c r="D1405" s="11" t="s">
        <v>1788</v>
      </c>
      <c r="E1405" s="13" t="s">
        <v>2040</v>
      </c>
      <c r="F1405" s="13">
        <v>58</v>
      </c>
      <c r="G1405" s="13">
        <v>58.074995000000001</v>
      </c>
    </row>
    <row r="1406" spans="1:7">
      <c r="A1406" s="11" t="s">
        <v>6758</v>
      </c>
      <c r="B1406" s="11" t="s">
        <v>2067</v>
      </c>
      <c r="C1406" s="11" t="s">
        <v>2068</v>
      </c>
      <c r="D1406" s="11" t="s">
        <v>1788</v>
      </c>
      <c r="E1406" s="13" t="s">
        <v>2069</v>
      </c>
      <c r="F1406" s="13">
        <v>63</v>
      </c>
      <c r="G1406" s="13">
        <v>63.031596</v>
      </c>
    </row>
    <row r="1407" spans="1:7">
      <c r="A1407" s="11" t="s">
        <v>6759</v>
      </c>
      <c r="B1407" s="11" t="s">
        <v>2127</v>
      </c>
      <c r="C1407" s="11" t="s">
        <v>2128</v>
      </c>
      <c r="D1407" s="11" t="s">
        <v>1788</v>
      </c>
      <c r="E1407" s="13" t="s">
        <v>2129</v>
      </c>
      <c r="F1407" s="13">
        <v>58</v>
      </c>
      <c r="G1407" s="13">
        <v>57.741570000000003</v>
      </c>
    </row>
    <row r="1408" spans="1:7">
      <c r="A1408" s="11" t="s">
        <v>6760</v>
      </c>
      <c r="B1408" s="11" t="s">
        <v>5525</v>
      </c>
      <c r="C1408" s="11" t="s">
        <v>5526</v>
      </c>
      <c r="D1408" s="11" t="s">
        <v>1680</v>
      </c>
      <c r="E1408" s="13" t="s">
        <v>5527</v>
      </c>
      <c r="F1408" s="13">
        <v>73</v>
      </c>
      <c r="G1408" s="13">
        <v>73.090885</v>
      </c>
    </row>
    <row r="1409" spans="1:7">
      <c r="A1409" s="11" t="s">
        <v>6761</v>
      </c>
      <c r="B1409" s="11" t="s">
        <v>5327</v>
      </c>
      <c r="C1409" s="11" t="s">
        <v>5328</v>
      </c>
      <c r="D1409" s="11" t="s">
        <v>1680</v>
      </c>
      <c r="E1409" s="13" t="s">
        <v>5329</v>
      </c>
      <c r="F1409" s="13">
        <v>54</v>
      </c>
      <c r="G1409" s="13">
        <v>54.333962999999997</v>
      </c>
    </row>
    <row r="1410" spans="1:7">
      <c r="A1410" s="11" t="s">
        <v>6762</v>
      </c>
      <c r="B1410" s="11" t="s">
        <v>6550</v>
      </c>
      <c r="C1410" s="11" t="s">
        <v>6551</v>
      </c>
      <c r="D1410" s="11" t="s">
        <v>1788</v>
      </c>
      <c r="E1410" s="13" t="s">
        <v>6552</v>
      </c>
      <c r="F1410" s="13">
        <v>79</v>
      </c>
      <c r="G1410" s="13">
        <v>78.743837999999997</v>
      </c>
    </row>
    <row r="1411" spans="1:7">
      <c r="A1411" s="11" t="s">
        <v>6763</v>
      </c>
      <c r="B1411" s="11" t="s">
        <v>5066</v>
      </c>
      <c r="C1411" s="11" t="s">
        <v>5067</v>
      </c>
      <c r="D1411" s="11" t="s">
        <v>1673</v>
      </c>
      <c r="E1411" s="13" t="s">
        <v>5068</v>
      </c>
      <c r="F1411" s="13">
        <v>53</v>
      </c>
      <c r="G1411" s="13">
        <v>53.296697000000002</v>
      </c>
    </row>
    <row r="1412" spans="1:7">
      <c r="A1412" s="11" t="s">
        <v>6764</v>
      </c>
      <c r="B1412" s="11" t="s">
        <v>2099</v>
      </c>
      <c r="C1412" s="11" t="s">
        <v>2100</v>
      </c>
      <c r="D1412" s="11" t="s">
        <v>1788</v>
      </c>
      <c r="E1412" s="13" t="s">
        <v>2101</v>
      </c>
      <c r="F1412" s="13">
        <v>63</v>
      </c>
      <c r="G1412" s="13">
        <v>62.780513999999997</v>
      </c>
    </row>
    <row r="1413" spans="1:7">
      <c r="A1413" s="11" t="s">
        <v>6765</v>
      </c>
      <c r="B1413" s="11" t="s">
        <v>1896</v>
      </c>
      <c r="C1413" s="11" t="s">
        <v>1897</v>
      </c>
      <c r="D1413" s="11" t="s">
        <v>1788</v>
      </c>
      <c r="E1413" s="13" t="s">
        <v>1898</v>
      </c>
      <c r="F1413" s="13">
        <v>59</v>
      </c>
      <c r="G1413" s="13">
        <v>59.482863000000002</v>
      </c>
    </row>
    <row r="1414" spans="1:7">
      <c r="A1414" s="11" t="s">
        <v>6766</v>
      </c>
      <c r="B1414" s="11" t="s">
        <v>6596</v>
      </c>
      <c r="C1414" s="11" t="s">
        <v>6597</v>
      </c>
      <c r="D1414" s="11" t="s">
        <v>1536</v>
      </c>
      <c r="E1414" s="13" t="s">
        <v>6598</v>
      </c>
      <c r="F1414" s="13">
        <v>56</v>
      </c>
      <c r="G1414" s="13">
        <v>55.872061000000002</v>
      </c>
    </row>
    <row r="1415" spans="1:7">
      <c r="A1415" s="11" t="s">
        <v>6767</v>
      </c>
      <c r="B1415" s="11" t="s">
        <v>6546</v>
      </c>
      <c r="C1415" s="11" t="s">
        <v>6547</v>
      </c>
      <c r="D1415" s="11" t="s">
        <v>1788</v>
      </c>
      <c r="E1415" s="13" t="s">
        <v>6548</v>
      </c>
      <c r="F1415" s="13">
        <v>79</v>
      </c>
      <c r="G1415" s="13">
        <v>79.124392999999998</v>
      </c>
    </row>
    <row r="1416" spans="1:7">
      <c r="A1416" s="11" t="s">
        <v>6768</v>
      </c>
      <c r="B1416" s="11" t="s">
        <v>1678</v>
      </c>
      <c r="C1416" s="11" t="s">
        <v>1679</v>
      </c>
      <c r="D1416" s="11" t="s">
        <v>1680</v>
      </c>
      <c r="E1416" s="13" t="s">
        <v>1681</v>
      </c>
      <c r="F1416" s="13">
        <v>54</v>
      </c>
      <c r="G1416" s="13">
        <v>53.997584000000003</v>
      </c>
    </row>
    <row r="1417" spans="1:7">
      <c r="A1417" s="11" t="s">
        <v>6769</v>
      </c>
      <c r="B1417" s="11" t="s">
        <v>4934</v>
      </c>
      <c r="C1417" s="11" t="s">
        <v>4935</v>
      </c>
      <c r="D1417" s="11" t="s">
        <v>1673</v>
      </c>
      <c r="E1417" s="13" t="s">
        <v>4936</v>
      </c>
      <c r="F1417" s="13">
        <v>59</v>
      </c>
      <c r="G1417" s="13">
        <v>59.029482999999999</v>
      </c>
    </row>
    <row r="1418" spans="1:7">
      <c r="A1418" s="11" t="s">
        <v>6770</v>
      </c>
      <c r="B1418" s="11" t="s">
        <v>5582</v>
      </c>
      <c r="C1418" s="11" t="s">
        <v>5583</v>
      </c>
      <c r="D1418" s="11" t="s">
        <v>1680</v>
      </c>
      <c r="E1418" s="13" t="s">
        <v>5584</v>
      </c>
      <c r="F1418" s="13">
        <v>74</v>
      </c>
      <c r="G1418" s="13">
        <v>74.230626999999998</v>
      </c>
    </row>
    <row r="1419" spans="1:7">
      <c r="A1419" s="11" t="s">
        <v>6771</v>
      </c>
      <c r="B1419" s="11" t="s">
        <v>1783</v>
      </c>
      <c r="C1419" s="11" t="s">
        <v>1784</v>
      </c>
      <c r="D1419" s="11" t="s">
        <v>1751</v>
      </c>
      <c r="E1419" s="13" t="s">
        <v>1785</v>
      </c>
      <c r="F1419" s="13">
        <v>74</v>
      </c>
      <c r="G1419" s="13">
        <v>73.855805000000004</v>
      </c>
    </row>
    <row r="1420" spans="1:7">
      <c r="A1420" s="11" t="s">
        <v>6772</v>
      </c>
      <c r="B1420" s="11" t="s">
        <v>5129</v>
      </c>
      <c r="C1420" s="11" t="s">
        <v>5130</v>
      </c>
      <c r="D1420" s="11" t="s">
        <v>1673</v>
      </c>
      <c r="E1420" s="13" t="s">
        <v>5131</v>
      </c>
      <c r="F1420" s="13">
        <v>53</v>
      </c>
      <c r="G1420" s="13">
        <v>53.642229</v>
      </c>
    </row>
    <row r="1421" spans="1:7">
      <c r="A1421" s="11" t="s">
        <v>6773</v>
      </c>
      <c r="B1421" s="11" t="s">
        <v>5330</v>
      </c>
      <c r="C1421" s="11" t="s">
        <v>5331</v>
      </c>
      <c r="D1421" s="11" t="s">
        <v>1680</v>
      </c>
      <c r="E1421" s="13" t="s">
        <v>5332</v>
      </c>
      <c r="F1421" s="13">
        <v>53</v>
      </c>
      <c r="G1421" s="13">
        <v>53.288510000000002</v>
      </c>
    </row>
    <row r="1422" spans="1:7">
      <c r="A1422" s="11" t="s">
        <v>6774</v>
      </c>
      <c r="B1422" s="11" t="s">
        <v>5188</v>
      </c>
      <c r="C1422" s="11" t="s">
        <v>5189</v>
      </c>
      <c r="D1422" s="11" t="s">
        <v>1673</v>
      </c>
      <c r="E1422" s="13" t="s">
        <v>5190</v>
      </c>
      <c r="F1422" s="13">
        <v>53</v>
      </c>
      <c r="G1422" s="13">
        <v>52.704740999999999</v>
      </c>
    </row>
    <row r="1423" spans="1:7">
      <c r="A1423" s="11" t="s">
        <v>6775</v>
      </c>
      <c r="B1423" s="11" t="s">
        <v>4922</v>
      </c>
      <c r="C1423" s="11" t="s">
        <v>4923</v>
      </c>
      <c r="D1423" s="11" t="s">
        <v>1673</v>
      </c>
      <c r="E1423" s="13" t="s">
        <v>4924</v>
      </c>
      <c r="F1423" s="13">
        <v>58</v>
      </c>
      <c r="G1423" s="13">
        <v>58.042257999999997</v>
      </c>
    </row>
    <row r="1424" spans="1:7">
      <c r="A1424" s="11" t="s">
        <v>6776</v>
      </c>
      <c r="B1424" s="11" t="s">
        <v>5678</v>
      </c>
      <c r="C1424" s="11" t="s">
        <v>5679</v>
      </c>
      <c r="D1424" s="11" t="s">
        <v>1751</v>
      </c>
      <c r="E1424" s="13" t="s">
        <v>5680</v>
      </c>
      <c r="F1424" s="13">
        <v>70</v>
      </c>
      <c r="G1424" s="13">
        <v>69.824106999999998</v>
      </c>
    </row>
    <row r="1425" spans="1:7">
      <c r="A1425" s="11" t="s">
        <v>6777</v>
      </c>
      <c r="B1425" s="11" t="s">
        <v>5997</v>
      </c>
      <c r="C1425" s="11" t="s">
        <v>5998</v>
      </c>
      <c r="D1425" s="11" t="s">
        <v>1751</v>
      </c>
      <c r="E1425" s="13" t="s">
        <v>5999</v>
      </c>
      <c r="F1425" s="13">
        <v>72</v>
      </c>
      <c r="G1425" s="13">
        <v>71.528085000000004</v>
      </c>
    </row>
    <row r="1426" spans="1:7">
      <c r="A1426" s="11" t="s">
        <v>6778</v>
      </c>
      <c r="B1426" s="11" t="s">
        <v>5468</v>
      </c>
      <c r="C1426" s="11" t="s">
        <v>5469</v>
      </c>
      <c r="D1426" s="11" t="s">
        <v>1680</v>
      </c>
      <c r="E1426" s="13" t="s">
        <v>5470</v>
      </c>
      <c r="F1426" s="13">
        <v>74</v>
      </c>
      <c r="G1426" s="13">
        <v>73.581489000000005</v>
      </c>
    </row>
    <row r="1427" spans="1:7">
      <c r="A1427" s="11" t="s">
        <v>6779</v>
      </c>
      <c r="B1427" s="11" t="s">
        <v>6534</v>
      </c>
      <c r="C1427" s="11" t="s">
        <v>6535</v>
      </c>
      <c r="D1427" s="11" t="s">
        <v>1788</v>
      </c>
      <c r="E1427" s="13" t="s">
        <v>6536</v>
      </c>
      <c r="F1427" s="13">
        <v>57</v>
      </c>
      <c r="G1427" s="13">
        <v>57.349629999999998</v>
      </c>
    </row>
    <row r="1428" spans="1:7">
      <c r="A1428" s="11" t="s">
        <v>6780</v>
      </c>
      <c r="B1428" s="11" t="s">
        <v>2087</v>
      </c>
      <c r="C1428" s="11" t="s">
        <v>2088</v>
      </c>
      <c r="D1428" s="11" t="s">
        <v>1788</v>
      </c>
      <c r="E1428" s="13" t="s">
        <v>2089</v>
      </c>
      <c r="F1428" s="13">
        <v>62</v>
      </c>
      <c r="G1428" s="13">
        <v>62.419074000000002</v>
      </c>
    </row>
    <row r="1429" spans="1:7">
      <c r="A1429" s="11" t="s">
        <v>6781</v>
      </c>
      <c r="B1429" s="11" t="s">
        <v>2093</v>
      </c>
      <c r="C1429" s="11" t="s">
        <v>2094</v>
      </c>
      <c r="D1429" s="11" t="s">
        <v>1788</v>
      </c>
      <c r="E1429" s="13" t="s">
        <v>2095</v>
      </c>
      <c r="F1429" s="13">
        <v>61</v>
      </c>
      <c r="G1429" s="13">
        <v>61.224297</v>
      </c>
    </row>
    <row r="1430" spans="1:7">
      <c r="A1430" s="11" t="s">
        <v>6782</v>
      </c>
      <c r="B1430" s="11" t="s">
        <v>4995</v>
      </c>
      <c r="C1430" s="11" t="s">
        <v>4996</v>
      </c>
      <c r="D1430" s="11" t="s">
        <v>1673</v>
      </c>
      <c r="E1430" s="13" t="s">
        <v>4997</v>
      </c>
      <c r="F1430" s="13">
        <v>54</v>
      </c>
      <c r="G1430" s="13">
        <v>54.285553</v>
      </c>
    </row>
    <row r="1431" spans="1:7">
      <c r="A1431" s="11" t="s">
        <v>6783</v>
      </c>
      <c r="B1431" s="11" t="s">
        <v>5045</v>
      </c>
      <c r="C1431" s="11" t="s">
        <v>5046</v>
      </c>
      <c r="D1431" s="11" t="s">
        <v>1673</v>
      </c>
      <c r="E1431" s="13" t="s">
        <v>5047</v>
      </c>
      <c r="F1431" s="13">
        <v>54</v>
      </c>
      <c r="G1431" s="13">
        <v>54.944220000000001</v>
      </c>
    </row>
    <row r="1432" spans="1:7">
      <c r="A1432" s="11" t="s">
        <v>6784</v>
      </c>
      <c r="B1432" s="11" t="s">
        <v>5253</v>
      </c>
      <c r="C1432" s="11" t="s">
        <v>5254</v>
      </c>
      <c r="D1432" s="11" t="s">
        <v>1673</v>
      </c>
      <c r="E1432" s="13" t="s">
        <v>5255</v>
      </c>
      <c r="F1432" s="13">
        <v>55</v>
      </c>
      <c r="G1432" s="13">
        <v>55.199567000000002</v>
      </c>
    </row>
    <row r="1433" spans="1:7">
      <c r="A1433" s="11" t="s">
        <v>6785</v>
      </c>
      <c r="B1433" s="11" t="s">
        <v>4615</v>
      </c>
      <c r="C1433" s="11" t="s">
        <v>4616</v>
      </c>
      <c r="D1433" s="11" t="s">
        <v>1624</v>
      </c>
      <c r="E1433" s="13" t="s">
        <v>4617</v>
      </c>
      <c r="F1433" s="13">
        <v>59</v>
      </c>
      <c r="G1433" s="13">
        <v>59.353065999999998</v>
      </c>
    </row>
    <row r="1434" spans="1:7">
      <c r="A1434" s="11" t="s">
        <v>6786</v>
      </c>
      <c r="B1434" s="11" t="s">
        <v>4792</v>
      </c>
      <c r="C1434" s="11" t="s">
        <v>4793</v>
      </c>
      <c r="D1434" s="11" t="s">
        <v>1624</v>
      </c>
      <c r="E1434" s="13" t="s">
        <v>4794</v>
      </c>
      <c r="F1434" s="13">
        <v>58</v>
      </c>
      <c r="G1434" s="13">
        <v>58.133884999999999</v>
      </c>
    </row>
    <row r="1435" spans="1:7">
      <c r="A1435" s="11" t="s">
        <v>6787</v>
      </c>
      <c r="B1435" s="11" t="s">
        <v>5163</v>
      </c>
      <c r="C1435" s="11" t="s">
        <v>5164</v>
      </c>
      <c r="D1435" s="11" t="s">
        <v>1673</v>
      </c>
      <c r="E1435" s="13" t="s">
        <v>5165</v>
      </c>
      <c r="F1435" s="13">
        <v>54</v>
      </c>
      <c r="G1435" s="13">
        <v>53.606191000000003</v>
      </c>
    </row>
    <row r="1436" spans="1:7">
      <c r="A1436" s="11" t="s">
        <v>6788</v>
      </c>
      <c r="B1436" s="11" t="s">
        <v>5373</v>
      </c>
      <c r="C1436" s="11" t="s">
        <v>5374</v>
      </c>
      <c r="D1436" s="11" t="s">
        <v>1680</v>
      </c>
      <c r="E1436" s="13" t="s">
        <v>5375</v>
      </c>
      <c r="F1436" s="13">
        <v>55</v>
      </c>
      <c r="G1436" s="13">
        <v>54.808976999999999</v>
      </c>
    </row>
    <row r="1437" spans="1:7">
      <c r="A1437" s="11" t="s">
        <v>6789</v>
      </c>
      <c r="B1437" s="11" t="s">
        <v>4971</v>
      </c>
      <c r="C1437" s="11" t="s">
        <v>4972</v>
      </c>
      <c r="D1437" s="11" t="s">
        <v>1673</v>
      </c>
      <c r="E1437" s="13" t="s">
        <v>4973</v>
      </c>
      <c r="F1437" s="13">
        <v>58</v>
      </c>
      <c r="G1437" s="13">
        <v>57.636637</v>
      </c>
    </row>
    <row r="1438" spans="1:7">
      <c r="A1438" s="11" t="s">
        <v>6790</v>
      </c>
      <c r="B1438" s="11" t="s">
        <v>6218</v>
      </c>
      <c r="C1438" s="11" t="s">
        <v>6219</v>
      </c>
      <c r="D1438" s="11" t="s">
        <v>6048</v>
      </c>
      <c r="E1438" s="13" t="s">
        <v>6220</v>
      </c>
      <c r="F1438" s="13">
        <v>90</v>
      </c>
      <c r="G1438" s="13">
        <v>89.968309000000005</v>
      </c>
    </row>
    <row r="1439" spans="1:7">
      <c r="A1439" s="11" t="s">
        <v>6791</v>
      </c>
      <c r="B1439" s="11" t="s">
        <v>5432</v>
      </c>
      <c r="C1439" s="11" t="s">
        <v>5433</v>
      </c>
      <c r="D1439" s="11" t="s">
        <v>1680</v>
      </c>
      <c r="E1439" s="13" t="s">
        <v>5434</v>
      </c>
      <c r="F1439" s="13">
        <v>62</v>
      </c>
      <c r="G1439" s="13">
        <v>62.016063000000003</v>
      </c>
    </row>
    <row r="1440" spans="1:7">
      <c r="A1440" s="11" t="s">
        <v>6792</v>
      </c>
      <c r="B1440" s="11" t="s">
        <v>5825</v>
      </c>
      <c r="C1440" s="11" t="s">
        <v>5826</v>
      </c>
      <c r="D1440" s="11" t="s">
        <v>1751</v>
      </c>
      <c r="E1440" s="13" t="s">
        <v>5827</v>
      </c>
      <c r="F1440" s="13">
        <v>71</v>
      </c>
      <c r="G1440" s="13">
        <v>71.180141000000006</v>
      </c>
    </row>
    <row r="1441" spans="1:7">
      <c r="A1441" s="11" t="s">
        <v>6793</v>
      </c>
      <c r="B1441" s="11" t="s">
        <v>5780</v>
      </c>
      <c r="C1441" s="11" t="s">
        <v>5781</v>
      </c>
      <c r="D1441" s="11" t="s">
        <v>1751</v>
      </c>
      <c r="E1441" s="13" t="s">
        <v>5782</v>
      </c>
      <c r="F1441" s="13">
        <v>73</v>
      </c>
      <c r="G1441" s="13">
        <v>72.527246000000005</v>
      </c>
    </row>
    <row r="1442" spans="1:7">
      <c r="A1442" s="11" t="s">
        <v>6794</v>
      </c>
      <c r="B1442" s="11" t="s">
        <v>5528</v>
      </c>
      <c r="C1442" s="11" t="s">
        <v>5529</v>
      </c>
      <c r="D1442" s="11" t="s">
        <v>1680</v>
      </c>
      <c r="E1442" s="13" t="s">
        <v>5530</v>
      </c>
      <c r="F1442" s="13">
        <v>73</v>
      </c>
      <c r="G1442" s="13">
        <v>72.932674000000006</v>
      </c>
    </row>
    <row r="1443" spans="1:7">
      <c r="A1443" s="11" t="s">
        <v>6795</v>
      </c>
      <c r="B1443" s="11" t="s">
        <v>6441</v>
      </c>
      <c r="C1443" s="11" t="s">
        <v>6442</v>
      </c>
      <c r="D1443" s="11" t="s">
        <v>6048</v>
      </c>
      <c r="E1443" s="13" t="s">
        <v>6443</v>
      </c>
      <c r="F1443" s="13">
        <v>58</v>
      </c>
      <c r="G1443" s="13">
        <v>58.125365000000002</v>
      </c>
    </row>
    <row r="1444" spans="1:7">
      <c r="A1444" s="11" t="s">
        <v>6796</v>
      </c>
      <c r="B1444" s="11" t="s">
        <v>4889</v>
      </c>
      <c r="C1444" s="11" t="s">
        <v>4890</v>
      </c>
      <c r="D1444" s="11" t="s">
        <v>1673</v>
      </c>
      <c r="E1444" s="13" t="s">
        <v>4891</v>
      </c>
      <c r="F1444" s="13">
        <v>61</v>
      </c>
      <c r="G1444" s="13">
        <v>60.909284</v>
      </c>
    </row>
    <row r="1445" spans="1:7">
      <c r="A1445" s="11" t="s">
        <v>6797</v>
      </c>
      <c r="B1445" s="11" t="s">
        <v>5386</v>
      </c>
      <c r="C1445" s="11" t="s">
        <v>5387</v>
      </c>
      <c r="D1445" s="11" t="s">
        <v>1680</v>
      </c>
      <c r="E1445" s="13" t="s">
        <v>5388</v>
      </c>
      <c r="F1445" s="13">
        <v>52</v>
      </c>
      <c r="G1445" s="13">
        <v>51.734560999999999</v>
      </c>
    </row>
    <row r="1446" spans="1:7">
      <c r="A1446" s="11" t="s">
        <v>6798</v>
      </c>
      <c r="B1446" s="11" t="s">
        <v>5204</v>
      </c>
      <c r="C1446" s="11" t="s">
        <v>5205</v>
      </c>
      <c r="D1446" s="11" t="s">
        <v>1673</v>
      </c>
      <c r="E1446" s="13" t="s">
        <v>5206</v>
      </c>
      <c r="F1446" s="13">
        <v>54</v>
      </c>
      <c r="G1446" s="13">
        <v>54.039973000000003</v>
      </c>
    </row>
    <row r="1447" spans="1:7">
      <c r="A1447" s="11" t="s">
        <v>6799</v>
      </c>
      <c r="B1447" s="11" t="s">
        <v>5214</v>
      </c>
      <c r="C1447" s="11" t="s">
        <v>5215</v>
      </c>
      <c r="D1447" s="11" t="s">
        <v>1673</v>
      </c>
      <c r="E1447" s="13" t="s">
        <v>5216</v>
      </c>
      <c r="F1447" s="13">
        <v>27</v>
      </c>
      <c r="G1447" s="13">
        <v>26.713545</v>
      </c>
    </row>
    <row r="1448" spans="1:7">
      <c r="A1448" s="11" t="s">
        <v>6800</v>
      </c>
      <c r="B1448" s="11" t="s">
        <v>5637</v>
      </c>
      <c r="C1448" s="11" t="s">
        <v>5638</v>
      </c>
      <c r="D1448" s="11" t="s">
        <v>1680</v>
      </c>
      <c r="E1448" s="13" t="s">
        <v>5639</v>
      </c>
      <c r="F1448" s="13">
        <v>70</v>
      </c>
      <c r="G1448" s="13">
        <v>70.332351000000003</v>
      </c>
    </row>
    <row r="1449" spans="1:7">
      <c r="A1449" s="11" t="s">
        <v>6801</v>
      </c>
      <c r="B1449" s="11" t="s">
        <v>5699</v>
      </c>
      <c r="C1449" s="11" t="s">
        <v>5700</v>
      </c>
      <c r="D1449" s="11" t="s">
        <v>1751</v>
      </c>
      <c r="E1449" s="13" t="s">
        <v>5701</v>
      </c>
      <c r="F1449" s="13">
        <v>72</v>
      </c>
      <c r="G1449" s="13">
        <v>71.856048999999999</v>
      </c>
    </row>
    <row r="1450" spans="1:7">
      <c r="A1450" s="11" t="s">
        <v>6802</v>
      </c>
      <c r="B1450" s="11" t="s">
        <v>1842</v>
      </c>
      <c r="C1450" s="11" t="s">
        <v>1843</v>
      </c>
      <c r="D1450" s="11" t="s">
        <v>1788</v>
      </c>
      <c r="E1450" s="13" t="s">
        <v>1844</v>
      </c>
      <c r="F1450" s="13">
        <v>59</v>
      </c>
      <c r="G1450" s="13">
        <v>58.700330999999998</v>
      </c>
    </row>
    <row r="1451" spans="1:7">
      <c r="A1451" s="11" t="s">
        <v>6803</v>
      </c>
      <c r="B1451" s="11" t="s">
        <v>5550</v>
      </c>
      <c r="C1451" s="11" t="s">
        <v>5551</v>
      </c>
      <c r="D1451" s="11" t="s">
        <v>1680</v>
      </c>
      <c r="E1451" s="13" t="s">
        <v>5552</v>
      </c>
      <c r="F1451" s="13">
        <v>72</v>
      </c>
      <c r="G1451" s="13">
        <v>71.783458999999993</v>
      </c>
    </row>
    <row r="1452" spans="1:7">
      <c r="A1452" s="11" t="s">
        <v>6804</v>
      </c>
      <c r="B1452" s="11" t="s">
        <v>6361</v>
      </c>
      <c r="C1452" s="11" t="s">
        <v>6362</v>
      </c>
      <c r="D1452" s="11" t="s">
        <v>6048</v>
      </c>
      <c r="E1452" s="13" t="s">
        <v>6363</v>
      </c>
      <c r="F1452" s="13">
        <v>91</v>
      </c>
      <c r="G1452" s="13">
        <v>91.282623000000001</v>
      </c>
    </row>
    <row r="1453" spans="1:7">
      <c r="A1453" s="11" t="s">
        <v>6805</v>
      </c>
      <c r="B1453" s="11" t="s">
        <v>5059</v>
      </c>
      <c r="C1453" s="11" t="s">
        <v>5060</v>
      </c>
      <c r="D1453" s="11" t="s">
        <v>1673</v>
      </c>
      <c r="E1453" s="13" t="s">
        <v>5061</v>
      </c>
      <c r="F1453" s="13">
        <v>55</v>
      </c>
      <c r="G1453" s="13">
        <v>55.000554999999999</v>
      </c>
    </row>
    <row r="1454" spans="1:7">
      <c r="A1454" s="11" t="s">
        <v>6806</v>
      </c>
      <c r="B1454" s="11" t="s">
        <v>4683</v>
      </c>
      <c r="C1454" s="11" t="s">
        <v>4684</v>
      </c>
      <c r="D1454" s="11" t="s">
        <v>1624</v>
      </c>
      <c r="E1454" s="13" t="s">
        <v>4685</v>
      </c>
      <c r="F1454" s="13">
        <v>58</v>
      </c>
      <c r="G1454" s="13">
        <v>58.228090000000002</v>
      </c>
    </row>
    <row r="1455" spans="1:7">
      <c r="A1455" s="11" t="s">
        <v>6807</v>
      </c>
      <c r="B1455" s="11" t="s">
        <v>5410</v>
      </c>
      <c r="C1455" s="11" t="s">
        <v>5411</v>
      </c>
      <c r="D1455" s="11" t="s">
        <v>1680</v>
      </c>
      <c r="E1455" s="13" t="s">
        <v>5412</v>
      </c>
      <c r="F1455" s="13">
        <v>55</v>
      </c>
      <c r="G1455" s="13">
        <v>54.717942999999998</v>
      </c>
    </row>
    <row r="1456" spans="1:7">
      <c r="A1456" s="11" t="s">
        <v>6808</v>
      </c>
      <c r="B1456" s="11" t="s">
        <v>5355</v>
      </c>
      <c r="C1456" s="11" t="s">
        <v>5356</v>
      </c>
      <c r="D1456" s="11" t="s">
        <v>1680</v>
      </c>
      <c r="E1456" s="13" t="s">
        <v>5357</v>
      </c>
      <c r="F1456" s="13">
        <v>56</v>
      </c>
      <c r="G1456" s="13">
        <v>55.982613999999998</v>
      </c>
    </row>
    <row r="1457" spans="1:7">
      <c r="A1457" s="11" t="s">
        <v>6809</v>
      </c>
      <c r="B1457" s="11" t="s">
        <v>4956</v>
      </c>
      <c r="C1457" s="11" t="s">
        <v>4957</v>
      </c>
      <c r="D1457" s="11" t="s">
        <v>1673</v>
      </c>
      <c r="E1457" s="13" t="s">
        <v>4958</v>
      </c>
      <c r="F1457" s="13">
        <v>58</v>
      </c>
      <c r="G1457" s="13">
        <v>58.236350000000002</v>
      </c>
    </row>
    <row r="1458" spans="1:7">
      <c r="A1458" s="11" t="s">
        <v>6810</v>
      </c>
      <c r="B1458" s="11" t="s">
        <v>5674</v>
      </c>
      <c r="C1458" s="11" t="s">
        <v>5675</v>
      </c>
      <c r="D1458" s="11" t="s">
        <v>1751</v>
      </c>
      <c r="E1458" s="13" t="s">
        <v>5676</v>
      </c>
      <c r="F1458" s="13">
        <v>70</v>
      </c>
      <c r="G1458" s="13">
        <v>70.601635999999999</v>
      </c>
    </row>
    <row r="1459" spans="1:7">
      <c r="A1459" s="11" t="s">
        <v>6811</v>
      </c>
      <c r="B1459" s="11" t="s">
        <v>6235</v>
      </c>
      <c r="C1459" s="11" t="s">
        <v>6236</v>
      </c>
      <c r="D1459" s="11" t="s">
        <v>6048</v>
      </c>
      <c r="E1459" s="13" t="s">
        <v>6237</v>
      </c>
      <c r="F1459" s="13">
        <v>92</v>
      </c>
      <c r="G1459" s="13">
        <v>91.875805</v>
      </c>
    </row>
    <row r="1460" spans="1:7">
      <c r="A1460" s="11" t="s">
        <v>6812</v>
      </c>
      <c r="B1460" s="11" t="s">
        <v>1985</v>
      </c>
      <c r="C1460" s="11" t="s">
        <v>1986</v>
      </c>
      <c r="D1460" s="11" t="s">
        <v>1788</v>
      </c>
      <c r="E1460" s="13" t="s">
        <v>1987</v>
      </c>
      <c r="F1460" s="13">
        <v>78</v>
      </c>
      <c r="G1460" s="13">
        <v>78.223309</v>
      </c>
    </row>
    <row r="1461" spans="1:7">
      <c r="A1461" s="11" t="s">
        <v>6813</v>
      </c>
      <c r="B1461" s="11" t="s">
        <v>5477</v>
      </c>
      <c r="C1461" s="11" t="s">
        <v>5478</v>
      </c>
      <c r="D1461" s="11" t="s">
        <v>1680</v>
      </c>
      <c r="E1461" s="13" t="s">
        <v>5479</v>
      </c>
      <c r="F1461" s="13">
        <v>70</v>
      </c>
      <c r="G1461" s="13">
        <v>70.451992000000004</v>
      </c>
    </row>
    <row r="1462" spans="1:7">
      <c r="A1462" s="11" t="s">
        <v>6814</v>
      </c>
      <c r="B1462" s="11" t="s">
        <v>5511</v>
      </c>
      <c r="C1462" s="11" t="s">
        <v>5512</v>
      </c>
      <c r="D1462" s="11" t="s">
        <v>1680</v>
      </c>
      <c r="E1462" s="13" t="s">
        <v>5513</v>
      </c>
      <c r="F1462" s="13">
        <v>22</v>
      </c>
      <c r="G1462" s="13">
        <v>21.737632999999999</v>
      </c>
    </row>
    <row r="1463" spans="1:7">
      <c r="A1463" s="11" t="s">
        <v>6815</v>
      </c>
      <c r="B1463" s="11" t="s">
        <v>1928</v>
      </c>
      <c r="C1463" s="11" t="s">
        <v>1929</v>
      </c>
      <c r="D1463" s="11" t="s">
        <v>1788</v>
      </c>
      <c r="E1463" s="13" t="s">
        <v>1930</v>
      </c>
      <c r="F1463" s="13">
        <v>58</v>
      </c>
      <c r="G1463" s="13">
        <v>58.081471999999998</v>
      </c>
    </row>
    <row r="1464" spans="1:7">
      <c r="A1464" s="11" t="s">
        <v>6816</v>
      </c>
      <c r="B1464" s="11" t="s">
        <v>5001</v>
      </c>
      <c r="C1464" s="11" t="s">
        <v>5002</v>
      </c>
      <c r="D1464" s="11" t="s">
        <v>1673</v>
      </c>
      <c r="E1464" s="13" t="s">
        <v>5003</v>
      </c>
      <c r="F1464" s="13">
        <v>54</v>
      </c>
      <c r="G1464" s="13">
        <v>53.607520000000001</v>
      </c>
    </row>
    <row r="1465" spans="1:7">
      <c r="A1465" s="11" t="s">
        <v>6817</v>
      </c>
      <c r="B1465" s="11" t="s">
        <v>4603</v>
      </c>
      <c r="C1465" s="11" t="s">
        <v>4604</v>
      </c>
      <c r="D1465" s="11" t="s">
        <v>1624</v>
      </c>
      <c r="E1465" s="13" t="s">
        <v>4605</v>
      </c>
      <c r="F1465" s="13">
        <v>60</v>
      </c>
      <c r="G1465" s="13">
        <v>59.594248999999998</v>
      </c>
    </row>
    <row r="1466" spans="1:7">
      <c r="A1466" s="11" t="s">
        <v>6818</v>
      </c>
      <c r="B1466" s="11" t="s">
        <v>4928</v>
      </c>
      <c r="C1466" s="11" t="s">
        <v>4929</v>
      </c>
      <c r="D1466" s="11" t="s">
        <v>1673</v>
      </c>
      <c r="E1466" s="13" t="s">
        <v>4930</v>
      </c>
      <c r="F1466" s="13">
        <v>59</v>
      </c>
      <c r="G1466" s="13">
        <v>58.893787000000003</v>
      </c>
    </row>
    <row r="1467" spans="1:7">
      <c r="A1467" s="11" t="s">
        <v>6819</v>
      </c>
      <c r="B1467" s="11" t="s">
        <v>5441</v>
      </c>
      <c r="C1467" s="11" t="s">
        <v>5442</v>
      </c>
      <c r="D1467" s="11" t="s">
        <v>1680</v>
      </c>
      <c r="E1467" s="13" t="s">
        <v>5443</v>
      </c>
      <c r="F1467" s="13">
        <v>59</v>
      </c>
      <c r="G1467" s="13">
        <v>59.381726999999998</v>
      </c>
    </row>
    <row r="1468" spans="1:7">
      <c r="A1468" s="11" t="s">
        <v>6820</v>
      </c>
      <c r="B1468" s="11" t="s">
        <v>5960</v>
      </c>
      <c r="C1468" s="11" t="s">
        <v>5961</v>
      </c>
      <c r="D1468" s="11" t="s">
        <v>1751</v>
      </c>
      <c r="E1468" s="13" t="s">
        <v>5962</v>
      </c>
      <c r="F1468" s="13">
        <v>70</v>
      </c>
      <c r="G1468" s="13">
        <v>70.257067000000006</v>
      </c>
    </row>
    <row r="1469" spans="1:7">
      <c r="A1469" s="11" t="s">
        <v>6821</v>
      </c>
      <c r="B1469" s="11" t="s">
        <v>6145</v>
      </c>
      <c r="C1469" s="11" t="s">
        <v>6146</v>
      </c>
      <c r="D1469" s="11" t="s">
        <v>6048</v>
      </c>
      <c r="E1469" s="13" t="s">
        <v>6147</v>
      </c>
      <c r="F1469" s="13">
        <v>90</v>
      </c>
      <c r="G1469" s="13">
        <v>89.980292000000006</v>
      </c>
    </row>
    <row r="1470" spans="1:7">
      <c r="A1470" s="11" t="s">
        <v>6822</v>
      </c>
      <c r="B1470" s="11" t="s">
        <v>6086</v>
      </c>
      <c r="C1470" s="11" t="s">
        <v>6087</v>
      </c>
      <c r="D1470" s="11" t="s">
        <v>6048</v>
      </c>
      <c r="E1470" s="13" t="s">
        <v>6088</v>
      </c>
      <c r="F1470" s="13">
        <v>88</v>
      </c>
      <c r="G1470" s="13">
        <v>87.775964999999999</v>
      </c>
    </row>
    <row r="1471" spans="1:7">
      <c r="A1471" s="11" t="s">
        <v>6823</v>
      </c>
      <c r="B1471" s="11" t="s">
        <v>6618</v>
      </c>
      <c r="C1471" s="11" t="s">
        <v>6619</v>
      </c>
      <c r="D1471" s="11" t="s">
        <v>6048</v>
      </c>
      <c r="E1471" s="13" t="s">
        <v>6620</v>
      </c>
      <c r="F1471" s="13">
        <v>90</v>
      </c>
      <c r="G1471" s="13">
        <v>91.924767000000003</v>
      </c>
    </row>
    <row r="1472" spans="1:7">
      <c r="A1472" s="11" t="s">
        <v>6824</v>
      </c>
      <c r="B1472" s="11" t="s">
        <v>2015</v>
      </c>
      <c r="C1472" s="11" t="s">
        <v>2016</v>
      </c>
      <c r="D1472" s="11" t="s">
        <v>1788</v>
      </c>
      <c r="E1472" s="13" t="s">
        <v>2017</v>
      </c>
      <c r="F1472" s="13">
        <v>61</v>
      </c>
      <c r="G1472" s="13">
        <v>60.877661000000003</v>
      </c>
    </row>
    <row r="1473" spans="1:7">
      <c r="A1473" s="11" t="s">
        <v>6825</v>
      </c>
      <c r="B1473" s="11" t="s">
        <v>5100</v>
      </c>
      <c r="C1473" s="11" t="s">
        <v>5101</v>
      </c>
      <c r="D1473" s="11" t="s">
        <v>1673</v>
      </c>
      <c r="E1473" s="13" t="s">
        <v>5102</v>
      </c>
      <c r="F1473" s="13">
        <v>55</v>
      </c>
      <c r="G1473" s="13">
        <v>54.554451</v>
      </c>
    </row>
    <row r="1474" spans="1:7">
      <c r="A1474" s="11" t="s">
        <v>6826</v>
      </c>
      <c r="B1474" s="11" t="s">
        <v>4594</v>
      </c>
      <c r="C1474" s="11" t="s">
        <v>4595</v>
      </c>
      <c r="D1474" s="11" t="s">
        <v>1624</v>
      </c>
      <c r="E1474" s="13" t="s">
        <v>4596</v>
      </c>
      <c r="F1474" s="13">
        <v>56</v>
      </c>
      <c r="G1474" s="13">
        <v>55.701309000000002</v>
      </c>
    </row>
    <row r="1475" spans="1:7">
      <c r="A1475" s="11" t="s">
        <v>6827</v>
      </c>
      <c r="B1475" s="11" t="s">
        <v>4667</v>
      </c>
      <c r="C1475" s="11" t="s">
        <v>4668</v>
      </c>
      <c r="D1475" s="11" t="s">
        <v>1624</v>
      </c>
      <c r="E1475" s="13" t="s">
        <v>4669</v>
      </c>
      <c r="F1475" s="13">
        <v>59</v>
      </c>
      <c r="G1475" s="13">
        <v>58.500737000000001</v>
      </c>
    </row>
    <row r="1476" spans="1:7">
      <c r="A1476" s="11" t="s">
        <v>6828</v>
      </c>
      <c r="B1476" s="11" t="s">
        <v>1774</v>
      </c>
      <c r="C1476" s="11" t="s">
        <v>1775</v>
      </c>
      <c r="D1476" s="11" t="s">
        <v>1751</v>
      </c>
      <c r="E1476" s="13" t="s">
        <v>1776</v>
      </c>
      <c r="F1476" s="13">
        <v>71</v>
      </c>
      <c r="G1476" s="13">
        <v>71.363622000000007</v>
      </c>
    </row>
    <row r="1477" spans="1:7">
      <c r="A1477" s="11" t="s">
        <v>6829</v>
      </c>
      <c r="B1477" s="11" t="s">
        <v>5822</v>
      </c>
      <c r="C1477" s="11" t="s">
        <v>5823</v>
      </c>
      <c r="D1477" s="11" t="s">
        <v>1751</v>
      </c>
      <c r="E1477" s="13" t="s">
        <v>5824</v>
      </c>
      <c r="F1477" s="13">
        <v>73</v>
      </c>
      <c r="G1477" s="13">
        <v>72.721378999999999</v>
      </c>
    </row>
    <row r="1478" spans="1:7">
      <c r="A1478" s="11" t="s">
        <v>6830</v>
      </c>
      <c r="B1478" s="11" t="s">
        <v>5936</v>
      </c>
      <c r="C1478" s="11" t="s">
        <v>5937</v>
      </c>
      <c r="D1478" s="11" t="s">
        <v>1751</v>
      </c>
      <c r="E1478" s="13" t="s">
        <v>5938</v>
      </c>
      <c r="F1478" s="13">
        <v>72</v>
      </c>
      <c r="G1478" s="13">
        <v>69.608384000000001</v>
      </c>
    </row>
    <row r="1479" spans="1:7">
      <c r="A1479" s="11" t="s">
        <v>6831</v>
      </c>
      <c r="B1479" s="11" t="s">
        <v>6287</v>
      </c>
      <c r="C1479" s="11" t="s">
        <v>6288</v>
      </c>
      <c r="D1479" s="11" t="s">
        <v>6048</v>
      </c>
      <c r="E1479" s="13" t="s">
        <v>6289</v>
      </c>
      <c r="F1479" s="13">
        <v>89</v>
      </c>
      <c r="G1479" s="13">
        <v>88.710505999999995</v>
      </c>
    </row>
    <row r="1480" spans="1:7">
      <c r="A1480" s="11" t="s">
        <v>6832</v>
      </c>
      <c r="B1480" s="11" t="s">
        <v>6311</v>
      </c>
      <c r="C1480" s="11" t="s">
        <v>6312</v>
      </c>
      <c r="D1480" s="11" t="s">
        <v>6048</v>
      </c>
      <c r="E1480" s="13" t="s">
        <v>6313</v>
      </c>
      <c r="F1480" s="13">
        <v>90</v>
      </c>
      <c r="G1480" s="13">
        <v>90.090343000000004</v>
      </c>
    </row>
    <row r="1481" spans="1:7">
      <c r="A1481" s="11" t="s">
        <v>6833</v>
      </c>
      <c r="B1481" s="11" t="s">
        <v>6452</v>
      </c>
      <c r="C1481" s="11" t="s">
        <v>6453</v>
      </c>
      <c r="D1481" s="11" t="s">
        <v>6048</v>
      </c>
      <c r="E1481" s="13" t="s">
        <v>6454</v>
      </c>
      <c r="F1481" s="13">
        <v>60</v>
      </c>
      <c r="G1481" s="13">
        <v>59.681694</v>
      </c>
    </row>
    <row r="1482" spans="1:7">
      <c r="A1482" s="11" t="s">
        <v>6834</v>
      </c>
      <c r="B1482" s="11" t="s">
        <v>1994</v>
      </c>
      <c r="C1482" s="11" t="s">
        <v>1995</v>
      </c>
      <c r="D1482" s="11" t="s">
        <v>1788</v>
      </c>
      <c r="E1482" s="13" t="s">
        <v>1996</v>
      </c>
      <c r="F1482" s="13">
        <v>59</v>
      </c>
      <c r="G1482" s="13">
        <v>58.647723999999997</v>
      </c>
    </row>
    <row r="1483" spans="1:7">
      <c r="A1483" s="11" t="s">
        <v>6835</v>
      </c>
      <c r="B1483" s="11" t="s">
        <v>4759</v>
      </c>
      <c r="C1483" s="11" t="s">
        <v>4760</v>
      </c>
      <c r="D1483" s="11" t="s">
        <v>1624</v>
      </c>
      <c r="E1483" s="13" t="s">
        <v>4761</v>
      </c>
      <c r="F1483" s="13">
        <v>58</v>
      </c>
      <c r="G1483" s="13">
        <v>58.468210999999997</v>
      </c>
    </row>
    <row r="1484" spans="1:7">
      <c r="A1484" s="11" t="s">
        <v>6836</v>
      </c>
      <c r="B1484" s="11" t="s">
        <v>5589</v>
      </c>
      <c r="C1484" s="11" t="s">
        <v>5590</v>
      </c>
      <c r="D1484" s="11" t="s">
        <v>1680</v>
      </c>
      <c r="E1484" s="13" t="s">
        <v>5591</v>
      </c>
      <c r="F1484" s="13">
        <v>73</v>
      </c>
      <c r="G1484" s="13">
        <v>72.603165000000004</v>
      </c>
    </row>
    <row r="1485" spans="1:7">
      <c r="A1485" s="11" t="s">
        <v>6837</v>
      </c>
      <c r="B1485" s="11" t="s">
        <v>1836</v>
      </c>
      <c r="C1485" s="11" t="s">
        <v>1837</v>
      </c>
      <c r="D1485" s="11" t="s">
        <v>1788</v>
      </c>
      <c r="E1485" s="13" t="s">
        <v>1838</v>
      </c>
      <c r="F1485" s="13">
        <v>58</v>
      </c>
      <c r="G1485" s="13">
        <v>58.318837000000002</v>
      </c>
    </row>
    <row r="1486" spans="1:7">
      <c r="A1486" s="11" t="s">
        <v>6838</v>
      </c>
      <c r="B1486" s="11" t="s">
        <v>6135</v>
      </c>
      <c r="C1486" s="11" t="s">
        <v>6136</v>
      </c>
      <c r="D1486" s="11" t="s">
        <v>6048</v>
      </c>
      <c r="E1486" s="13" t="s">
        <v>6137</v>
      </c>
      <c r="F1486" s="13">
        <v>54</v>
      </c>
      <c r="G1486" s="13">
        <v>53.708064999999998</v>
      </c>
    </row>
    <row r="1487" spans="1:7">
      <c r="A1487" s="11" t="s">
        <v>6839</v>
      </c>
      <c r="B1487" s="11" t="s">
        <v>6506</v>
      </c>
      <c r="C1487" s="11" t="s">
        <v>6507</v>
      </c>
      <c r="D1487" s="11" t="s">
        <v>1788</v>
      </c>
      <c r="E1487" s="13" t="s">
        <v>6508</v>
      </c>
      <c r="F1487" s="13">
        <v>59</v>
      </c>
      <c r="G1487" s="13">
        <v>59.322643999999997</v>
      </c>
    </row>
    <row r="1488" spans="1:7">
      <c r="A1488" s="11" t="s">
        <v>6840</v>
      </c>
      <c r="B1488" s="11" t="s">
        <v>5867</v>
      </c>
      <c r="C1488" s="11" t="s">
        <v>5868</v>
      </c>
      <c r="D1488" s="11" t="s">
        <v>1751</v>
      </c>
      <c r="E1488" s="13" t="s">
        <v>5869</v>
      </c>
      <c r="F1488" s="13">
        <v>68</v>
      </c>
      <c r="G1488" s="13">
        <v>68.136965000000004</v>
      </c>
    </row>
    <row r="1489" spans="1:7">
      <c r="A1489" s="11" t="s">
        <v>6841</v>
      </c>
      <c r="B1489" s="11" t="s">
        <v>6164</v>
      </c>
      <c r="C1489" s="11" t="s">
        <v>6165</v>
      </c>
      <c r="D1489" s="11" t="s">
        <v>6048</v>
      </c>
      <c r="E1489" s="13" t="s">
        <v>6166</v>
      </c>
      <c r="F1489" s="13">
        <v>90</v>
      </c>
      <c r="G1489" s="13">
        <v>89.518643999999995</v>
      </c>
    </row>
    <row r="1490" spans="1:7">
      <c r="A1490" s="11" t="s">
        <v>6842</v>
      </c>
      <c r="B1490" s="11" t="s">
        <v>6274</v>
      </c>
      <c r="C1490" s="11" t="s">
        <v>6275</v>
      </c>
      <c r="D1490" s="11" t="s">
        <v>6048</v>
      </c>
      <c r="E1490" s="13" t="s">
        <v>6276</v>
      </c>
      <c r="F1490" s="13">
        <v>89</v>
      </c>
      <c r="G1490" s="13">
        <v>88.551756999999995</v>
      </c>
    </row>
    <row r="1491" spans="1:7">
      <c r="A1491" s="11" t="s">
        <v>6843</v>
      </c>
      <c r="B1491" s="11" t="s">
        <v>1795</v>
      </c>
      <c r="C1491" s="11" t="s">
        <v>1796</v>
      </c>
      <c r="D1491" s="11" t="s">
        <v>1788</v>
      </c>
      <c r="E1491" s="13" t="s">
        <v>1797</v>
      </c>
      <c r="F1491" s="13">
        <v>58</v>
      </c>
      <c r="G1491" s="13">
        <v>57.875895</v>
      </c>
    </row>
    <row r="1492" spans="1:7">
      <c r="A1492" s="11" t="s">
        <v>6844</v>
      </c>
      <c r="B1492" s="11" t="s">
        <v>5123</v>
      </c>
      <c r="C1492" s="11" t="s">
        <v>5124</v>
      </c>
      <c r="D1492" s="11" t="s">
        <v>1673</v>
      </c>
      <c r="E1492" s="13" t="s">
        <v>5125</v>
      </c>
      <c r="F1492" s="13">
        <v>53</v>
      </c>
      <c r="G1492" s="13">
        <v>53.104626000000003</v>
      </c>
    </row>
    <row r="1493" spans="1:7">
      <c r="A1493" s="11" t="s">
        <v>6845</v>
      </c>
      <c r="B1493" s="11" t="s">
        <v>4886</v>
      </c>
      <c r="C1493" s="11" t="s">
        <v>4887</v>
      </c>
      <c r="D1493" s="11" t="s">
        <v>1673</v>
      </c>
      <c r="E1493" s="13" t="s">
        <v>4888</v>
      </c>
      <c r="F1493" s="13">
        <v>60</v>
      </c>
      <c r="G1493" s="13">
        <v>60.197239000000003</v>
      </c>
    </row>
    <row r="1494" spans="1:7">
      <c r="A1494" s="11" t="s">
        <v>6846</v>
      </c>
      <c r="B1494" s="11" t="s">
        <v>1675</v>
      </c>
      <c r="C1494" s="11" t="s">
        <v>1676</v>
      </c>
      <c r="D1494" s="11" t="s">
        <v>1673</v>
      </c>
      <c r="E1494" s="13" t="s">
        <v>1677</v>
      </c>
      <c r="F1494" s="13">
        <v>54</v>
      </c>
      <c r="G1494" s="13">
        <v>53.551287000000002</v>
      </c>
    </row>
    <row r="1495" spans="1:7">
      <c r="A1495" s="11" t="s">
        <v>6847</v>
      </c>
      <c r="B1495" s="11" t="s">
        <v>5376</v>
      </c>
      <c r="C1495" s="11" t="s">
        <v>5377</v>
      </c>
      <c r="D1495" s="11" t="s">
        <v>1680</v>
      </c>
      <c r="E1495" s="13" t="s">
        <v>5378</v>
      </c>
      <c r="F1495" s="13">
        <v>52</v>
      </c>
      <c r="G1495" s="13">
        <v>52.296996999999998</v>
      </c>
    </row>
    <row r="1496" spans="1:7">
      <c r="A1496" s="11" t="s">
        <v>6848</v>
      </c>
      <c r="B1496" s="11" t="s">
        <v>5132</v>
      </c>
      <c r="C1496" s="11" t="s">
        <v>5133</v>
      </c>
      <c r="D1496" s="11" t="s">
        <v>1673</v>
      </c>
      <c r="E1496" s="13" t="s">
        <v>5134</v>
      </c>
      <c r="F1496" s="13">
        <v>54</v>
      </c>
      <c r="G1496" s="13">
        <v>54.076725000000003</v>
      </c>
    </row>
    <row r="1497" spans="1:7">
      <c r="A1497" s="11" t="s">
        <v>6849</v>
      </c>
      <c r="B1497" s="11" t="s">
        <v>4968</v>
      </c>
      <c r="C1497" s="11" t="s">
        <v>4969</v>
      </c>
      <c r="D1497" s="11" t="s">
        <v>1673</v>
      </c>
      <c r="E1497" s="13" t="s">
        <v>4970</v>
      </c>
      <c r="F1497" s="13">
        <v>59</v>
      </c>
      <c r="G1497" s="13">
        <v>59.091769999999997</v>
      </c>
    </row>
    <row r="1498" spans="1:7">
      <c r="A1498" s="11" t="s">
        <v>6850</v>
      </c>
      <c r="B1498" s="11" t="s">
        <v>1759</v>
      </c>
      <c r="C1498" s="11" t="s">
        <v>1760</v>
      </c>
      <c r="D1498" s="11" t="s">
        <v>1751</v>
      </c>
      <c r="E1498" s="13" t="s">
        <v>1761</v>
      </c>
      <c r="F1498" s="13">
        <v>72</v>
      </c>
      <c r="G1498" s="13">
        <v>72.041354999999996</v>
      </c>
    </row>
    <row r="1499" spans="1:7">
      <c r="A1499" s="11" t="s">
        <v>6851</v>
      </c>
      <c r="B1499" s="11" t="s">
        <v>5684</v>
      </c>
      <c r="C1499" s="11" t="s">
        <v>5685</v>
      </c>
      <c r="D1499" s="11" t="s">
        <v>1751</v>
      </c>
      <c r="E1499" s="13" t="s">
        <v>5686</v>
      </c>
      <c r="F1499" s="13">
        <v>71</v>
      </c>
      <c r="G1499" s="13">
        <v>70.578834999999998</v>
      </c>
    </row>
    <row r="1500" spans="1:7">
      <c r="A1500" s="11" t="s">
        <v>6852</v>
      </c>
      <c r="B1500" s="11" t="s">
        <v>6023</v>
      </c>
      <c r="C1500" s="11" t="s">
        <v>6024</v>
      </c>
      <c r="D1500" s="11" t="s">
        <v>1751</v>
      </c>
      <c r="E1500" s="13" t="s">
        <v>6025</v>
      </c>
      <c r="F1500" s="13">
        <v>89</v>
      </c>
      <c r="G1500" s="13">
        <v>88.519900000000007</v>
      </c>
    </row>
    <row r="1501" spans="1:7">
      <c r="A1501" s="11" t="s">
        <v>6853</v>
      </c>
      <c r="B1501" s="11" t="s">
        <v>5038</v>
      </c>
      <c r="C1501" s="11" t="s">
        <v>5039</v>
      </c>
      <c r="D1501" s="11" t="s">
        <v>1673</v>
      </c>
      <c r="E1501" s="13" t="s">
        <v>5040</v>
      </c>
      <c r="F1501" s="13">
        <v>52</v>
      </c>
      <c r="G1501" s="13">
        <v>52.644030000000001</v>
      </c>
    </row>
    <row r="1502" spans="1:7">
      <c r="A1502" s="11" t="s">
        <v>6854</v>
      </c>
      <c r="B1502" s="11" t="s">
        <v>1694</v>
      </c>
      <c r="C1502" s="11" t="s">
        <v>1695</v>
      </c>
      <c r="D1502" s="11" t="s">
        <v>1680</v>
      </c>
      <c r="E1502" s="13" t="s">
        <v>1696</v>
      </c>
      <c r="F1502" s="13">
        <v>54</v>
      </c>
      <c r="G1502" s="13">
        <v>53.510145000000001</v>
      </c>
    </row>
    <row r="1503" spans="1:7">
      <c r="A1503" s="11" t="s">
        <v>6855</v>
      </c>
      <c r="B1503" s="11" t="s">
        <v>5159</v>
      </c>
      <c r="C1503" s="11" t="s">
        <v>5160</v>
      </c>
      <c r="D1503" s="11" t="s">
        <v>1673</v>
      </c>
      <c r="E1503" s="13" t="s">
        <v>5161</v>
      </c>
      <c r="F1503" s="13">
        <v>54</v>
      </c>
      <c r="G1503" s="13">
        <v>54.070444000000002</v>
      </c>
    </row>
    <row r="1504" spans="1:7">
      <c r="A1504" s="11" t="s">
        <v>6856</v>
      </c>
      <c r="B1504" s="11" t="s">
        <v>4931</v>
      </c>
      <c r="C1504" s="11" t="s">
        <v>4932</v>
      </c>
      <c r="D1504" s="11" t="s">
        <v>1673</v>
      </c>
      <c r="E1504" s="13" t="s">
        <v>4933</v>
      </c>
      <c r="F1504" s="13">
        <v>61</v>
      </c>
      <c r="G1504" s="13">
        <v>60.647435000000002</v>
      </c>
    </row>
    <row r="1505" spans="1:7">
      <c r="A1505" s="11" t="s">
        <v>6857</v>
      </c>
      <c r="B1505" s="11" t="s">
        <v>5640</v>
      </c>
      <c r="C1505" s="11" t="s">
        <v>5641</v>
      </c>
      <c r="D1505" s="11" t="s">
        <v>1680</v>
      </c>
      <c r="E1505" s="13" t="s">
        <v>5642</v>
      </c>
      <c r="F1505" s="13">
        <v>74</v>
      </c>
      <c r="G1505" s="13">
        <v>73.722330999999997</v>
      </c>
    </row>
    <row r="1506" spans="1:7">
      <c r="A1506" s="11" t="s">
        <v>6858</v>
      </c>
      <c r="B1506" s="11" t="s">
        <v>5954</v>
      </c>
      <c r="C1506" s="11" t="s">
        <v>5955</v>
      </c>
      <c r="D1506" s="11" t="s">
        <v>1751</v>
      </c>
      <c r="E1506" s="13" t="s">
        <v>5956</v>
      </c>
      <c r="F1506" s="13">
        <v>71</v>
      </c>
      <c r="G1506" s="13">
        <v>70.911090999999999</v>
      </c>
    </row>
    <row r="1507" spans="1:7">
      <c r="A1507" s="11" t="s">
        <v>6859</v>
      </c>
      <c r="B1507" s="11" t="s">
        <v>1970</v>
      </c>
      <c r="C1507" s="11" t="s">
        <v>1971</v>
      </c>
      <c r="D1507" s="11" t="s">
        <v>1788</v>
      </c>
      <c r="E1507" s="13" t="s">
        <v>1972</v>
      </c>
      <c r="F1507" s="13">
        <v>60</v>
      </c>
      <c r="G1507" s="13">
        <v>59.771698999999998</v>
      </c>
    </row>
    <row r="1508" spans="1:7">
      <c r="A1508" s="11" t="s">
        <v>6860</v>
      </c>
      <c r="B1508" s="11" t="s">
        <v>4984</v>
      </c>
      <c r="C1508" s="11" t="s">
        <v>4985</v>
      </c>
      <c r="D1508" s="11" t="s">
        <v>1673</v>
      </c>
      <c r="E1508" s="13" t="s">
        <v>4986</v>
      </c>
      <c r="F1508" s="13">
        <v>60</v>
      </c>
      <c r="G1508" s="13">
        <v>60.02561</v>
      </c>
    </row>
    <row r="1509" spans="1:7">
      <c r="A1509" s="11" t="s">
        <v>6861</v>
      </c>
      <c r="B1509" s="11" t="s">
        <v>6215</v>
      </c>
      <c r="C1509" s="11" t="s">
        <v>6216</v>
      </c>
      <c r="D1509" s="11" t="s">
        <v>6048</v>
      </c>
      <c r="E1509" s="13" t="s">
        <v>6217</v>
      </c>
      <c r="F1509" s="13">
        <v>92</v>
      </c>
      <c r="G1509" s="13">
        <v>91.504023000000004</v>
      </c>
    </row>
    <row r="1510" spans="1:7">
      <c r="A1510" s="11" t="s">
        <v>6862</v>
      </c>
      <c r="B1510" s="11" t="s">
        <v>6268</v>
      </c>
      <c r="C1510" s="11" t="s">
        <v>6269</v>
      </c>
      <c r="D1510" s="11" t="s">
        <v>6048</v>
      </c>
      <c r="E1510" s="13" t="s">
        <v>6270</v>
      </c>
      <c r="F1510" s="13">
        <v>44</v>
      </c>
      <c r="G1510" s="13">
        <v>43.690837999999999</v>
      </c>
    </row>
    <row r="1511" spans="1:7">
      <c r="A1511" s="11" t="s">
        <v>6863</v>
      </c>
      <c r="B1511" s="11" t="s">
        <v>6094</v>
      </c>
      <c r="C1511" s="11" t="s">
        <v>6095</v>
      </c>
      <c r="D1511" s="11" t="s">
        <v>6048</v>
      </c>
      <c r="E1511" s="13" t="s">
        <v>6096</v>
      </c>
      <c r="F1511" s="13">
        <v>90</v>
      </c>
      <c r="G1511" s="13">
        <v>89.712712999999994</v>
      </c>
    </row>
    <row r="1512" spans="1:7">
      <c r="A1512" s="11" t="s">
        <v>6864</v>
      </c>
      <c r="B1512" s="11" t="s">
        <v>5813</v>
      </c>
      <c r="C1512" s="11" t="s">
        <v>5814</v>
      </c>
      <c r="D1512" s="11" t="s">
        <v>1751</v>
      </c>
      <c r="E1512" s="13" t="s">
        <v>5815</v>
      </c>
      <c r="F1512" s="13">
        <v>72</v>
      </c>
      <c r="G1512" s="13">
        <v>72.322295999999994</v>
      </c>
    </row>
    <row r="1513" spans="1:7">
      <c r="A1513" s="11" t="s">
        <v>6865</v>
      </c>
      <c r="B1513" s="11" t="s">
        <v>6043</v>
      </c>
      <c r="C1513" s="11" t="s">
        <v>6044</v>
      </c>
      <c r="D1513" s="11" t="s">
        <v>1751</v>
      </c>
      <c r="E1513" s="13" t="s">
        <v>6045</v>
      </c>
      <c r="F1513" s="13">
        <v>92</v>
      </c>
      <c r="G1513" s="13">
        <v>91.995904999999993</v>
      </c>
    </row>
    <row r="1514" spans="1:7">
      <c r="A1514" s="11" t="s">
        <v>6866</v>
      </c>
      <c r="B1514" s="11" t="s">
        <v>6317</v>
      </c>
      <c r="C1514" s="11" t="s">
        <v>6318</v>
      </c>
      <c r="D1514" s="11" t="s">
        <v>6048</v>
      </c>
      <c r="E1514" s="13" t="s">
        <v>6319</v>
      </c>
      <c r="F1514" s="13">
        <v>90</v>
      </c>
      <c r="G1514" s="13">
        <v>89.986301999999995</v>
      </c>
    </row>
    <row r="1515" spans="1:7">
      <c r="A1515" s="11" t="s">
        <v>6867</v>
      </c>
      <c r="B1515" s="11" t="s">
        <v>6336</v>
      </c>
      <c r="C1515" s="11" t="s">
        <v>6337</v>
      </c>
      <c r="D1515" s="11" t="s">
        <v>6048</v>
      </c>
      <c r="E1515" s="13" t="s">
        <v>6338</v>
      </c>
      <c r="F1515" s="13">
        <v>93</v>
      </c>
      <c r="G1515" s="13">
        <v>92.742799000000005</v>
      </c>
    </row>
    <row r="1516" spans="1:7">
      <c r="A1516" s="11" t="s">
        <v>6868</v>
      </c>
      <c r="B1516" s="11" t="s">
        <v>6469</v>
      </c>
      <c r="C1516" s="11" t="s">
        <v>6470</v>
      </c>
      <c r="D1516" s="11" t="s">
        <v>6048</v>
      </c>
      <c r="E1516" s="13" t="s">
        <v>6471</v>
      </c>
      <c r="F1516" s="13">
        <v>59</v>
      </c>
      <c r="G1516" s="13">
        <v>58.609144000000001</v>
      </c>
    </row>
    <row r="1517" spans="1:7">
      <c r="A1517" s="11" t="s">
        <v>6869</v>
      </c>
      <c r="B1517" s="11" t="s">
        <v>1922</v>
      </c>
      <c r="C1517" s="11" t="s">
        <v>1923</v>
      </c>
      <c r="D1517" s="11" t="s">
        <v>1788</v>
      </c>
      <c r="E1517" s="13" t="s">
        <v>1924</v>
      </c>
      <c r="F1517" s="13">
        <v>60</v>
      </c>
      <c r="G1517" s="13">
        <v>59.808925000000002</v>
      </c>
    </row>
    <row r="1518" spans="1:7">
      <c r="A1518" s="11" t="s">
        <v>6870</v>
      </c>
      <c r="B1518" s="11" t="s">
        <v>5126</v>
      </c>
      <c r="C1518" s="11" t="s">
        <v>5127</v>
      </c>
      <c r="D1518" s="11" t="s">
        <v>1673</v>
      </c>
      <c r="E1518" s="13" t="s">
        <v>5128</v>
      </c>
      <c r="F1518" s="13">
        <v>54</v>
      </c>
      <c r="G1518" s="13">
        <v>54.405802999999999</v>
      </c>
    </row>
    <row r="1519" spans="1:7">
      <c r="A1519" s="11" t="s">
        <v>6871</v>
      </c>
      <c r="B1519" s="11" t="s">
        <v>6271</v>
      </c>
      <c r="C1519" s="11" t="s">
        <v>6272</v>
      </c>
      <c r="D1519" s="11" t="s">
        <v>6048</v>
      </c>
      <c r="E1519" s="13" t="s">
        <v>6273</v>
      </c>
      <c r="F1519" s="13">
        <v>90</v>
      </c>
      <c r="G1519" s="13">
        <v>89.876115999999996</v>
      </c>
    </row>
    <row r="1520" spans="1:7">
      <c r="A1520" s="11" t="s">
        <v>6872</v>
      </c>
      <c r="B1520" s="11" t="s">
        <v>5020</v>
      </c>
      <c r="C1520" s="11" t="s">
        <v>5021</v>
      </c>
      <c r="D1520" s="11" t="s">
        <v>1673</v>
      </c>
      <c r="E1520" s="13" t="s">
        <v>5022</v>
      </c>
      <c r="F1520" s="13">
        <v>54</v>
      </c>
      <c r="G1520" s="13">
        <v>54.008861000000003</v>
      </c>
    </row>
    <row r="1521" spans="1:7">
      <c r="A1521" s="11" t="s">
        <v>6873</v>
      </c>
      <c r="B1521" s="11" t="s">
        <v>4633</v>
      </c>
      <c r="C1521" s="11" t="s">
        <v>4634</v>
      </c>
      <c r="D1521" s="11" t="s">
        <v>1624</v>
      </c>
      <c r="E1521" s="13" t="s">
        <v>4635</v>
      </c>
      <c r="F1521" s="13">
        <v>56</v>
      </c>
      <c r="G1521" s="13">
        <v>56.318835</v>
      </c>
    </row>
    <row r="1522" spans="1:7">
      <c r="A1522" s="11" t="s">
        <v>6874</v>
      </c>
      <c r="B1522" s="11" t="s">
        <v>4839</v>
      </c>
      <c r="C1522" s="11" t="s">
        <v>4840</v>
      </c>
      <c r="D1522" s="11" t="s">
        <v>1624</v>
      </c>
      <c r="E1522" s="13" t="s">
        <v>4841</v>
      </c>
      <c r="F1522" s="13">
        <v>58</v>
      </c>
      <c r="G1522" s="13">
        <v>57.854246000000003</v>
      </c>
    </row>
    <row r="1523" spans="1:7">
      <c r="A1523" s="11" t="s">
        <v>6875</v>
      </c>
      <c r="B1523" s="11" t="s">
        <v>4597</v>
      </c>
      <c r="C1523" s="11" t="s">
        <v>4598</v>
      </c>
      <c r="D1523" s="11" t="s">
        <v>1624</v>
      </c>
      <c r="E1523" s="13" t="s">
        <v>4599</v>
      </c>
      <c r="F1523" s="13">
        <v>63</v>
      </c>
      <c r="G1523" s="13">
        <v>63.350631</v>
      </c>
    </row>
    <row r="1524" spans="1:7">
      <c r="A1524" s="11" t="s">
        <v>6876</v>
      </c>
      <c r="B1524" s="11" t="s">
        <v>4776</v>
      </c>
      <c r="C1524" s="11" t="s">
        <v>4777</v>
      </c>
      <c r="D1524" s="11" t="s">
        <v>1624</v>
      </c>
      <c r="E1524" s="13" t="s">
        <v>4778</v>
      </c>
      <c r="F1524" s="13">
        <v>57</v>
      </c>
      <c r="G1524" s="13">
        <v>56.809472</v>
      </c>
    </row>
    <row r="1525" spans="1:7">
      <c r="A1525" s="11" t="s">
        <v>6877</v>
      </c>
      <c r="B1525" s="11" t="s">
        <v>2061</v>
      </c>
      <c r="C1525" s="11" t="s">
        <v>2062</v>
      </c>
      <c r="D1525" s="11" t="s">
        <v>1788</v>
      </c>
      <c r="E1525" s="13" t="s">
        <v>2063</v>
      </c>
      <c r="F1525" s="13">
        <v>58</v>
      </c>
      <c r="G1525" s="13">
        <v>58.474158000000003</v>
      </c>
    </row>
    <row r="1526" spans="1:7">
      <c r="A1526" s="11" t="s">
        <v>6878</v>
      </c>
      <c r="B1526" s="11" t="s">
        <v>5879</v>
      </c>
      <c r="C1526" s="11" t="s">
        <v>5880</v>
      </c>
      <c r="D1526" s="11" t="s">
        <v>1751</v>
      </c>
      <c r="E1526" s="13" t="s">
        <v>5881</v>
      </c>
      <c r="F1526" s="13">
        <v>70</v>
      </c>
      <c r="G1526" s="13">
        <v>70.256005999999999</v>
      </c>
    </row>
    <row r="1527" spans="1:7">
      <c r="A1527" s="11" t="s">
        <v>6879</v>
      </c>
      <c r="B1527" s="11" t="s">
        <v>6386</v>
      </c>
      <c r="C1527" s="11" t="s">
        <v>6387</v>
      </c>
      <c r="D1527" s="11" t="s">
        <v>6048</v>
      </c>
      <c r="E1527" s="13" t="s">
        <v>6388</v>
      </c>
      <c r="F1527" s="13">
        <v>74</v>
      </c>
      <c r="G1527" s="13">
        <v>74.045559999999995</v>
      </c>
    </row>
    <row r="1528" spans="1:7">
      <c r="A1528" s="11" t="s">
        <v>6880</v>
      </c>
      <c r="B1528" s="11" t="s">
        <v>6011</v>
      </c>
      <c r="C1528" s="11" t="s">
        <v>6012</v>
      </c>
      <c r="D1528" s="11" t="s">
        <v>1751</v>
      </c>
      <c r="E1528" s="13" t="s">
        <v>6013</v>
      </c>
      <c r="F1528" s="13">
        <v>90</v>
      </c>
      <c r="G1528" s="13">
        <v>90.271882000000005</v>
      </c>
    </row>
    <row r="1529" spans="1:7">
      <c r="A1529" s="11" t="s">
        <v>6881</v>
      </c>
      <c r="B1529" s="11" t="s">
        <v>6320</v>
      </c>
      <c r="C1529" s="11" t="s">
        <v>6321</v>
      </c>
      <c r="D1529" s="11" t="s">
        <v>6048</v>
      </c>
      <c r="E1529" s="13" t="s">
        <v>6322</v>
      </c>
      <c r="F1529" s="13">
        <v>89</v>
      </c>
      <c r="G1529" s="13">
        <v>89.336652000000001</v>
      </c>
    </row>
    <row r="1530" spans="1:7">
      <c r="A1530" s="11" t="s">
        <v>6882</v>
      </c>
      <c r="B1530" s="11" t="s">
        <v>1988</v>
      </c>
      <c r="C1530" s="11" t="s">
        <v>1989</v>
      </c>
      <c r="D1530" s="11" t="s">
        <v>1788</v>
      </c>
      <c r="E1530" s="13" t="s">
        <v>1990</v>
      </c>
      <c r="F1530" s="13">
        <v>59</v>
      </c>
      <c r="G1530" s="13">
        <v>58.776355000000002</v>
      </c>
    </row>
    <row r="1531" spans="1:7">
      <c r="A1531" s="11" t="s">
        <v>6883</v>
      </c>
      <c r="B1531" s="11" t="s">
        <v>5108</v>
      </c>
      <c r="C1531" s="11" t="s">
        <v>5109</v>
      </c>
      <c r="D1531" s="11" t="s">
        <v>1673</v>
      </c>
      <c r="E1531" s="13" t="s">
        <v>5110</v>
      </c>
      <c r="F1531" s="13">
        <v>53</v>
      </c>
      <c r="G1531" s="13">
        <v>53.061445999999997</v>
      </c>
    </row>
    <row r="1532" spans="1:7">
      <c r="A1532" s="11" t="s">
        <v>6884</v>
      </c>
      <c r="B1532" s="11" t="s">
        <v>5004</v>
      </c>
      <c r="C1532" s="11" t="s">
        <v>5005</v>
      </c>
      <c r="D1532" s="11" t="s">
        <v>1673</v>
      </c>
      <c r="E1532" s="13" t="s">
        <v>5006</v>
      </c>
      <c r="F1532" s="13">
        <v>54</v>
      </c>
      <c r="G1532" s="13">
        <v>53.975403</v>
      </c>
    </row>
    <row r="1533" spans="1:7">
      <c r="A1533" s="11" t="s">
        <v>6885</v>
      </c>
      <c r="B1533" s="11" t="s">
        <v>1730</v>
      </c>
      <c r="C1533" s="11" t="s">
        <v>1731</v>
      </c>
      <c r="D1533" s="11" t="s">
        <v>1680</v>
      </c>
      <c r="E1533" s="13" t="s">
        <v>1732</v>
      </c>
      <c r="F1533" s="13">
        <v>54</v>
      </c>
      <c r="G1533" s="13">
        <v>54.297454000000002</v>
      </c>
    </row>
    <row r="1534" spans="1:7">
      <c r="A1534" s="11" t="s">
        <v>6886</v>
      </c>
      <c r="B1534" s="11" t="s">
        <v>1700</v>
      </c>
      <c r="C1534" s="11" t="s">
        <v>1701</v>
      </c>
      <c r="D1534" s="11" t="s">
        <v>1680</v>
      </c>
      <c r="E1534" s="13" t="s">
        <v>1702</v>
      </c>
      <c r="F1534" s="13">
        <v>54</v>
      </c>
      <c r="G1534" s="13">
        <v>53.714967000000001</v>
      </c>
    </row>
    <row r="1535" spans="1:7">
      <c r="A1535" s="11" t="s">
        <v>6887</v>
      </c>
      <c r="B1535" s="11" t="s">
        <v>4732</v>
      </c>
      <c r="C1535" s="11" t="s">
        <v>4733</v>
      </c>
      <c r="D1535" s="11" t="s">
        <v>1624</v>
      </c>
      <c r="E1535" s="13" t="s">
        <v>4734</v>
      </c>
      <c r="F1535" s="13">
        <v>57</v>
      </c>
      <c r="G1535" s="13">
        <v>57.891221000000002</v>
      </c>
    </row>
    <row r="1536" spans="1:7">
      <c r="A1536" s="11" t="s">
        <v>6888</v>
      </c>
      <c r="B1536" s="11" t="s">
        <v>5365</v>
      </c>
      <c r="C1536" s="11" t="s">
        <v>5366</v>
      </c>
      <c r="D1536" s="11" t="s">
        <v>1680</v>
      </c>
      <c r="E1536" s="13" t="s">
        <v>5367</v>
      </c>
      <c r="F1536" s="13">
        <v>56</v>
      </c>
      <c r="G1536" s="13">
        <v>56.388851000000003</v>
      </c>
    </row>
    <row r="1537" spans="1:7">
      <c r="A1537" s="11" t="s">
        <v>6889</v>
      </c>
      <c r="B1537" s="11" t="s">
        <v>4962</v>
      </c>
      <c r="C1537" s="11" t="s">
        <v>4963</v>
      </c>
      <c r="D1537" s="11" t="s">
        <v>1673</v>
      </c>
      <c r="E1537" s="13" t="s">
        <v>4964</v>
      </c>
      <c r="F1537" s="13">
        <v>59</v>
      </c>
      <c r="G1537" s="13">
        <v>59.469788999999999</v>
      </c>
    </row>
    <row r="1538" spans="1:7">
      <c r="A1538" s="11" t="s">
        <v>6890</v>
      </c>
      <c r="B1538" s="11" t="s">
        <v>6101</v>
      </c>
      <c r="C1538" s="11" t="s">
        <v>6102</v>
      </c>
      <c r="D1538" s="11" t="s">
        <v>6048</v>
      </c>
      <c r="E1538" s="13" t="s">
        <v>6103</v>
      </c>
      <c r="F1538" s="13">
        <v>88</v>
      </c>
      <c r="G1538" s="13">
        <v>88.016752999999994</v>
      </c>
    </row>
    <row r="1539" spans="1:7">
      <c r="A1539" s="11" t="s">
        <v>6891</v>
      </c>
      <c r="B1539" s="11" t="s">
        <v>6110</v>
      </c>
      <c r="C1539" s="11" t="s">
        <v>6111</v>
      </c>
      <c r="D1539" s="11" t="s">
        <v>6048</v>
      </c>
      <c r="E1539" s="13" t="s">
        <v>6112</v>
      </c>
      <c r="F1539" s="13">
        <v>89</v>
      </c>
      <c r="G1539" s="13">
        <v>88.940405999999996</v>
      </c>
    </row>
    <row r="1540" spans="1:7">
      <c r="A1540" s="11" t="s">
        <v>6892</v>
      </c>
      <c r="B1540" s="11" t="s">
        <v>5924</v>
      </c>
      <c r="C1540" s="11" t="s">
        <v>5925</v>
      </c>
      <c r="D1540" s="11" t="s">
        <v>1751</v>
      </c>
      <c r="E1540" s="13" t="s">
        <v>5926</v>
      </c>
      <c r="F1540" s="13">
        <v>73</v>
      </c>
      <c r="G1540" s="13">
        <v>72.735641000000001</v>
      </c>
    </row>
    <row r="1541" spans="1:7">
      <c r="A1541" s="11" t="s">
        <v>6893</v>
      </c>
      <c r="B1541" s="11" t="s">
        <v>5494</v>
      </c>
      <c r="C1541" s="11" t="s">
        <v>5495</v>
      </c>
      <c r="D1541" s="11" t="s">
        <v>1680</v>
      </c>
      <c r="E1541" s="13" t="s">
        <v>5496</v>
      </c>
      <c r="F1541" s="13">
        <v>72</v>
      </c>
      <c r="G1541" s="13">
        <v>71.545974999999999</v>
      </c>
    </row>
    <row r="1542" spans="1:7">
      <c r="A1542" s="11" t="s">
        <v>6894</v>
      </c>
      <c r="B1542" s="11" t="s">
        <v>6155</v>
      </c>
      <c r="C1542" s="11" t="s">
        <v>6156</v>
      </c>
      <c r="D1542" s="11" t="s">
        <v>6048</v>
      </c>
      <c r="E1542" s="13" t="s">
        <v>6157</v>
      </c>
      <c r="F1542" s="13">
        <v>90</v>
      </c>
      <c r="G1542" s="13">
        <v>90.197907999999998</v>
      </c>
    </row>
    <row r="1543" spans="1:7">
      <c r="A1543" s="11" t="s">
        <v>6895</v>
      </c>
      <c r="B1543" s="11" t="s">
        <v>6393</v>
      </c>
      <c r="C1543" s="11" t="s">
        <v>6394</v>
      </c>
      <c r="D1543" s="11" t="s">
        <v>6048</v>
      </c>
      <c r="E1543" s="13" t="s">
        <v>6395</v>
      </c>
      <c r="F1543" s="13">
        <v>74</v>
      </c>
      <c r="G1543" s="13">
        <v>74.471418999999997</v>
      </c>
    </row>
    <row r="1544" spans="1:7">
      <c r="A1544" s="11" t="s">
        <v>6896</v>
      </c>
      <c r="B1544" s="11" t="s">
        <v>6343</v>
      </c>
      <c r="C1544" s="11" t="s">
        <v>6344</v>
      </c>
      <c r="D1544" s="11" t="s">
        <v>6048</v>
      </c>
      <c r="E1544" s="13" t="s">
        <v>6345</v>
      </c>
      <c r="F1544" s="13">
        <v>86</v>
      </c>
      <c r="G1544" s="13">
        <v>86.419742999999997</v>
      </c>
    </row>
    <row r="1545" spans="1:7">
      <c r="A1545" s="11" t="s">
        <v>6897</v>
      </c>
      <c r="B1545" s="11" t="s">
        <v>1883</v>
      </c>
      <c r="C1545" s="11" t="s">
        <v>1884</v>
      </c>
      <c r="D1545" s="11" t="s">
        <v>1788</v>
      </c>
      <c r="E1545" s="13" t="s">
        <v>1885</v>
      </c>
      <c r="F1545" s="13">
        <v>75</v>
      </c>
      <c r="G1545" s="13">
        <v>75.411135000000002</v>
      </c>
    </row>
    <row r="1546" spans="1:7">
      <c r="A1546" s="11" t="s">
        <v>6898</v>
      </c>
      <c r="B1546" s="11" t="s">
        <v>4998</v>
      </c>
      <c r="C1546" s="11" t="s">
        <v>4999</v>
      </c>
      <c r="D1546" s="11" t="s">
        <v>1673</v>
      </c>
      <c r="E1546" s="13" t="s">
        <v>5000</v>
      </c>
      <c r="F1546" s="13">
        <v>55</v>
      </c>
      <c r="G1546" s="13">
        <v>55.078958</v>
      </c>
    </row>
    <row r="1547" spans="1:7">
      <c r="A1547" s="11" t="s">
        <v>6899</v>
      </c>
      <c r="B1547" s="11" t="s">
        <v>5247</v>
      </c>
      <c r="C1547" s="11" t="s">
        <v>5248</v>
      </c>
      <c r="D1547" s="11" t="s">
        <v>1673</v>
      </c>
      <c r="E1547" s="13" t="s">
        <v>5249</v>
      </c>
      <c r="F1547" s="13">
        <v>54</v>
      </c>
      <c r="G1547" s="13">
        <v>54.317968</v>
      </c>
    </row>
    <row r="1548" spans="1:7">
      <c r="A1548" s="11" t="s">
        <v>6900</v>
      </c>
      <c r="B1548" s="11" t="s">
        <v>1771</v>
      </c>
      <c r="C1548" s="11" t="s">
        <v>1772</v>
      </c>
      <c r="D1548" s="11" t="s">
        <v>1751</v>
      </c>
      <c r="E1548" s="13" t="s">
        <v>1773</v>
      </c>
      <c r="F1548" s="13">
        <v>75</v>
      </c>
      <c r="G1548" s="13">
        <v>74.884500000000003</v>
      </c>
    </row>
    <row r="1549" spans="1:7">
      <c r="A1549" s="11" t="s">
        <v>6901</v>
      </c>
      <c r="B1549" s="11" t="s">
        <v>6422</v>
      </c>
      <c r="C1549" s="11" t="s">
        <v>6423</v>
      </c>
      <c r="D1549" s="11" t="s">
        <v>6048</v>
      </c>
      <c r="E1549" s="13" t="s">
        <v>6424</v>
      </c>
      <c r="F1549" s="13">
        <v>60</v>
      </c>
      <c r="G1549" s="13">
        <v>60.494925000000002</v>
      </c>
    </row>
    <row r="1550" spans="1:7">
      <c r="A1550" s="11" t="s">
        <v>6902</v>
      </c>
      <c r="B1550" s="11" t="s">
        <v>5207</v>
      </c>
      <c r="C1550" s="11" t="s">
        <v>5208</v>
      </c>
      <c r="D1550" s="11" t="s">
        <v>1673</v>
      </c>
      <c r="E1550" s="13" t="s">
        <v>5209</v>
      </c>
      <c r="F1550" s="13">
        <v>54</v>
      </c>
      <c r="G1550" s="13">
        <v>54.263370000000002</v>
      </c>
    </row>
    <row r="1551" spans="1:7">
      <c r="A1551" s="11" t="s">
        <v>6903</v>
      </c>
      <c r="B1551" s="11" t="s">
        <v>5285</v>
      </c>
      <c r="C1551" s="11" t="s">
        <v>5286</v>
      </c>
      <c r="D1551" s="11" t="s">
        <v>1673</v>
      </c>
      <c r="E1551" s="13" t="s">
        <v>5287</v>
      </c>
      <c r="F1551" s="13">
        <v>52</v>
      </c>
      <c r="G1551" s="13">
        <v>51.779327000000002</v>
      </c>
    </row>
    <row r="1552" spans="1:7">
      <c r="A1552" s="11" t="s">
        <v>6904</v>
      </c>
      <c r="B1552" s="11" t="s">
        <v>5185</v>
      </c>
      <c r="C1552" s="11" t="s">
        <v>5186</v>
      </c>
      <c r="D1552" s="11" t="s">
        <v>1673</v>
      </c>
      <c r="E1552" s="13" t="s">
        <v>5187</v>
      </c>
      <c r="F1552" s="13">
        <v>53</v>
      </c>
      <c r="G1552" s="13">
        <v>53.242089999999997</v>
      </c>
    </row>
    <row r="1553" spans="1:7">
      <c r="A1553" s="11" t="s">
        <v>6905</v>
      </c>
      <c r="B1553" s="11" t="s">
        <v>4949</v>
      </c>
      <c r="C1553" s="11" t="s">
        <v>4950</v>
      </c>
      <c r="D1553" s="11" t="s">
        <v>1673</v>
      </c>
      <c r="E1553" s="13" t="s">
        <v>4951</v>
      </c>
      <c r="F1553" s="13">
        <v>60</v>
      </c>
      <c r="G1553" s="13">
        <v>59.7117</v>
      </c>
    </row>
    <row r="1554" spans="1:7">
      <c r="A1554" s="11" t="s">
        <v>6906</v>
      </c>
      <c r="B1554" s="11" t="s">
        <v>4981</v>
      </c>
      <c r="C1554" s="11" t="s">
        <v>4982</v>
      </c>
      <c r="D1554" s="11" t="s">
        <v>1673</v>
      </c>
      <c r="E1554" s="13" t="s">
        <v>4983</v>
      </c>
      <c r="F1554" s="13">
        <v>58</v>
      </c>
      <c r="G1554" s="13">
        <v>57.686602000000001</v>
      </c>
    </row>
    <row r="1555" spans="1:7">
      <c r="A1555" s="11" t="s">
        <v>6907</v>
      </c>
      <c r="B1555" s="11" t="s">
        <v>5447</v>
      </c>
      <c r="C1555" s="11" t="s">
        <v>5448</v>
      </c>
      <c r="D1555" s="11" t="s">
        <v>1680</v>
      </c>
      <c r="E1555" s="13" t="s">
        <v>5449</v>
      </c>
      <c r="F1555" s="13">
        <v>61</v>
      </c>
      <c r="G1555" s="13">
        <v>61.260308000000002</v>
      </c>
    </row>
    <row r="1556" spans="1:7">
      <c r="A1556" s="11" t="s">
        <v>6908</v>
      </c>
      <c r="B1556" s="11" t="s">
        <v>6374</v>
      </c>
      <c r="C1556" s="11" t="s">
        <v>6375</v>
      </c>
      <c r="D1556" s="11" t="s">
        <v>6048</v>
      </c>
      <c r="E1556" s="13" t="s">
        <v>6376</v>
      </c>
      <c r="F1556" s="13">
        <v>73</v>
      </c>
      <c r="G1556" s="13">
        <v>72.868526000000003</v>
      </c>
    </row>
    <row r="1557" spans="1:7">
      <c r="A1557" s="11" t="s">
        <v>6909</v>
      </c>
      <c r="B1557" s="11" t="s">
        <v>2025</v>
      </c>
      <c r="C1557" s="11" t="s">
        <v>2026</v>
      </c>
      <c r="D1557" s="11" t="s">
        <v>1788</v>
      </c>
      <c r="E1557" s="13" t="s">
        <v>2027</v>
      </c>
      <c r="F1557" s="13">
        <v>60</v>
      </c>
      <c r="G1557" s="13">
        <v>60.395192999999999</v>
      </c>
    </row>
    <row r="1558" spans="1:7">
      <c r="A1558" s="11" t="s">
        <v>6910</v>
      </c>
      <c r="B1558" s="11" t="s">
        <v>1786</v>
      </c>
      <c r="C1558" s="11" t="s">
        <v>1787</v>
      </c>
      <c r="D1558" s="11" t="s">
        <v>1788</v>
      </c>
      <c r="E1558" s="13" t="s">
        <v>1789</v>
      </c>
      <c r="F1558" s="13">
        <v>76</v>
      </c>
      <c r="G1558" s="13">
        <v>75.840117000000006</v>
      </c>
    </row>
    <row r="1559" spans="1:7">
      <c r="A1559" s="11" t="s">
        <v>6911</v>
      </c>
      <c r="B1559" s="11" t="s">
        <v>6553</v>
      </c>
      <c r="C1559" s="11" t="s">
        <v>6554</v>
      </c>
      <c r="D1559" s="11" t="s">
        <v>1788</v>
      </c>
      <c r="E1559" s="13" t="s">
        <v>6555</v>
      </c>
      <c r="F1559" s="13">
        <v>54</v>
      </c>
      <c r="G1559" s="13">
        <v>53.914138999999999</v>
      </c>
    </row>
    <row r="1560" spans="1:7">
      <c r="A1560" s="11" t="s">
        <v>6912</v>
      </c>
      <c r="B1560" s="11" t="s">
        <v>1936</v>
      </c>
      <c r="C1560" s="11" t="s">
        <v>1937</v>
      </c>
      <c r="D1560" s="11" t="s">
        <v>1788</v>
      </c>
      <c r="E1560" s="13" t="s">
        <v>1938</v>
      </c>
      <c r="F1560" s="13">
        <v>58</v>
      </c>
      <c r="G1560" s="13">
        <v>58.008178000000001</v>
      </c>
    </row>
    <row r="1561" spans="1:7">
      <c r="A1561" s="11" t="s">
        <v>6913</v>
      </c>
      <c r="B1561" s="11" t="s">
        <v>4648</v>
      </c>
      <c r="C1561" s="11" t="s">
        <v>4649</v>
      </c>
      <c r="D1561" s="11" t="s">
        <v>1624</v>
      </c>
      <c r="E1561" s="13" t="s">
        <v>4650</v>
      </c>
      <c r="F1561" s="13">
        <v>59</v>
      </c>
      <c r="G1561" s="13">
        <v>58.527436000000002</v>
      </c>
    </row>
    <row r="1562" spans="1:7">
      <c r="A1562" s="11" t="s">
        <v>6914</v>
      </c>
      <c r="B1562" s="11" t="s">
        <v>5152</v>
      </c>
      <c r="C1562" s="11" t="s">
        <v>5153</v>
      </c>
      <c r="D1562" s="11" t="s">
        <v>1673</v>
      </c>
      <c r="E1562" s="13" t="s">
        <v>5154</v>
      </c>
      <c r="F1562" s="13">
        <v>53</v>
      </c>
      <c r="G1562" s="13">
        <v>53.385666999999998</v>
      </c>
    </row>
    <row r="1563" spans="1:7">
      <c r="A1563" s="11" t="s">
        <v>6915</v>
      </c>
      <c r="B1563" s="11" t="s">
        <v>4636</v>
      </c>
      <c r="C1563" s="11" t="s">
        <v>4637</v>
      </c>
      <c r="D1563" s="11" t="s">
        <v>1624</v>
      </c>
      <c r="E1563" s="13" t="s">
        <v>4638</v>
      </c>
      <c r="F1563" s="13">
        <v>58</v>
      </c>
      <c r="G1563" s="13">
        <v>58.453327999999999</v>
      </c>
    </row>
    <row r="1564" spans="1:7">
      <c r="A1564" s="11" t="s">
        <v>6916</v>
      </c>
      <c r="B1564" s="11" t="s">
        <v>4585</v>
      </c>
      <c r="C1564" s="11" t="s">
        <v>4586</v>
      </c>
      <c r="D1564" s="11" t="s">
        <v>1624</v>
      </c>
      <c r="E1564" s="13" t="s">
        <v>4587</v>
      </c>
      <c r="F1564" s="13">
        <v>56</v>
      </c>
      <c r="G1564" s="13">
        <v>55.766556999999999</v>
      </c>
    </row>
    <row r="1565" spans="1:7">
      <c r="A1565" s="11" t="s">
        <v>6917</v>
      </c>
      <c r="B1565" s="11" t="s">
        <v>4782</v>
      </c>
      <c r="C1565" s="11" t="s">
        <v>4783</v>
      </c>
      <c r="D1565" s="11" t="s">
        <v>1624</v>
      </c>
      <c r="E1565" s="13" t="s">
        <v>4784</v>
      </c>
      <c r="F1565" s="13">
        <v>60</v>
      </c>
      <c r="G1565" s="13">
        <v>59.613799999999998</v>
      </c>
    </row>
    <row r="1566" spans="1:7">
      <c r="A1566" s="11" t="s">
        <v>6918</v>
      </c>
      <c r="B1566" s="11" t="s">
        <v>5438</v>
      </c>
      <c r="C1566" s="11" t="s">
        <v>5439</v>
      </c>
      <c r="D1566" s="11" t="s">
        <v>1680</v>
      </c>
      <c r="E1566" s="13" t="s">
        <v>5440</v>
      </c>
      <c r="F1566" s="13">
        <v>59</v>
      </c>
      <c r="G1566" s="13">
        <v>59.262808</v>
      </c>
    </row>
    <row r="1567" spans="1:7">
      <c r="A1567" s="11" t="s">
        <v>6919</v>
      </c>
      <c r="B1567" s="11" t="s">
        <v>1942</v>
      </c>
      <c r="C1567" s="11" t="s">
        <v>1943</v>
      </c>
      <c r="D1567" s="11" t="s">
        <v>1788</v>
      </c>
      <c r="E1567" s="13" t="s">
        <v>1944</v>
      </c>
      <c r="F1567" s="13">
        <v>59</v>
      </c>
      <c r="G1567" s="13">
        <v>58.990533999999997</v>
      </c>
    </row>
    <row r="1568" spans="1:7">
      <c r="A1568" s="11" t="s">
        <v>6920</v>
      </c>
      <c r="B1568" s="11" t="s">
        <v>5870</v>
      </c>
      <c r="C1568" s="11" t="s">
        <v>5871</v>
      </c>
      <c r="D1568" s="11" t="s">
        <v>1751</v>
      </c>
      <c r="E1568" s="13" t="s">
        <v>5872</v>
      </c>
      <c r="F1568" s="13">
        <v>71</v>
      </c>
      <c r="G1568" s="13">
        <v>71.380105999999998</v>
      </c>
    </row>
    <row r="1569" spans="1:7">
      <c r="A1569" s="11" t="s">
        <v>6921</v>
      </c>
      <c r="B1569" s="11" t="s">
        <v>1845</v>
      </c>
      <c r="C1569" s="11" t="s">
        <v>1846</v>
      </c>
      <c r="D1569" s="11" t="s">
        <v>1788</v>
      </c>
      <c r="E1569" s="13" t="s">
        <v>1847</v>
      </c>
      <c r="F1569" s="13">
        <v>77</v>
      </c>
      <c r="G1569" s="13">
        <v>77.426191000000003</v>
      </c>
    </row>
    <row r="1570" spans="1:7">
      <c r="A1570" s="11" t="s">
        <v>6922</v>
      </c>
      <c r="B1570" s="11" t="s">
        <v>6119</v>
      </c>
      <c r="C1570" s="11" t="s">
        <v>6120</v>
      </c>
      <c r="D1570" s="11" t="s">
        <v>6048</v>
      </c>
      <c r="E1570" s="13" t="s">
        <v>6121</v>
      </c>
      <c r="F1570" s="13">
        <v>90</v>
      </c>
      <c r="G1570" s="13">
        <v>90.213010999999995</v>
      </c>
    </row>
    <row r="1571" spans="1:7">
      <c r="A1571" s="11" t="s">
        <v>6923</v>
      </c>
      <c r="B1571" s="11" t="s">
        <v>6302</v>
      </c>
      <c r="C1571" s="11" t="s">
        <v>6303</v>
      </c>
      <c r="D1571" s="11" t="s">
        <v>6048</v>
      </c>
      <c r="E1571" s="13" t="s">
        <v>6304</v>
      </c>
      <c r="F1571" s="13">
        <v>90</v>
      </c>
      <c r="G1571" s="13">
        <v>90.283462999999998</v>
      </c>
    </row>
    <row r="1572" spans="1:7">
      <c r="A1572" s="11" t="s">
        <v>6924</v>
      </c>
      <c r="B1572" s="11" t="s">
        <v>6516</v>
      </c>
      <c r="C1572" s="11" t="s">
        <v>6517</v>
      </c>
      <c r="D1572" s="11" t="s">
        <v>1788</v>
      </c>
      <c r="E1572" s="13" t="s">
        <v>6518</v>
      </c>
      <c r="F1572" s="13">
        <v>74</v>
      </c>
      <c r="G1572" s="13">
        <v>74.407894999999996</v>
      </c>
    </row>
    <row r="1573" spans="1:7">
      <c r="A1573" s="11" t="s">
        <v>6925</v>
      </c>
      <c r="B1573" s="11" t="s">
        <v>1889</v>
      </c>
      <c r="C1573" s="11" t="s">
        <v>1890</v>
      </c>
      <c r="D1573" s="11" t="s">
        <v>1788</v>
      </c>
      <c r="E1573" s="13" t="s">
        <v>1891</v>
      </c>
      <c r="F1573" s="13">
        <v>41</v>
      </c>
      <c r="G1573" s="13">
        <v>40.786496999999997</v>
      </c>
    </row>
    <row r="1574" spans="1:7">
      <c r="A1574" s="11" t="s">
        <v>6926</v>
      </c>
      <c r="B1574" s="11" t="s">
        <v>1919</v>
      </c>
      <c r="C1574" s="11" t="s">
        <v>1920</v>
      </c>
      <c r="D1574" s="11" t="s">
        <v>1788</v>
      </c>
      <c r="E1574" s="13" t="s">
        <v>1921</v>
      </c>
      <c r="F1574" s="13">
        <v>59</v>
      </c>
      <c r="G1574" s="13">
        <v>58.562640000000002</v>
      </c>
    </row>
    <row r="1575" spans="1:7">
      <c r="A1575" s="11" t="s">
        <v>6927</v>
      </c>
      <c r="B1575" s="11" t="s">
        <v>6599</v>
      </c>
      <c r="C1575" s="11" t="s">
        <v>6600</v>
      </c>
      <c r="D1575" s="11" t="s">
        <v>1536</v>
      </c>
      <c r="E1575" s="13" t="s">
        <v>6601</v>
      </c>
      <c r="F1575" s="13">
        <v>60</v>
      </c>
      <c r="G1575" s="13">
        <v>59.948782000000001</v>
      </c>
    </row>
    <row r="1576" spans="1:7">
      <c r="A1576" s="11" t="s">
        <v>6928</v>
      </c>
      <c r="B1576" s="11" t="s">
        <v>5146</v>
      </c>
      <c r="C1576" s="11" t="s">
        <v>5147</v>
      </c>
      <c r="D1576" s="11" t="s">
        <v>1673</v>
      </c>
      <c r="E1576" s="13" t="s">
        <v>5148</v>
      </c>
      <c r="F1576" s="13">
        <v>54</v>
      </c>
      <c r="G1576" s="13">
        <v>53.519303999999998</v>
      </c>
    </row>
    <row r="1577" spans="1:7">
      <c r="A1577" s="11" t="s">
        <v>6929</v>
      </c>
      <c r="B1577" s="11" t="s">
        <v>5768</v>
      </c>
      <c r="C1577" s="11" t="s">
        <v>5769</v>
      </c>
      <c r="D1577" s="11" t="s">
        <v>1751</v>
      </c>
      <c r="E1577" s="13" t="s">
        <v>5770</v>
      </c>
      <c r="F1577" s="13">
        <v>72</v>
      </c>
      <c r="G1577" s="13">
        <v>72.412468000000004</v>
      </c>
    </row>
    <row r="1578" spans="1:7">
      <c r="A1578" s="11" t="s">
        <v>6930</v>
      </c>
      <c r="B1578" s="11" t="s">
        <v>5774</v>
      </c>
      <c r="C1578" s="11" t="s">
        <v>5775</v>
      </c>
      <c r="D1578" s="11" t="s">
        <v>1751</v>
      </c>
      <c r="E1578" s="13" t="s">
        <v>5776</v>
      </c>
      <c r="F1578" s="13">
        <v>71</v>
      </c>
      <c r="G1578" s="13">
        <v>71.168976000000001</v>
      </c>
    </row>
    <row r="1579" spans="1:7">
      <c r="A1579" s="11" t="s">
        <v>6931</v>
      </c>
      <c r="B1579" s="11" t="s">
        <v>5891</v>
      </c>
      <c r="C1579" s="11" t="s">
        <v>5892</v>
      </c>
      <c r="D1579" s="11" t="s">
        <v>1751</v>
      </c>
      <c r="E1579" s="13" t="s">
        <v>5893</v>
      </c>
      <c r="F1579" s="13">
        <v>72</v>
      </c>
      <c r="G1579" s="13">
        <v>72.006134000000003</v>
      </c>
    </row>
    <row r="1580" spans="1:7">
      <c r="A1580" s="11" t="s">
        <v>6932</v>
      </c>
      <c r="B1580" s="11" t="s">
        <v>5894</v>
      </c>
      <c r="C1580" s="11" t="s">
        <v>5895</v>
      </c>
      <c r="D1580" s="11" t="s">
        <v>1751</v>
      </c>
      <c r="E1580" s="13" t="s">
        <v>5896</v>
      </c>
      <c r="F1580" s="13">
        <v>73</v>
      </c>
      <c r="G1580" s="13">
        <v>73.057766999999998</v>
      </c>
    </row>
    <row r="1581" spans="1:7">
      <c r="A1581" s="11" t="s">
        <v>6933</v>
      </c>
      <c r="B1581" s="11" t="s">
        <v>6104</v>
      </c>
      <c r="C1581" s="11" t="s">
        <v>6105</v>
      </c>
      <c r="D1581" s="11" t="s">
        <v>6048</v>
      </c>
      <c r="E1581" s="13" t="s">
        <v>6106</v>
      </c>
      <c r="F1581" s="13">
        <v>89</v>
      </c>
      <c r="G1581" s="13">
        <v>88.939807999999999</v>
      </c>
    </row>
    <row r="1582" spans="1:7">
      <c r="A1582" s="11" t="s">
        <v>6934</v>
      </c>
      <c r="B1582" s="11" t="s">
        <v>1813</v>
      </c>
      <c r="C1582" s="11" t="s">
        <v>1814</v>
      </c>
      <c r="D1582" s="11" t="s">
        <v>1788</v>
      </c>
      <c r="E1582" s="13" t="s">
        <v>1815</v>
      </c>
      <c r="F1582" s="13">
        <v>59</v>
      </c>
      <c r="G1582" s="13">
        <v>58.659216000000001</v>
      </c>
    </row>
    <row r="1583" spans="1:7">
      <c r="A1583" s="11" t="s">
        <v>6935</v>
      </c>
      <c r="B1583" s="11" t="s">
        <v>2003</v>
      </c>
      <c r="C1583" s="11" t="s">
        <v>2004</v>
      </c>
      <c r="D1583" s="11" t="s">
        <v>1788</v>
      </c>
      <c r="E1583" s="13" t="s">
        <v>2005</v>
      </c>
      <c r="F1583" s="13">
        <v>57</v>
      </c>
      <c r="G1583" s="13">
        <v>57.151418999999997</v>
      </c>
    </row>
    <row r="1584" spans="1:7">
      <c r="A1584" s="11" t="s">
        <v>6936</v>
      </c>
      <c r="B1584" s="11" t="s">
        <v>2064</v>
      </c>
      <c r="C1584" s="11" t="s">
        <v>2065</v>
      </c>
      <c r="D1584" s="11" t="s">
        <v>1788</v>
      </c>
      <c r="E1584" s="13" t="s">
        <v>2066</v>
      </c>
      <c r="F1584" s="13">
        <v>60</v>
      </c>
      <c r="G1584" s="13">
        <v>60.22336</v>
      </c>
    </row>
    <row r="1585" spans="1:7">
      <c r="A1585" s="11" t="s">
        <v>6937</v>
      </c>
      <c r="B1585" s="11" t="s">
        <v>2133</v>
      </c>
      <c r="C1585" s="11" t="s">
        <v>2134</v>
      </c>
      <c r="D1585" s="11" t="s">
        <v>1788</v>
      </c>
      <c r="E1585" s="13" t="s">
        <v>2135</v>
      </c>
      <c r="F1585" s="13">
        <v>56</v>
      </c>
      <c r="G1585" s="13">
        <v>56.206527999999999</v>
      </c>
    </row>
    <row r="1586" spans="1:7">
      <c r="A1586" s="11" t="s">
        <v>6938</v>
      </c>
      <c r="B1586" s="11" t="s">
        <v>4606</v>
      </c>
      <c r="C1586" s="11" t="s">
        <v>4607</v>
      </c>
      <c r="D1586" s="11" t="s">
        <v>1624</v>
      </c>
      <c r="E1586" s="13" t="s">
        <v>4608</v>
      </c>
      <c r="F1586" s="13">
        <v>59</v>
      </c>
      <c r="G1586" s="13">
        <v>59.133870999999999</v>
      </c>
    </row>
    <row r="1587" spans="1:7">
      <c r="A1587" s="11" t="s">
        <v>6939</v>
      </c>
      <c r="B1587" s="11" t="s">
        <v>5389</v>
      </c>
      <c r="C1587" s="11" t="s">
        <v>5390</v>
      </c>
      <c r="D1587" s="11" t="s">
        <v>1680</v>
      </c>
      <c r="E1587" s="13" t="s">
        <v>5391</v>
      </c>
      <c r="F1587" s="13">
        <v>52</v>
      </c>
      <c r="G1587" s="13">
        <v>51.501691999999998</v>
      </c>
    </row>
    <row r="1588" spans="1:7">
      <c r="A1588" s="11" t="s">
        <v>6940</v>
      </c>
      <c r="B1588" s="11" t="s">
        <v>5407</v>
      </c>
      <c r="C1588" s="11" t="s">
        <v>5408</v>
      </c>
      <c r="D1588" s="11" t="s">
        <v>1680</v>
      </c>
      <c r="E1588" s="13" t="s">
        <v>5409</v>
      </c>
      <c r="F1588" s="13">
        <v>54</v>
      </c>
      <c r="G1588" s="13">
        <v>54.414963999999998</v>
      </c>
    </row>
    <row r="1589" spans="1:7">
      <c r="A1589" s="11" t="s">
        <v>6941</v>
      </c>
      <c r="B1589" s="11" t="s">
        <v>5143</v>
      </c>
      <c r="C1589" s="11" t="s">
        <v>5144</v>
      </c>
      <c r="D1589" s="11" t="s">
        <v>1673</v>
      </c>
      <c r="E1589" s="13" t="s">
        <v>5145</v>
      </c>
      <c r="F1589" s="13">
        <v>55</v>
      </c>
      <c r="G1589" s="13">
        <v>55.227352000000003</v>
      </c>
    </row>
    <row r="1590" spans="1:7">
      <c r="A1590" s="11" t="s">
        <v>6942</v>
      </c>
      <c r="B1590" s="11" t="s">
        <v>4919</v>
      </c>
      <c r="C1590" s="11" t="s">
        <v>4920</v>
      </c>
      <c r="D1590" s="11" t="s">
        <v>1673</v>
      </c>
      <c r="E1590" s="13" t="s">
        <v>4921</v>
      </c>
      <c r="F1590" s="13">
        <v>60</v>
      </c>
      <c r="G1590" s="13">
        <v>59.633391000000003</v>
      </c>
    </row>
    <row r="1591" spans="1:7">
      <c r="A1591" s="11" t="s">
        <v>6943</v>
      </c>
      <c r="B1591" s="11" t="s">
        <v>5662</v>
      </c>
      <c r="C1591" s="11" t="s">
        <v>5663</v>
      </c>
      <c r="D1591" s="11" t="s">
        <v>1680</v>
      </c>
      <c r="E1591" s="13" t="s">
        <v>5664</v>
      </c>
      <c r="F1591" s="13">
        <v>72</v>
      </c>
      <c r="G1591" s="13">
        <v>71.990933999999996</v>
      </c>
    </row>
    <row r="1592" spans="1:7">
      <c r="A1592" s="11" t="s">
        <v>6944</v>
      </c>
      <c r="B1592" s="11" t="s">
        <v>1868</v>
      </c>
      <c r="C1592" s="11" t="s">
        <v>1869</v>
      </c>
      <c r="D1592" s="11" t="s">
        <v>1788</v>
      </c>
      <c r="E1592" s="13" t="s">
        <v>1870</v>
      </c>
      <c r="F1592" s="13">
        <v>79</v>
      </c>
      <c r="G1592" s="13">
        <v>78.656796999999997</v>
      </c>
    </row>
    <row r="1593" spans="1:7">
      <c r="A1593" s="11" t="s">
        <v>6945</v>
      </c>
      <c r="B1593" s="11" t="s">
        <v>5681</v>
      </c>
      <c r="C1593" s="11" t="s">
        <v>5682</v>
      </c>
      <c r="D1593" s="11" t="s">
        <v>1751</v>
      </c>
      <c r="E1593" s="13" t="s">
        <v>5683</v>
      </c>
      <c r="F1593" s="13">
        <v>72</v>
      </c>
      <c r="G1593" s="13">
        <v>71.966282000000007</v>
      </c>
    </row>
    <row r="1594" spans="1:7">
      <c r="A1594" s="11" t="s">
        <v>6946</v>
      </c>
      <c r="B1594" s="11" t="s">
        <v>5753</v>
      </c>
      <c r="C1594" s="11" t="s">
        <v>5754</v>
      </c>
      <c r="D1594" s="11" t="s">
        <v>1751</v>
      </c>
      <c r="E1594" s="13" t="s">
        <v>5755</v>
      </c>
      <c r="F1594" s="13">
        <v>72</v>
      </c>
      <c r="G1594" s="13">
        <v>71.990049999999997</v>
      </c>
    </row>
    <row r="1595" spans="1:7">
      <c r="A1595" s="11" t="s">
        <v>6947</v>
      </c>
      <c r="B1595" s="11" t="s">
        <v>6403</v>
      </c>
      <c r="C1595" s="11" t="s">
        <v>6404</v>
      </c>
      <c r="D1595" s="11" t="s">
        <v>6048</v>
      </c>
      <c r="E1595" s="13" t="s">
        <v>6405</v>
      </c>
      <c r="F1595" s="13">
        <v>72</v>
      </c>
      <c r="G1595" s="13">
        <v>73.819049000000007</v>
      </c>
    </row>
    <row r="1596" spans="1:7">
      <c r="A1596" s="11" t="s">
        <v>6948</v>
      </c>
      <c r="B1596" s="11" t="s">
        <v>6419</v>
      </c>
      <c r="C1596" s="11" t="s">
        <v>6420</v>
      </c>
      <c r="D1596" s="11" t="s">
        <v>6048</v>
      </c>
      <c r="E1596" s="13" t="s">
        <v>6421</v>
      </c>
      <c r="F1596" s="13">
        <v>72</v>
      </c>
      <c r="G1596" s="13">
        <v>71.993953000000005</v>
      </c>
    </row>
    <row r="1597" spans="1:7">
      <c r="A1597" s="11" t="s">
        <v>6949</v>
      </c>
      <c r="B1597" s="11" t="s">
        <v>1957</v>
      </c>
      <c r="C1597" s="11" t="s">
        <v>1958</v>
      </c>
      <c r="D1597" s="11" t="s">
        <v>1788</v>
      </c>
      <c r="E1597" s="13" t="s">
        <v>1959</v>
      </c>
      <c r="F1597" s="13">
        <v>57</v>
      </c>
      <c r="G1597" s="13">
        <v>57.075705999999997</v>
      </c>
    </row>
    <row r="1598" spans="1:7">
      <c r="A1598" s="11" t="s">
        <v>6950</v>
      </c>
      <c r="B1598" s="11" t="s">
        <v>1801</v>
      </c>
      <c r="C1598" s="11" t="s">
        <v>1802</v>
      </c>
      <c r="D1598" s="11" t="s">
        <v>1788</v>
      </c>
      <c r="E1598" s="13" t="s">
        <v>1803</v>
      </c>
      <c r="F1598" s="13">
        <v>59</v>
      </c>
      <c r="G1598" s="13">
        <v>58.899445</v>
      </c>
    </row>
    <row r="1599" spans="1:7">
      <c r="A1599" s="11" t="s">
        <v>6951</v>
      </c>
      <c r="B1599" s="11" t="s">
        <v>4859</v>
      </c>
      <c r="C1599" s="11" t="s">
        <v>4860</v>
      </c>
      <c r="D1599" s="11" t="s">
        <v>1673</v>
      </c>
      <c r="E1599" s="13" t="s">
        <v>4861</v>
      </c>
      <c r="F1599" s="13">
        <v>60</v>
      </c>
      <c r="G1599" s="13">
        <v>60.004699000000002</v>
      </c>
    </row>
    <row r="1600" spans="1:7">
      <c r="A1600" s="11" t="s">
        <v>6952</v>
      </c>
      <c r="B1600" s="11" t="s">
        <v>5201</v>
      </c>
      <c r="C1600" s="11" t="s">
        <v>5202</v>
      </c>
      <c r="D1600" s="11" t="s">
        <v>1673</v>
      </c>
      <c r="E1600" s="13" t="s">
        <v>5203</v>
      </c>
      <c r="F1600" s="13">
        <v>54</v>
      </c>
      <c r="G1600" s="13">
        <v>54.0473</v>
      </c>
    </row>
    <row r="1601" spans="1:7">
      <c r="A1601" s="11" t="s">
        <v>6953</v>
      </c>
      <c r="B1601" s="11" t="s">
        <v>5288</v>
      </c>
      <c r="C1601" s="11" t="s">
        <v>5289</v>
      </c>
      <c r="D1601" s="11" t="s">
        <v>1673</v>
      </c>
      <c r="E1601" s="13" t="s">
        <v>5290</v>
      </c>
      <c r="F1601" s="13">
        <v>54</v>
      </c>
      <c r="G1601" s="13">
        <v>54.300243000000002</v>
      </c>
    </row>
    <row r="1602" spans="1:7">
      <c r="A1602" s="11" t="s">
        <v>6954</v>
      </c>
      <c r="B1602" s="11" t="s">
        <v>5726</v>
      </c>
      <c r="C1602" s="11" t="s">
        <v>5727</v>
      </c>
      <c r="D1602" s="11" t="s">
        <v>1751</v>
      </c>
      <c r="E1602" s="13" t="s">
        <v>5728</v>
      </c>
      <c r="F1602" s="13">
        <v>72</v>
      </c>
      <c r="G1602" s="13">
        <v>72.03877</v>
      </c>
    </row>
    <row r="1603" spans="1:7">
      <c r="A1603" s="11" t="s">
        <v>6955</v>
      </c>
      <c r="B1603" s="11" t="s">
        <v>5744</v>
      </c>
      <c r="C1603" s="11" t="s">
        <v>5745</v>
      </c>
      <c r="D1603" s="11" t="s">
        <v>1751</v>
      </c>
      <c r="E1603" s="13" t="s">
        <v>5746</v>
      </c>
      <c r="F1603" s="13">
        <v>72</v>
      </c>
      <c r="G1603" s="13">
        <v>72.047044</v>
      </c>
    </row>
    <row r="1604" spans="1:7">
      <c r="A1604" s="11" t="s">
        <v>6956</v>
      </c>
      <c r="B1604" s="11" t="s">
        <v>5978</v>
      </c>
      <c r="C1604" s="11" t="s">
        <v>5979</v>
      </c>
      <c r="D1604" s="11" t="s">
        <v>1751</v>
      </c>
      <c r="E1604" s="13" t="s">
        <v>5980</v>
      </c>
      <c r="F1604" s="13">
        <v>44</v>
      </c>
      <c r="G1604" s="13">
        <v>44.220593999999998</v>
      </c>
    </row>
    <row r="1605" spans="1:7">
      <c r="A1605" s="11" t="s">
        <v>6957</v>
      </c>
      <c r="B1605" s="11" t="s">
        <v>5864</v>
      </c>
      <c r="C1605" s="11" t="s">
        <v>5865</v>
      </c>
      <c r="D1605" s="11" t="s">
        <v>1751</v>
      </c>
      <c r="E1605" s="13" t="s">
        <v>5866</v>
      </c>
      <c r="F1605" s="13">
        <v>75</v>
      </c>
      <c r="G1605" s="13">
        <v>75.160169999999994</v>
      </c>
    </row>
    <row r="1606" spans="1:7">
      <c r="A1606" s="11" t="s">
        <v>6958</v>
      </c>
      <c r="B1606" s="11" t="s">
        <v>6026</v>
      </c>
      <c r="C1606" s="11" t="s">
        <v>6027</v>
      </c>
      <c r="D1606" s="11" t="s">
        <v>1751</v>
      </c>
      <c r="E1606" s="13" t="s">
        <v>6028</v>
      </c>
      <c r="F1606" s="13">
        <v>89</v>
      </c>
      <c r="G1606" s="13">
        <v>89.201909000000001</v>
      </c>
    </row>
    <row r="1607" spans="1:7">
      <c r="A1607" s="11" t="s">
        <v>6959</v>
      </c>
      <c r="B1607" s="11" t="s">
        <v>6323</v>
      </c>
      <c r="C1607" s="11" t="s">
        <v>6324</v>
      </c>
      <c r="D1607" s="11" t="s">
        <v>6048</v>
      </c>
      <c r="E1607" s="13" t="s">
        <v>6325</v>
      </c>
      <c r="F1607" s="13">
        <v>90</v>
      </c>
      <c r="G1607" s="13">
        <v>90.364345</v>
      </c>
    </row>
    <row r="1608" spans="1:7">
      <c r="A1608" s="11" t="s">
        <v>6960</v>
      </c>
      <c r="B1608" s="11" t="s">
        <v>1899</v>
      </c>
      <c r="C1608" s="11" t="s">
        <v>1900</v>
      </c>
      <c r="D1608" s="11" t="s">
        <v>1788</v>
      </c>
      <c r="E1608" s="13" t="s">
        <v>1901</v>
      </c>
      <c r="F1608" s="13">
        <v>60</v>
      </c>
      <c r="G1608" s="13">
        <v>59.825659999999999</v>
      </c>
    </row>
    <row r="1609" spans="1:7">
      <c r="A1609" s="11" t="s">
        <v>6961</v>
      </c>
      <c r="B1609" s="11" t="s">
        <v>5250</v>
      </c>
      <c r="C1609" s="11" t="s">
        <v>5251</v>
      </c>
      <c r="D1609" s="11" t="s">
        <v>1673</v>
      </c>
      <c r="E1609" s="13" t="s">
        <v>5252</v>
      </c>
      <c r="F1609" s="13">
        <v>54</v>
      </c>
      <c r="G1609" s="13">
        <v>54.071953999999998</v>
      </c>
    </row>
    <row r="1610" spans="1:7">
      <c r="A1610" s="11" t="s">
        <v>6962</v>
      </c>
      <c r="B1610" s="11" t="s">
        <v>4654</v>
      </c>
      <c r="C1610" s="11" t="s">
        <v>4655</v>
      </c>
      <c r="D1610" s="11" t="s">
        <v>1624</v>
      </c>
      <c r="E1610" s="13" t="s">
        <v>4656</v>
      </c>
      <c r="F1610" s="13">
        <v>58</v>
      </c>
      <c r="G1610" s="13">
        <v>58.298985000000002</v>
      </c>
    </row>
    <row r="1611" spans="1:7">
      <c r="A1611" s="11" t="s">
        <v>6963</v>
      </c>
      <c r="B1611" s="11" t="s">
        <v>5166</v>
      </c>
      <c r="C1611" s="11" t="s">
        <v>5167</v>
      </c>
      <c r="D1611" s="11" t="s">
        <v>1673</v>
      </c>
      <c r="E1611" s="13" t="s">
        <v>5168</v>
      </c>
      <c r="F1611" s="13">
        <v>55</v>
      </c>
      <c r="G1611" s="13">
        <v>54.626710000000003</v>
      </c>
    </row>
    <row r="1612" spans="1:7">
      <c r="A1612" s="11" t="s">
        <v>6964</v>
      </c>
      <c r="B1612" s="11" t="s">
        <v>4826</v>
      </c>
      <c r="C1612" s="11" t="s">
        <v>4827</v>
      </c>
      <c r="D1612" s="11" t="s">
        <v>1624</v>
      </c>
      <c r="E1612" s="13" t="s">
        <v>4828</v>
      </c>
      <c r="F1612" s="13">
        <v>59</v>
      </c>
      <c r="G1612" s="13">
        <v>59.482241999999999</v>
      </c>
    </row>
    <row r="1613" spans="1:7">
      <c r="A1613" s="11" t="s">
        <v>6965</v>
      </c>
      <c r="B1613" s="11" t="s">
        <v>4756</v>
      </c>
      <c r="C1613" s="11" t="s">
        <v>4757</v>
      </c>
      <c r="D1613" s="11" t="s">
        <v>1624</v>
      </c>
      <c r="E1613" s="13" t="s">
        <v>4758</v>
      </c>
      <c r="F1613" s="13">
        <v>58</v>
      </c>
      <c r="G1613" s="13">
        <v>58.456456000000003</v>
      </c>
    </row>
    <row r="1614" spans="1:7">
      <c r="A1614" s="11" t="s">
        <v>6966</v>
      </c>
      <c r="B1614" s="11" t="s">
        <v>5653</v>
      </c>
      <c r="C1614" s="11" t="s">
        <v>5654</v>
      </c>
      <c r="D1614" s="11" t="s">
        <v>1680</v>
      </c>
      <c r="E1614" s="13" t="s">
        <v>5655</v>
      </c>
      <c r="F1614" s="13">
        <v>69</v>
      </c>
      <c r="G1614" s="13">
        <v>68.563821000000004</v>
      </c>
    </row>
    <row r="1615" spans="1:7">
      <c r="A1615" s="11" t="s">
        <v>6967</v>
      </c>
      <c r="B1615" s="11" t="s">
        <v>1979</v>
      </c>
      <c r="C1615" s="11" t="s">
        <v>1980</v>
      </c>
      <c r="D1615" s="11" t="s">
        <v>1788</v>
      </c>
      <c r="E1615" s="13" t="s">
        <v>1981</v>
      </c>
      <c r="F1615" s="13">
        <v>77</v>
      </c>
      <c r="G1615" s="13">
        <v>77.210367000000005</v>
      </c>
    </row>
    <row r="1616" spans="1:7">
      <c r="A1616" s="11" t="s">
        <v>6968</v>
      </c>
      <c r="B1616" s="11" t="s">
        <v>1780</v>
      </c>
      <c r="C1616" s="11" t="s">
        <v>1781</v>
      </c>
      <c r="D1616" s="11" t="s">
        <v>1751</v>
      </c>
      <c r="E1616" s="13" t="s">
        <v>1782</v>
      </c>
      <c r="F1616" s="13">
        <v>72</v>
      </c>
      <c r="G1616" s="13">
        <v>71.785906999999995</v>
      </c>
    </row>
    <row r="1617" spans="1:7">
      <c r="A1617" s="11" t="s">
        <v>6969</v>
      </c>
      <c r="B1617" s="11" t="s">
        <v>6444</v>
      </c>
      <c r="C1617" s="11" t="s">
        <v>6445</v>
      </c>
      <c r="D1617" s="11" t="s">
        <v>6048</v>
      </c>
      <c r="E1617" s="13" t="s">
        <v>6446</v>
      </c>
      <c r="F1617" s="13">
        <v>56</v>
      </c>
      <c r="G1617" s="13">
        <v>56.281131999999999</v>
      </c>
    </row>
    <row r="1618" spans="1:7">
      <c r="A1618" s="11" t="s">
        <v>6970</v>
      </c>
      <c r="B1618" s="11" t="s">
        <v>6296</v>
      </c>
      <c r="C1618" s="11" t="s">
        <v>6297</v>
      </c>
      <c r="D1618" s="11" t="s">
        <v>6048</v>
      </c>
      <c r="E1618" s="13" t="s">
        <v>6298</v>
      </c>
      <c r="F1618" s="13">
        <v>90</v>
      </c>
      <c r="G1618" s="13">
        <v>90.047996999999995</v>
      </c>
    </row>
    <row r="1619" spans="1:7">
      <c r="A1619" s="11" t="s">
        <v>6971</v>
      </c>
      <c r="B1619" s="11" t="s">
        <v>2078</v>
      </c>
      <c r="C1619" s="11" t="s">
        <v>2079</v>
      </c>
      <c r="D1619" s="11" t="s">
        <v>1788</v>
      </c>
      <c r="E1619" s="13" t="s">
        <v>2080</v>
      </c>
      <c r="F1619" s="13">
        <v>61</v>
      </c>
      <c r="G1619" s="13">
        <v>60.793832000000002</v>
      </c>
    </row>
    <row r="1620" spans="1:7">
      <c r="A1620" s="11" t="s">
        <v>6972</v>
      </c>
      <c r="B1620" s="11" t="s">
        <v>5081</v>
      </c>
      <c r="C1620" s="11" t="s">
        <v>5082</v>
      </c>
      <c r="D1620" s="11" t="s">
        <v>1673</v>
      </c>
      <c r="E1620" s="13" t="s">
        <v>5083</v>
      </c>
      <c r="F1620" s="13">
        <v>53</v>
      </c>
      <c r="G1620" s="13">
        <v>53.468702</v>
      </c>
    </row>
    <row r="1621" spans="1:7">
      <c r="A1621" s="11" t="s">
        <v>6973</v>
      </c>
      <c r="B1621" s="11" t="s">
        <v>4750</v>
      </c>
      <c r="C1621" s="11" t="s">
        <v>4751</v>
      </c>
      <c r="D1621" s="11" t="s">
        <v>1624</v>
      </c>
      <c r="E1621" s="13" t="s">
        <v>4752</v>
      </c>
      <c r="F1621" s="13">
        <v>60</v>
      </c>
      <c r="G1621" s="13">
        <v>60.058650999999998</v>
      </c>
    </row>
    <row r="1622" spans="1:7">
      <c r="A1622" s="11" t="s">
        <v>6974</v>
      </c>
      <c r="B1622" s="11" t="s">
        <v>5345</v>
      </c>
      <c r="C1622" s="11" t="s">
        <v>5346</v>
      </c>
      <c r="D1622" s="11" t="s">
        <v>1680</v>
      </c>
      <c r="E1622" s="13" t="s">
        <v>5347</v>
      </c>
      <c r="F1622" s="13">
        <v>56</v>
      </c>
      <c r="G1622" s="13">
        <v>55.968381999999998</v>
      </c>
    </row>
    <row r="1623" spans="1:7">
      <c r="A1623" s="11" t="s">
        <v>6975</v>
      </c>
      <c r="B1623" s="11" t="s">
        <v>4779</v>
      </c>
      <c r="C1623" s="11" t="s">
        <v>4780</v>
      </c>
      <c r="D1623" s="11" t="s">
        <v>1624</v>
      </c>
      <c r="E1623" s="13" t="s">
        <v>4781</v>
      </c>
      <c r="F1623" s="13">
        <v>61</v>
      </c>
      <c r="G1623" s="13">
        <v>60.984918999999998</v>
      </c>
    </row>
    <row r="1624" spans="1:7">
      <c r="A1624" s="11" t="s">
        <v>6976</v>
      </c>
      <c r="B1624" s="11" t="s">
        <v>5178</v>
      </c>
      <c r="C1624" s="11" t="s">
        <v>5179</v>
      </c>
      <c r="D1624" s="11" t="s">
        <v>1673</v>
      </c>
      <c r="E1624" s="13" t="s">
        <v>5180</v>
      </c>
      <c r="F1624" s="13">
        <v>54</v>
      </c>
      <c r="G1624" s="13">
        <v>54.348920999999997</v>
      </c>
    </row>
    <row r="1625" spans="1:7">
      <c r="A1625" s="11" t="s">
        <v>6977</v>
      </c>
      <c r="B1625" s="11" t="s">
        <v>5617</v>
      </c>
      <c r="C1625" s="11" t="s">
        <v>5618</v>
      </c>
      <c r="D1625" s="11" t="s">
        <v>1680</v>
      </c>
      <c r="E1625" s="13" t="s">
        <v>5619</v>
      </c>
      <c r="F1625" s="13">
        <v>72</v>
      </c>
      <c r="G1625" s="13">
        <v>72.467297000000002</v>
      </c>
    </row>
    <row r="1626" spans="1:7">
      <c r="A1626" s="11" t="s">
        <v>6978</v>
      </c>
      <c r="B1626" s="11" t="s">
        <v>1756</v>
      </c>
      <c r="C1626" s="11" t="s">
        <v>1757</v>
      </c>
      <c r="D1626" s="11" t="s">
        <v>1751</v>
      </c>
      <c r="E1626" s="13" t="s">
        <v>1758</v>
      </c>
      <c r="F1626" s="13">
        <v>72</v>
      </c>
      <c r="G1626" s="13">
        <v>72.041582000000005</v>
      </c>
    </row>
    <row r="1627" spans="1:7">
      <c r="A1627" s="11" t="s">
        <v>6979</v>
      </c>
      <c r="B1627" s="11" t="s">
        <v>5921</v>
      </c>
      <c r="C1627" s="11" t="s">
        <v>5922</v>
      </c>
      <c r="D1627" s="11" t="s">
        <v>1751</v>
      </c>
      <c r="E1627" s="13" t="s">
        <v>5923</v>
      </c>
      <c r="F1627" s="13">
        <v>72</v>
      </c>
      <c r="G1627" s="13">
        <v>71.647431999999995</v>
      </c>
    </row>
    <row r="1628" spans="1:7">
      <c r="A1628" s="11" t="s">
        <v>6980</v>
      </c>
      <c r="B1628" s="11" t="s">
        <v>5837</v>
      </c>
      <c r="C1628" s="11" t="s">
        <v>5838</v>
      </c>
      <c r="D1628" s="11" t="s">
        <v>1751</v>
      </c>
      <c r="E1628" s="13" t="s">
        <v>5839</v>
      </c>
      <c r="F1628" s="13">
        <v>71</v>
      </c>
      <c r="G1628" s="13">
        <v>71.116719000000003</v>
      </c>
    </row>
    <row r="1629" spans="1:7">
      <c r="A1629" s="11" t="s">
        <v>6981</v>
      </c>
      <c r="B1629" s="11" t="s">
        <v>6396</v>
      </c>
      <c r="C1629" s="11" t="s">
        <v>6397</v>
      </c>
      <c r="D1629" s="11" t="s">
        <v>6048</v>
      </c>
      <c r="E1629" s="13" t="s">
        <v>6398</v>
      </c>
      <c r="F1629" s="13">
        <v>76</v>
      </c>
      <c r="G1629" s="13">
        <v>76.220115000000007</v>
      </c>
    </row>
    <row r="1630" spans="1:7">
      <c r="A1630" s="11" t="s">
        <v>6982</v>
      </c>
      <c r="B1630" s="11" t="s">
        <v>6037</v>
      </c>
      <c r="C1630" s="11" t="s">
        <v>6038</v>
      </c>
      <c r="D1630" s="11" t="s">
        <v>1751</v>
      </c>
      <c r="E1630" s="13" t="s">
        <v>6039</v>
      </c>
      <c r="F1630" s="13">
        <v>90</v>
      </c>
      <c r="G1630" s="13">
        <v>90.051517000000004</v>
      </c>
    </row>
    <row r="1631" spans="1:7">
      <c r="A1631" s="11" t="s">
        <v>6983</v>
      </c>
      <c r="B1631" s="11" t="s">
        <v>6277</v>
      </c>
      <c r="C1631" s="11" t="s">
        <v>6278</v>
      </c>
      <c r="D1631" s="11" t="s">
        <v>6048</v>
      </c>
      <c r="E1631" s="13" t="s">
        <v>6279</v>
      </c>
      <c r="F1631" s="13">
        <v>89</v>
      </c>
      <c r="G1631" s="13">
        <v>88.815969999999993</v>
      </c>
    </row>
    <row r="1632" spans="1:7">
      <c r="A1632" s="11" t="s">
        <v>6984</v>
      </c>
      <c r="B1632" s="11" t="s">
        <v>4660</v>
      </c>
      <c r="C1632" s="11" t="s">
        <v>4661</v>
      </c>
      <c r="D1632" s="11" t="s">
        <v>1624</v>
      </c>
      <c r="E1632" s="13" t="s">
        <v>4662</v>
      </c>
      <c r="F1632" s="13">
        <v>60</v>
      </c>
      <c r="G1632" s="13">
        <v>58.495961999999999</v>
      </c>
    </row>
    <row r="1633" spans="1:7">
      <c r="A1633" s="11" t="s">
        <v>6985</v>
      </c>
      <c r="B1633" s="11" t="s">
        <v>4639</v>
      </c>
      <c r="C1633" s="11" t="s">
        <v>4640</v>
      </c>
      <c r="D1633" s="11" t="s">
        <v>1624</v>
      </c>
      <c r="E1633" s="13" t="s">
        <v>4641</v>
      </c>
      <c r="F1633" s="13">
        <v>58</v>
      </c>
      <c r="G1633" s="13">
        <v>58.326248999999997</v>
      </c>
    </row>
    <row r="1634" spans="1:7">
      <c r="A1634" s="11" t="s">
        <v>6986</v>
      </c>
      <c r="B1634" s="11" t="s">
        <v>1967</v>
      </c>
      <c r="C1634" s="11" t="s">
        <v>1968</v>
      </c>
      <c r="D1634" s="11" t="s">
        <v>1788</v>
      </c>
      <c r="E1634" s="13" t="s">
        <v>1969</v>
      </c>
      <c r="F1634" s="13">
        <v>59</v>
      </c>
      <c r="G1634" s="13">
        <v>59.32423</v>
      </c>
    </row>
    <row r="1635" spans="1:7">
      <c r="A1635" s="11" t="s">
        <v>6987</v>
      </c>
      <c r="B1635" s="11" t="s">
        <v>5696</v>
      </c>
      <c r="C1635" s="11" t="s">
        <v>5697</v>
      </c>
      <c r="D1635" s="11" t="s">
        <v>1751</v>
      </c>
      <c r="E1635" s="13" t="s">
        <v>5698</v>
      </c>
      <c r="F1635" s="13">
        <v>73</v>
      </c>
      <c r="G1635" s="13">
        <v>73.443109000000007</v>
      </c>
    </row>
    <row r="1636" spans="1:7">
      <c r="A1636" s="11" t="s">
        <v>6988</v>
      </c>
      <c r="B1636" s="11" t="s">
        <v>5471</v>
      </c>
      <c r="C1636" s="11" t="s">
        <v>5472</v>
      </c>
      <c r="D1636" s="11" t="s">
        <v>1680</v>
      </c>
      <c r="E1636" s="13" t="s">
        <v>5473</v>
      </c>
      <c r="F1636" s="13">
        <v>70</v>
      </c>
      <c r="G1636" s="13">
        <v>70.066782000000003</v>
      </c>
    </row>
    <row r="1637" spans="1:7">
      <c r="A1637" s="11" t="s">
        <v>6989</v>
      </c>
      <c r="B1637" s="11" t="s">
        <v>5927</v>
      </c>
      <c r="C1637" s="11" t="s">
        <v>5928</v>
      </c>
      <c r="D1637" s="11" t="s">
        <v>1751</v>
      </c>
      <c r="E1637" s="13" t="s">
        <v>5929</v>
      </c>
      <c r="F1637" s="13">
        <v>71</v>
      </c>
      <c r="G1637" s="13">
        <v>71.440814000000003</v>
      </c>
    </row>
    <row r="1638" spans="1:7">
      <c r="A1638" s="11" t="s">
        <v>6990</v>
      </c>
      <c r="B1638" s="11" t="s">
        <v>5981</v>
      </c>
      <c r="C1638" s="11" t="s">
        <v>5982</v>
      </c>
      <c r="D1638" s="11" t="s">
        <v>1751</v>
      </c>
      <c r="E1638" s="13" t="s">
        <v>5983</v>
      </c>
      <c r="F1638" s="13">
        <v>73</v>
      </c>
      <c r="G1638" s="13">
        <v>72.621911999999995</v>
      </c>
    </row>
    <row r="1639" spans="1:7">
      <c r="A1639" s="11" t="s">
        <v>6991</v>
      </c>
      <c r="B1639" s="11" t="s">
        <v>5783</v>
      </c>
      <c r="C1639" s="11" t="s">
        <v>5784</v>
      </c>
      <c r="D1639" s="11" t="s">
        <v>1751</v>
      </c>
      <c r="E1639" s="13" t="s">
        <v>5785</v>
      </c>
      <c r="F1639" s="13">
        <v>71</v>
      </c>
      <c r="G1639" s="13">
        <v>70.624143000000004</v>
      </c>
    </row>
    <row r="1640" spans="1:7">
      <c r="A1640" s="11" t="s">
        <v>6992</v>
      </c>
      <c r="B1640" s="11" t="s">
        <v>5861</v>
      </c>
      <c r="C1640" s="11" t="s">
        <v>5862</v>
      </c>
      <c r="D1640" s="11" t="s">
        <v>1751</v>
      </c>
      <c r="E1640" s="13" t="s">
        <v>5863</v>
      </c>
      <c r="F1640" s="13">
        <v>70</v>
      </c>
      <c r="G1640" s="13">
        <v>70.493277000000006</v>
      </c>
    </row>
    <row r="1641" spans="1:7">
      <c r="A1641" s="11" t="s">
        <v>6993</v>
      </c>
      <c r="B1641" s="11" t="s">
        <v>5939</v>
      </c>
      <c r="C1641" s="11" t="s">
        <v>5940</v>
      </c>
      <c r="D1641" s="11" t="s">
        <v>1751</v>
      </c>
      <c r="E1641" s="13" t="s">
        <v>5941</v>
      </c>
      <c r="F1641" s="13">
        <v>72</v>
      </c>
      <c r="G1641" s="13">
        <v>71.982682999999994</v>
      </c>
    </row>
    <row r="1642" spans="1:7">
      <c r="A1642" s="11" t="s">
        <v>6994</v>
      </c>
      <c r="B1642" s="11" t="s">
        <v>6413</v>
      </c>
      <c r="C1642" s="11" t="s">
        <v>6414</v>
      </c>
      <c r="D1642" s="11" t="s">
        <v>6048</v>
      </c>
      <c r="E1642" s="13" t="s">
        <v>6415</v>
      </c>
      <c r="F1642" s="13">
        <v>74</v>
      </c>
      <c r="G1642" s="13">
        <v>73.536206000000007</v>
      </c>
    </row>
    <row r="1643" spans="1:7">
      <c r="A1643" s="11" t="s">
        <v>6995</v>
      </c>
      <c r="B1643" s="11" t="s">
        <v>6040</v>
      </c>
      <c r="C1643" s="11" t="s">
        <v>6041</v>
      </c>
      <c r="D1643" s="11" t="s">
        <v>1751</v>
      </c>
      <c r="E1643" s="13" t="s">
        <v>6042</v>
      </c>
      <c r="F1643" s="13">
        <v>89</v>
      </c>
      <c r="G1643" s="13">
        <v>89.142936000000006</v>
      </c>
    </row>
    <row r="1644" spans="1:7">
      <c r="A1644" s="11" t="s">
        <v>6996</v>
      </c>
      <c r="B1644" s="11" t="s">
        <v>6314</v>
      </c>
      <c r="C1644" s="11" t="s">
        <v>6315</v>
      </c>
      <c r="D1644" s="11" t="s">
        <v>6048</v>
      </c>
      <c r="E1644" s="13" t="s">
        <v>6316</v>
      </c>
      <c r="F1644" s="13">
        <v>89</v>
      </c>
      <c r="G1644" s="13">
        <v>88.936818000000002</v>
      </c>
    </row>
    <row r="1645" spans="1:7">
      <c r="A1645" s="11" t="s">
        <v>6997</v>
      </c>
      <c r="B1645" s="11" t="s">
        <v>4820</v>
      </c>
      <c r="C1645" s="11" t="s">
        <v>4821</v>
      </c>
      <c r="D1645" s="11" t="s">
        <v>1624</v>
      </c>
      <c r="E1645" s="13" t="s">
        <v>4822</v>
      </c>
      <c r="F1645" s="13">
        <v>62</v>
      </c>
      <c r="G1645" s="13">
        <v>60.166058</v>
      </c>
    </row>
    <row r="1646" spans="1:7">
      <c r="A1646" s="11" t="s">
        <v>6998</v>
      </c>
      <c r="B1646" s="11" t="s">
        <v>4600</v>
      </c>
      <c r="C1646" s="11" t="s">
        <v>4601</v>
      </c>
      <c r="D1646" s="11" t="s">
        <v>1624</v>
      </c>
      <c r="E1646" s="13" t="s">
        <v>4602</v>
      </c>
      <c r="F1646" s="13">
        <v>58</v>
      </c>
      <c r="G1646" s="13">
        <v>57.885325999999999</v>
      </c>
    </row>
    <row r="1647" spans="1:7">
      <c r="A1647" s="11" t="s">
        <v>6999</v>
      </c>
      <c r="B1647" s="11" t="s">
        <v>5735</v>
      </c>
      <c r="C1647" s="11" t="s">
        <v>5736</v>
      </c>
      <c r="D1647" s="11" t="s">
        <v>1751</v>
      </c>
      <c r="E1647" s="13" t="s">
        <v>5737</v>
      </c>
      <c r="F1647" s="13">
        <v>72</v>
      </c>
      <c r="G1647" s="13">
        <v>72.047582000000006</v>
      </c>
    </row>
    <row r="1648" spans="1:7">
      <c r="A1648" s="11" t="s">
        <v>7000</v>
      </c>
      <c r="B1648" s="11" t="s">
        <v>2012</v>
      </c>
      <c r="C1648" s="11" t="s">
        <v>2013</v>
      </c>
      <c r="D1648" s="11" t="s">
        <v>1788</v>
      </c>
      <c r="E1648" s="13" t="s">
        <v>2014</v>
      </c>
      <c r="F1648" s="13">
        <v>60</v>
      </c>
      <c r="G1648" s="13">
        <v>59.571568999999997</v>
      </c>
    </row>
    <row r="1649" spans="1:7">
      <c r="A1649" s="11" t="s">
        <v>7001</v>
      </c>
      <c r="B1649" s="11" t="s">
        <v>5705</v>
      </c>
      <c r="C1649" s="11" t="s">
        <v>5706</v>
      </c>
      <c r="D1649" s="11" t="s">
        <v>1751</v>
      </c>
      <c r="E1649" s="13" t="s">
        <v>5707</v>
      </c>
      <c r="F1649" s="13">
        <v>74</v>
      </c>
      <c r="G1649" s="13">
        <v>74.158908999999994</v>
      </c>
    </row>
    <row r="1650" spans="1:7">
      <c r="A1650" s="11" t="s">
        <v>7002</v>
      </c>
      <c r="B1650" s="11" t="s">
        <v>5930</v>
      </c>
      <c r="C1650" s="11" t="s">
        <v>5931</v>
      </c>
      <c r="D1650" s="11" t="s">
        <v>1751</v>
      </c>
      <c r="E1650" s="13" t="s">
        <v>5932</v>
      </c>
      <c r="F1650" s="13">
        <v>74</v>
      </c>
      <c r="G1650" s="13">
        <v>73.600209000000007</v>
      </c>
    </row>
    <row r="1651" spans="1:7">
      <c r="A1651" s="11" t="s">
        <v>7003</v>
      </c>
      <c r="B1651" s="11" t="s">
        <v>1874</v>
      </c>
      <c r="C1651" s="11" t="s">
        <v>1875</v>
      </c>
      <c r="D1651" s="11" t="s">
        <v>1788</v>
      </c>
      <c r="E1651" s="13" t="s">
        <v>1876</v>
      </c>
      <c r="F1651" s="13">
        <v>58</v>
      </c>
      <c r="G1651" s="13">
        <v>57.776102999999999</v>
      </c>
    </row>
    <row r="1652" spans="1:7">
      <c r="A1652" s="11" t="s">
        <v>7004</v>
      </c>
      <c r="B1652" s="11" t="s">
        <v>5456</v>
      </c>
      <c r="C1652" s="11" t="s">
        <v>5457</v>
      </c>
      <c r="D1652" s="11" t="s">
        <v>1680</v>
      </c>
      <c r="E1652" s="13" t="s">
        <v>5458</v>
      </c>
      <c r="F1652" s="13">
        <v>71</v>
      </c>
      <c r="G1652" s="13">
        <v>71.011666000000005</v>
      </c>
    </row>
    <row r="1653" spans="1:7">
      <c r="A1653" s="11" t="s">
        <v>7005</v>
      </c>
      <c r="B1653" s="11" t="s">
        <v>2009</v>
      </c>
      <c r="C1653" s="11" t="s">
        <v>2010</v>
      </c>
      <c r="D1653" s="11" t="s">
        <v>1788</v>
      </c>
      <c r="E1653" s="13" t="s">
        <v>2011</v>
      </c>
      <c r="F1653" s="13">
        <v>57</v>
      </c>
      <c r="G1653" s="13">
        <v>57.219383000000001</v>
      </c>
    </row>
    <row r="1654" spans="1:7">
      <c r="A1654" s="11" t="s">
        <v>7006</v>
      </c>
      <c r="B1654" s="11" t="s">
        <v>5395</v>
      </c>
      <c r="C1654" s="11" t="s">
        <v>5396</v>
      </c>
      <c r="D1654" s="11" t="s">
        <v>1680</v>
      </c>
      <c r="E1654" s="13" t="s">
        <v>5397</v>
      </c>
      <c r="F1654" s="13">
        <v>55</v>
      </c>
      <c r="G1654" s="13">
        <v>55.482028</v>
      </c>
    </row>
    <row r="1655" spans="1:7">
      <c r="A1655" s="11" t="s">
        <v>7007</v>
      </c>
      <c r="B1655" s="11" t="s">
        <v>1945</v>
      </c>
      <c r="C1655" s="11" t="s">
        <v>1946</v>
      </c>
      <c r="D1655" s="11" t="s">
        <v>1788</v>
      </c>
      <c r="E1655" s="13" t="s">
        <v>1947</v>
      </c>
      <c r="F1655" s="13">
        <v>83</v>
      </c>
      <c r="G1655" s="13">
        <v>83.242131000000001</v>
      </c>
    </row>
    <row r="1656" spans="1:7">
      <c r="A1656" s="11" t="s">
        <v>7008</v>
      </c>
      <c r="B1656" s="11" t="s">
        <v>5282</v>
      </c>
      <c r="C1656" s="11" t="s">
        <v>5283</v>
      </c>
      <c r="D1656" s="11" t="s">
        <v>1673</v>
      </c>
      <c r="E1656" s="13" t="s">
        <v>5284</v>
      </c>
      <c r="F1656" s="13">
        <v>53</v>
      </c>
      <c r="G1656" s="13">
        <v>52.521878999999998</v>
      </c>
    </row>
    <row r="1657" spans="1:7">
      <c r="A1657" s="11" t="s">
        <v>7009</v>
      </c>
      <c r="B1657" s="11" t="s">
        <v>4763</v>
      </c>
      <c r="C1657" s="11" t="s">
        <v>4764</v>
      </c>
      <c r="D1657" s="11" t="s">
        <v>1624</v>
      </c>
      <c r="E1657" s="13" t="s">
        <v>4765</v>
      </c>
      <c r="F1657" s="13">
        <v>60</v>
      </c>
      <c r="G1657" s="13">
        <v>60.456477999999997</v>
      </c>
    </row>
    <row r="1658" spans="1:7">
      <c r="A1658" s="11" t="s">
        <v>7010</v>
      </c>
      <c r="B1658" s="11" t="s">
        <v>4959</v>
      </c>
      <c r="C1658" s="11" t="s">
        <v>4960</v>
      </c>
      <c r="D1658" s="11" t="s">
        <v>1673</v>
      </c>
      <c r="E1658" s="13" t="s">
        <v>4961</v>
      </c>
      <c r="F1658" s="13">
        <v>60</v>
      </c>
      <c r="G1658" s="13">
        <v>59.653925000000001</v>
      </c>
    </row>
    <row r="1659" spans="1:7">
      <c r="A1659" s="11" t="s">
        <v>7011</v>
      </c>
      <c r="B1659" s="11" t="s">
        <v>4965</v>
      </c>
      <c r="C1659" s="11" t="s">
        <v>4966</v>
      </c>
      <c r="D1659" s="11" t="s">
        <v>1673</v>
      </c>
      <c r="E1659" s="13" t="s">
        <v>4967</v>
      </c>
      <c r="F1659" s="13">
        <v>58</v>
      </c>
      <c r="G1659" s="13">
        <v>58.130873999999999</v>
      </c>
    </row>
    <row r="1660" spans="1:7">
      <c r="A1660" s="11" t="s">
        <v>7012</v>
      </c>
      <c r="B1660" s="11" t="s">
        <v>5807</v>
      </c>
      <c r="C1660" s="11" t="s">
        <v>5808</v>
      </c>
      <c r="D1660" s="11" t="s">
        <v>1751</v>
      </c>
      <c r="E1660" s="13" t="s">
        <v>5809</v>
      </c>
      <c r="F1660" s="13">
        <v>70</v>
      </c>
      <c r="G1660" s="13">
        <v>70.063936999999996</v>
      </c>
    </row>
    <row r="1661" spans="1:7">
      <c r="A1661" s="11" t="s">
        <v>7013</v>
      </c>
      <c r="B1661" s="11" t="s">
        <v>4645</v>
      </c>
      <c r="C1661" s="11" t="s">
        <v>4646</v>
      </c>
      <c r="D1661" s="11" t="s">
        <v>1624</v>
      </c>
      <c r="E1661" s="13" t="s">
        <v>4647</v>
      </c>
      <c r="F1661" s="13">
        <v>59</v>
      </c>
      <c r="G1661" s="13">
        <v>58.613073</v>
      </c>
    </row>
    <row r="1662" spans="1:7">
      <c r="A1662" s="11" t="s">
        <v>7014</v>
      </c>
      <c r="B1662" s="11" t="s">
        <v>5156</v>
      </c>
      <c r="C1662" s="11" t="s">
        <v>5157</v>
      </c>
      <c r="D1662" s="11" t="s">
        <v>1673</v>
      </c>
      <c r="E1662" s="13" t="s">
        <v>5158</v>
      </c>
      <c r="F1662" s="13">
        <v>53</v>
      </c>
      <c r="G1662" s="13">
        <v>53.166226999999999</v>
      </c>
    </row>
    <row r="1663" spans="1:7">
      <c r="A1663" s="11" t="s">
        <v>7015</v>
      </c>
      <c r="B1663" s="11" t="s">
        <v>5324</v>
      </c>
      <c r="C1663" s="11" t="s">
        <v>5325</v>
      </c>
      <c r="D1663" s="11" t="s">
        <v>1680</v>
      </c>
      <c r="E1663" s="13" t="s">
        <v>5326</v>
      </c>
      <c r="F1663" s="13">
        <v>55</v>
      </c>
      <c r="G1663" s="13">
        <v>54.522035000000002</v>
      </c>
    </row>
    <row r="1664" spans="1:7">
      <c r="A1664" s="11" t="s">
        <v>7016</v>
      </c>
      <c r="B1664" s="11" t="s">
        <v>5023</v>
      </c>
      <c r="C1664" s="11" t="s">
        <v>5024</v>
      </c>
      <c r="D1664" s="11" t="s">
        <v>1673</v>
      </c>
      <c r="E1664" s="13" t="s">
        <v>5025</v>
      </c>
      <c r="F1664" s="13">
        <v>54</v>
      </c>
      <c r="G1664" s="13">
        <v>54.223897999999998</v>
      </c>
    </row>
    <row r="1665" spans="1:7">
      <c r="A1665" s="11" t="s">
        <v>7017</v>
      </c>
      <c r="B1665" s="11" t="s">
        <v>4766</v>
      </c>
      <c r="C1665" s="11" t="s">
        <v>4767</v>
      </c>
      <c r="D1665" s="11" t="s">
        <v>1624</v>
      </c>
      <c r="E1665" s="13" t="s">
        <v>4768</v>
      </c>
      <c r="F1665" s="13">
        <v>59</v>
      </c>
      <c r="G1665" s="13">
        <v>58.861192000000003</v>
      </c>
    </row>
    <row r="1666" spans="1:7">
      <c r="A1666" s="11" t="s">
        <v>7018</v>
      </c>
      <c r="B1666" s="11" t="s">
        <v>5729</v>
      </c>
      <c r="C1666" s="11" t="s">
        <v>5730</v>
      </c>
      <c r="D1666" s="11" t="s">
        <v>1751</v>
      </c>
      <c r="E1666" s="13" t="s">
        <v>5731</v>
      </c>
      <c r="F1666" s="13">
        <v>72</v>
      </c>
      <c r="G1666" s="13">
        <v>72.045073000000002</v>
      </c>
    </row>
    <row r="1667" spans="1:7">
      <c r="A1667" s="11" t="s">
        <v>7019</v>
      </c>
      <c r="B1667" s="11" t="s">
        <v>2058</v>
      </c>
      <c r="C1667" s="11" t="s">
        <v>2059</v>
      </c>
      <c r="D1667" s="11" t="s">
        <v>1788</v>
      </c>
      <c r="E1667" s="13" t="s">
        <v>2060</v>
      </c>
      <c r="F1667" s="13">
        <v>62</v>
      </c>
      <c r="G1667" s="13">
        <v>62.344453999999999</v>
      </c>
    </row>
    <row r="1668" spans="1:7">
      <c r="A1668" s="11" t="s">
        <v>7020</v>
      </c>
      <c r="B1668" s="11" t="s">
        <v>6587</v>
      </c>
      <c r="C1668" s="11" t="s">
        <v>6588</v>
      </c>
      <c r="D1668" s="11" t="s">
        <v>1788</v>
      </c>
      <c r="E1668" s="13" t="s">
        <v>6589</v>
      </c>
      <c r="F1668" s="13">
        <v>56</v>
      </c>
      <c r="G1668" s="13">
        <v>56.435099999999998</v>
      </c>
    </row>
    <row r="1669" spans="1:7">
      <c r="A1669" s="11" t="s">
        <v>7021</v>
      </c>
      <c r="B1669" s="11" t="s">
        <v>5771</v>
      </c>
      <c r="C1669" s="11" t="s">
        <v>5772</v>
      </c>
      <c r="D1669" s="11" t="s">
        <v>1751</v>
      </c>
      <c r="E1669" s="13" t="s">
        <v>5773</v>
      </c>
      <c r="F1669" s="13">
        <v>73</v>
      </c>
      <c r="G1669" s="13">
        <v>72.709061000000005</v>
      </c>
    </row>
    <row r="1670" spans="1:7">
      <c r="A1670" s="11" t="s">
        <v>7022</v>
      </c>
      <c r="B1670" s="11" t="s">
        <v>5088</v>
      </c>
      <c r="C1670" s="11" t="s">
        <v>5089</v>
      </c>
      <c r="D1670" s="11" t="s">
        <v>1673</v>
      </c>
      <c r="E1670" s="13" t="s">
        <v>5090</v>
      </c>
      <c r="F1670" s="13">
        <v>54</v>
      </c>
      <c r="G1670" s="13">
        <v>53.636384999999997</v>
      </c>
    </row>
    <row r="1671" spans="1:7">
      <c r="A1671" s="11" t="s">
        <v>7023</v>
      </c>
      <c r="B1671" s="11" t="s">
        <v>4806</v>
      </c>
      <c r="C1671" s="11" t="s">
        <v>4807</v>
      </c>
      <c r="D1671" s="11" t="s">
        <v>1624</v>
      </c>
      <c r="E1671" s="13" t="s">
        <v>4808</v>
      </c>
      <c r="F1671" s="13">
        <v>57</v>
      </c>
      <c r="G1671" s="13">
        <v>57.371066999999996</v>
      </c>
    </row>
    <row r="1672" spans="1:7">
      <c r="A1672" s="11" t="s">
        <v>7024</v>
      </c>
      <c r="B1672" s="11" t="s">
        <v>5035</v>
      </c>
      <c r="C1672" s="11" t="s">
        <v>5036</v>
      </c>
      <c r="D1672" s="11" t="s">
        <v>1673</v>
      </c>
      <c r="E1672" s="13" t="s">
        <v>5037</v>
      </c>
      <c r="F1672" s="13">
        <v>54</v>
      </c>
      <c r="G1672" s="13">
        <v>53.932842000000001</v>
      </c>
    </row>
    <row r="1673" spans="1:7">
      <c r="A1673" s="11" t="s">
        <v>7025</v>
      </c>
      <c r="B1673" s="11" t="s">
        <v>4621</v>
      </c>
      <c r="C1673" s="11" t="s">
        <v>4622</v>
      </c>
      <c r="D1673" s="11" t="s">
        <v>1624</v>
      </c>
      <c r="E1673" s="13" t="s">
        <v>4623</v>
      </c>
      <c r="F1673" s="13">
        <v>59</v>
      </c>
      <c r="G1673" s="13">
        <v>59.330145999999999</v>
      </c>
    </row>
    <row r="1674" spans="1:7">
      <c r="A1674" s="11" t="s">
        <v>7026</v>
      </c>
      <c r="B1674" s="11" t="s">
        <v>5228</v>
      </c>
      <c r="C1674" s="11" t="s">
        <v>5229</v>
      </c>
      <c r="D1674" s="11" t="s">
        <v>1673</v>
      </c>
      <c r="E1674" s="13" t="s">
        <v>5230</v>
      </c>
      <c r="F1674" s="13">
        <v>53</v>
      </c>
      <c r="G1674" s="13">
        <v>52.616909999999997</v>
      </c>
    </row>
    <row r="1675" spans="1:7">
      <c r="A1675" s="11" t="s">
        <v>7027</v>
      </c>
      <c r="B1675" s="11" t="s">
        <v>4880</v>
      </c>
      <c r="C1675" s="11" t="s">
        <v>4881</v>
      </c>
      <c r="D1675" s="11" t="s">
        <v>1673</v>
      </c>
      <c r="E1675" s="13" t="s">
        <v>4882</v>
      </c>
      <c r="F1675" s="13">
        <v>58</v>
      </c>
      <c r="G1675" s="13">
        <v>58.489232000000001</v>
      </c>
    </row>
    <row r="1676" spans="1:7">
      <c r="A1676" s="11" t="s">
        <v>7028</v>
      </c>
      <c r="B1676" s="11" t="s">
        <v>4579</v>
      </c>
      <c r="C1676" s="11" t="s">
        <v>4580</v>
      </c>
      <c r="D1676" s="11" t="s">
        <v>1624</v>
      </c>
      <c r="E1676" s="13" t="s">
        <v>4581</v>
      </c>
      <c r="F1676" s="13">
        <v>57</v>
      </c>
      <c r="G1676" s="13">
        <v>57.106675000000003</v>
      </c>
    </row>
    <row r="1677" spans="1:7">
      <c r="A1677" s="11" t="s">
        <v>7029</v>
      </c>
      <c r="B1677" s="11" t="s">
        <v>1819</v>
      </c>
      <c r="C1677" s="11" t="s">
        <v>1820</v>
      </c>
      <c r="D1677" s="11" t="s">
        <v>1788</v>
      </c>
      <c r="E1677" s="13" t="s">
        <v>1821</v>
      </c>
      <c r="F1677" s="13">
        <v>59</v>
      </c>
      <c r="G1677" s="13">
        <v>59.037050999999998</v>
      </c>
    </row>
    <row r="1678" spans="1:7">
      <c r="A1678" s="11" t="s">
        <v>7030</v>
      </c>
      <c r="B1678" s="11" t="s">
        <v>5543</v>
      </c>
      <c r="C1678" s="11" t="s">
        <v>5544</v>
      </c>
      <c r="D1678" s="11" t="s">
        <v>1680</v>
      </c>
      <c r="E1678" s="13" t="s">
        <v>5545</v>
      </c>
      <c r="F1678" s="13">
        <v>73</v>
      </c>
      <c r="G1678" s="13">
        <v>72.963221000000004</v>
      </c>
    </row>
    <row r="1679" spans="1:7">
      <c r="A1679" s="11" t="s">
        <v>7031</v>
      </c>
      <c r="B1679" s="11" t="s">
        <v>5571</v>
      </c>
      <c r="C1679" s="11" t="s">
        <v>5572</v>
      </c>
      <c r="D1679" s="11" t="s">
        <v>1680</v>
      </c>
      <c r="E1679" s="13" t="s">
        <v>5573</v>
      </c>
      <c r="F1679" s="13">
        <v>70</v>
      </c>
      <c r="G1679" s="13">
        <v>69.694607000000005</v>
      </c>
    </row>
    <row r="1680" spans="1:7">
      <c r="A1680" s="11" t="s">
        <v>7032</v>
      </c>
      <c r="B1680" s="11" t="s">
        <v>6182</v>
      </c>
      <c r="C1680" s="11" t="s">
        <v>6183</v>
      </c>
      <c r="D1680" s="11" t="s">
        <v>6048</v>
      </c>
      <c r="E1680" s="13" t="s">
        <v>6184</v>
      </c>
      <c r="F1680" s="13">
        <v>92</v>
      </c>
      <c r="G1680" s="13">
        <v>91.649535999999998</v>
      </c>
    </row>
    <row r="1681" spans="1:7">
      <c r="A1681" s="11" t="s">
        <v>7033</v>
      </c>
      <c r="B1681" s="11" t="s">
        <v>6490</v>
      </c>
      <c r="C1681" s="11" t="s">
        <v>6491</v>
      </c>
      <c r="D1681" s="11" t="s">
        <v>6048</v>
      </c>
      <c r="E1681" s="13" t="s">
        <v>6492</v>
      </c>
      <c r="F1681" s="13">
        <v>59</v>
      </c>
      <c r="G1681" s="13">
        <v>58.701608999999998</v>
      </c>
    </row>
    <row r="1682" spans="1:7">
      <c r="A1682" s="11" t="s">
        <v>7034</v>
      </c>
      <c r="B1682" s="11" t="s">
        <v>5136</v>
      </c>
      <c r="C1682" s="11" t="s">
        <v>5137</v>
      </c>
      <c r="D1682" s="11" t="s">
        <v>1673</v>
      </c>
      <c r="E1682" s="13" t="s">
        <v>5138</v>
      </c>
      <c r="F1682" s="13">
        <v>53</v>
      </c>
      <c r="G1682" s="13">
        <v>53.102603999999999</v>
      </c>
    </row>
    <row r="1683" spans="1:7">
      <c r="A1683" s="11" t="s">
        <v>7035</v>
      </c>
      <c r="B1683" s="11" t="s">
        <v>5620</v>
      </c>
      <c r="C1683" s="11" t="s">
        <v>5621</v>
      </c>
      <c r="D1683" s="11" t="s">
        <v>1680</v>
      </c>
      <c r="E1683" s="13" t="s">
        <v>5622</v>
      </c>
      <c r="F1683" s="13">
        <v>70</v>
      </c>
      <c r="G1683" s="13">
        <v>69.691395999999997</v>
      </c>
    </row>
    <row r="1684" spans="1:7">
      <c r="A1684" s="11" t="s">
        <v>7036</v>
      </c>
      <c r="B1684" s="11" t="s">
        <v>5795</v>
      </c>
      <c r="C1684" s="11" t="s">
        <v>5796</v>
      </c>
      <c r="D1684" s="11" t="s">
        <v>1751</v>
      </c>
      <c r="E1684" s="13" t="s">
        <v>5797</v>
      </c>
      <c r="F1684" s="13">
        <v>72</v>
      </c>
      <c r="G1684" s="13">
        <v>71.954746</v>
      </c>
    </row>
    <row r="1685" spans="1:7">
      <c r="A1685" s="11" t="s">
        <v>7037</v>
      </c>
      <c r="B1685" s="11" t="s">
        <v>6246</v>
      </c>
      <c r="C1685" s="11" t="s">
        <v>6247</v>
      </c>
      <c r="D1685" s="11" t="s">
        <v>6048</v>
      </c>
      <c r="E1685" s="13" t="s">
        <v>6248</v>
      </c>
      <c r="F1685" s="13">
        <v>44</v>
      </c>
      <c r="G1685" s="13">
        <v>44.414772999999997</v>
      </c>
    </row>
    <row r="1686" spans="1:7">
      <c r="A1686" s="11" t="s">
        <v>7038</v>
      </c>
      <c r="B1686" s="11" t="s">
        <v>6261</v>
      </c>
      <c r="C1686" s="11" t="s">
        <v>6262</v>
      </c>
      <c r="D1686" s="11" t="s">
        <v>6048</v>
      </c>
      <c r="E1686" s="13" t="s">
        <v>6263</v>
      </c>
      <c r="F1686" s="13">
        <v>90</v>
      </c>
      <c r="G1686" s="13">
        <v>89.632726000000005</v>
      </c>
    </row>
    <row r="1687" spans="1:7">
      <c r="A1687" s="11" t="s">
        <v>7039</v>
      </c>
      <c r="B1687" s="11" t="s">
        <v>6463</v>
      </c>
      <c r="C1687" s="11" t="s">
        <v>6464</v>
      </c>
      <c r="D1687" s="11" t="s">
        <v>6048</v>
      </c>
      <c r="E1687" s="13" t="s">
        <v>6465</v>
      </c>
      <c r="F1687" s="13">
        <v>57</v>
      </c>
      <c r="G1687" s="13">
        <v>57.268064000000003</v>
      </c>
    </row>
    <row r="1688" spans="1:7">
      <c r="A1688" s="11" t="s">
        <v>7040</v>
      </c>
      <c r="B1688" s="11" t="s">
        <v>1925</v>
      </c>
      <c r="C1688" s="11" t="s">
        <v>1926</v>
      </c>
      <c r="D1688" s="11" t="s">
        <v>1788</v>
      </c>
      <c r="E1688" s="13" t="s">
        <v>1927</v>
      </c>
      <c r="F1688" s="13">
        <v>59</v>
      </c>
      <c r="G1688" s="13">
        <v>58.924585999999998</v>
      </c>
    </row>
    <row r="1689" spans="1:7">
      <c r="A1689" s="11" t="s">
        <v>7041</v>
      </c>
      <c r="B1689" s="11" t="s">
        <v>2081</v>
      </c>
      <c r="C1689" s="11" t="s">
        <v>2082</v>
      </c>
      <c r="D1689" s="11" t="s">
        <v>1788</v>
      </c>
      <c r="E1689" s="13" t="s">
        <v>2083</v>
      </c>
      <c r="F1689" s="13">
        <v>61</v>
      </c>
      <c r="G1689" s="13">
        <v>61.485661999999998</v>
      </c>
    </row>
    <row r="1690" spans="1:7">
      <c r="A1690" s="11" t="s">
        <v>7042</v>
      </c>
      <c r="B1690" s="11" t="s">
        <v>4689</v>
      </c>
      <c r="C1690" s="11" t="s">
        <v>4690</v>
      </c>
      <c r="D1690" s="11" t="s">
        <v>1624</v>
      </c>
      <c r="E1690" s="13" t="s">
        <v>4691</v>
      </c>
      <c r="F1690" s="13">
        <v>60</v>
      </c>
      <c r="G1690" s="13">
        <v>59.712516999999998</v>
      </c>
    </row>
    <row r="1691" spans="1:7">
      <c r="A1691" s="11" t="s">
        <v>7043</v>
      </c>
      <c r="B1691" s="11" t="s">
        <v>6437</v>
      </c>
      <c r="C1691" s="11" t="s">
        <v>6438</v>
      </c>
      <c r="D1691" s="11" t="s">
        <v>6048</v>
      </c>
      <c r="E1691" s="13" t="s">
        <v>6439</v>
      </c>
      <c r="F1691" s="13">
        <v>60</v>
      </c>
      <c r="G1691" s="13">
        <v>59.588051</v>
      </c>
    </row>
    <row r="1692" spans="1:7">
      <c r="A1692" s="11" t="s">
        <v>7044</v>
      </c>
      <c r="B1692" s="11" t="s">
        <v>1973</v>
      </c>
      <c r="C1692" s="11" t="s">
        <v>1974</v>
      </c>
      <c r="D1692" s="11" t="s">
        <v>1788</v>
      </c>
      <c r="E1692" s="13" t="s">
        <v>1975</v>
      </c>
      <c r="F1692" s="13">
        <v>79</v>
      </c>
      <c r="G1692" s="13">
        <v>79.186982999999998</v>
      </c>
    </row>
    <row r="1693" spans="1:7">
      <c r="A1693" s="11" t="s">
        <v>7045</v>
      </c>
      <c r="B1693" s="11" t="s">
        <v>5690</v>
      </c>
      <c r="C1693" s="11" t="s">
        <v>5691</v>
      </c>
      <c r="D1693" s="11" t="s">
        <v>1751</v>
      </c>
      <c r="E1693" s="13" t="s">
        <v>5692</v>
      </c>
      <c r="F1693" s="13">
        <v>73</v>
      </c>
      <c r="G1693" s="13">
        <v>72.574945999999997</v>
      </c>
    </row>
    <row r="1694" spans="1:7">
      <c r="A1694" s="11" t="s">
        <v>7046</v>
      </c>
      <c r="B1694" s="11" t="s">
        <v>5453</v>
      </c>
      <c r="C1694" s="11" t="s">
        <v>5454</v>
      </c>
      <c r="D1694" s="11" t="s">
        <v>1680</v>
      </c>
      <c r="E1694" s="13" t="s">
        <v>5455</v>
      </c>
      <c r="F1694" s="13">
        <v>76</v>
      </c>
      <c r="G1694" s="13">
        <v>75.999387999999996</v>
      </c>
    </row>
    <row r="1695" spans="1:7">
      <c r="A1695" s="11" t="s">
        <v>7047</v>
      </c>
      <c r="B1695" s="11" t="s">
        <v>5435</v>
      </c>
      <c r="C1695" s="11" t="s">
        <v>5436</v>
      </c>
      <c r="D1695" s="11" t="s">
        <v>1680</v>
      </c>
      <c r="E1695" s="13" t="s">
        <v>5437</v>
      </c>
      <c r="F1695" s="13">
        <v>57</v>
      </c>
      <c r="G1695" s="13">
        <v>56.983269999999997</v>
      </c>
    </row>
    <row r="1696" spans="1:7">
      <c r="A1696" s="11" t="s">
        <v>7048</v>
      </c>
      <c r="B1696" s="11" t="s">
        <v>6377</v>
      </c>
      <c r="C1696" s="11" t="s">
        <v>6378</v>
      </c>
      <c r="D1696" s="11" t="s">
        <v>6048</v>
      </c>
      <c r="E1696" s="13" t="s">
        <v>6379</v>
      </c>
      <c r="F1696" s="13">
        <v>73</v>
      </c>
      <c r="G1696" s="13">
        <v>72.971185000000006</v>
      </c>
    </row>
    <row r="1697" spans="1:7">
      <c r="A1697" s="11" t="s">
        <v>7049</v>
      </c>
      <c r="B1697" s="11" t="s">
        <v>6212</v>
      </c>
      <c r="C1697" s="11" t="s">
        <v>6213</v>
      </c>
      <c r="D1697" s="11" t="s">
        <v>6048</v>
      </c>
      <c r="E1697" s="13" t="s">
        <v>6214</v>
      </c>
      <c r="F1697" s="13">
        <v>89</v>
      </c>
      <c r="G1697" s="13">
        <v>89.410088000000002</v>
      </c>
    </row>
    <row r="1698" spans="1:7">
      <c r="A1698" s="11" t="s">
        <v>7050</v>
      </c>
      <c r="B1698" s="11" t="s">
        <v>6448</v>
      </c>
      <c r="C1698" s="11" t="s">
        <v>6449</v>
      </c>
      <c r="D1698" s="11" t="s">
        <v>6048</v>
      </c>
      <c r="E1698" s="13" t="s">
        <v>6450</v>
      </c>
      <c r="F1698" s="13">
        <v>60</v>
      </c>
      <c r="G1698" s="13">
        <v>59.799256</v>
      </c>
    </row>
    <row r="1699" spans="1:7">
      <c r="A1699" s="11" t="s">
        <v>7051</v>
      </c>
      <c r="B1699" s="11" t="s">
        <v>4937</v>
      </c>
      <c r="C1699" s="11" t="s">
        <v>4938</v>
      </c>
      <c r="D1699" s="11" t="s">
        <v>1673</v>
      </c>
      <c r="E1699" s="13" t="s">
        <v>4939</v>
      </c>
      <c r="F1699" s="13">
        <v>61</v>
      </c>
      <c r="G1699" s="13">
        <v>60.543984000000002</v>
      </c>
    </row>
    <row r="1700" spans="1:7">
      <c r="A1700" s="11" t="s">
        <v>7052</v>
      </c>
      <c r="B1700" s="11" t="s">
        <v>4642</v>
      </c>
      <c r="C1700" s="11" t="s">
        <v>4643</v>
      </c>
      <c r="D1700" s="11" t="s">
        <v>1624</v>
      </c>
      <c r="E1700" s="13" t="s">
        <v>4644</v>
      </c>
      <c r="F1700" s="13">
        <v>57</v>
      </c>
      <c r="G1700" s="13">
        <v>57.366717999999999</v>
      </c>
    </row>
    <row r="1701" spans="1:7">
      <c r="A1701" s="11" t="s">
        <v>7053</v>
      </c>
      <c r="B1701" s="11" t="s">
        <v>5314</v>
      </c>
      <c r="C1701" s="11" t="s">
        <v>5315</v>
      </c>
      <c r="D1701" s="11" t="s">
        <v>1680</v>
      </c>
      <c r="E1701" s="13" t="s">
        <v>5316</v>
      </c>
      <c r="F1701" s="13">
        <v>54</v>
      </c>
      <c r="G1701" s="13">
        <v>54.127307000000002</v>
      </c>
    </row>
    <row r="1702" spans="1:7">
      <c r="A1702" s="11" t="s">
        <v>7054</v>
      </c>
      <c r="B1702" s="11" t="s">
        <v>4848</v>
      </c>
      <c r="C1702" s="11" t="s">
        <v>4849</v>
      </c>
      <c r="D1702" s="11" t="s">
        <v>1673</v>
      </c>
      <c r="E1702" s="13" t="s">
        <v>4850</v>
      </c>
      <c r="F1702" s="13">
        <v>58</v>
      </c>
      <c r="G1702" s="13">
        <v>58.045746999999999</v>
      </c>
    </row>
    <row r="1703" spans="1:7">
      <c r="A1703" s="11" t="s">
        <v>7055</v>
      </c>
      <c r="B1703" s="11" t="s">
        <v>5491</v>
      </c>
      <c r="C1703" s="11" t="s">
        <v>5492</v>
      </c>
      <c r="D1703" s="11" t="s">
        <v>1680</v>
      </c>
      <c r="E1703" s="13" t="s">
        <v>5493</v>
      </c>
      <c r="F1703" s="13">
        <v>71</v>
      </c>
      <c r="G1703" s="13">
        <v>70.761747999999997</v>
      </c>
    </row>
    <row r="1704" spans="1:7">
      <c r="A1704" s="11" t="s">
        <v>7056</v>
      </c>
      <c r="B1704" s="11" t="s">
        <v>1948</v>
      </c>
      <c r="C1704" s="11" t="s">
        <v>1949</v>
      </c>
      <c r="D1704" s="11" t="s">
        <v>1788</v>
      </c>
      <c r="E1704" s="13" t="s">
        <v>1950</v>
      </c>
      <c r="F1704" s="13">
        <v>57</v>
      </c>
      <c r="G1704" s="13">
        <v>57.113838000000001</v>
      </c>
    </row>
    <row r="1705" spans="1:7">
      <c r="A1705" s="11" t="s">
        <v>7057</v>
      </c>
      <c r="B1705" s="11" t="s">
        <v>6000</v>
      </c>
      <c r="C1705" s="11" t="s">
        <v>6001</v>
      </c>
      <c r="D1705" s="11" t="s">
        <v>1751</v>
      </c>
      <c r="E1705" s="13" t="s">
        <v>6002</v>
      </c>
      <c r="F1705" s="13">
        <v>71</v>
      </c>
      <c r="G1705" s="13">
        <v>71.241039999999998</v>
      </c>
    </row>
    <row r="1706" spans="1:7">
      <c r="A1706" s="11" t="s">
        <v>7058</v>
      </c>
      <c r="B1706" s="11" t="s">
        <v>5474</v>
      </c>
      <c r="C1706" s="11" t="s">
        <v>5475</v>
      </c>
      <c r="D1706" s="11" t="s">
        <v>1680</v>
      </c>
      <c r="E1706" s="13" t="s">
        <v>5476</v>
      </c>
      <c r="F1706" s="13">
        <v>72</v>
      </c>
      <c r="G1706" s="13">
        <v>71.983243000000002</v>
      </c>
    </row>
    <row r="1707" spans="1:7">
      <c r="A1707" s="11" t="s">
        <v>7059</v>
      </c>
      <c r="B1707" s="11" t="s">
        <v>6179</v>
      </c>
      <c r="C1707" s="11" t="s">
        <v>6180</v>
      </c>
      <c r="D1707" s="11" t="s">
        <v>6048</v>
      </c>
      <c r="E1707" s="13" t="s">
        <v>6181</v>
      </c>
      <c r="F1707" s="13">
        <v>89</v>
      </c>
      <c r="G1707" s="13">
        <v>88.857764000000003</v>
      </c>
    </row>
    <row r="1708" spans="1:7">
      <c r="A1708" s="11" t="s">
        <v>7060</v>
      </c>
      <c r="B1708" s="11" t="s">
        <v>6478</v>
      </c>
      <c r="C1708" s="11" t="s">
        <v>6479</v>
      </c>
      <c r="D1708" s="11" t="s">
        <v>6048</v>
      </c>
      <c r="E1708" s="13" t="s">
        <v>6480</v>
      </c>
      <c r="F1708" s="13">
        <v>58</v>
      </c>
      <c r="G1708" s="13">
        <v>57.95478</v>
      </c>
    </row>
    <row r="1709" spans="1:7">
      <c r="A1709" s="11" t="s">
        <v>7061</v>
      </c>
      <c r="B1709" s="11" t="s">
        <v>6561</v>
      </c>
      <c r="C1709" s="11" t="s">
        <v>6562</v>
      </c>
      <c r="D1709" s="11" t="s">
        <v>1788</v>
      </c>
      <c r="E1709" s="13" t="s">
        <v>6563</v>
      </c>
      <c r="F1709" s="13">
        <v>54</v>
      </c>
      <c r="G1709" s="13">
        <v>54.042054</v>
      </c>
    </row>
    <row r="1710" spans="1:7">
      <c r="A1710" s="11" t="s">
        <v>7062</v>
      </c>
      <c r="B1710" s="11" t="s">
        <v>4723</v>
      </c>
      <c r="C1710" s="11" t="s">
        <v>4724</v>
      </c>
      <c r="D1710" s="11" t="s">
        <v>1624</v>
      </c>
      <c r="E1710" s="13" t="s">
        <v>4725</v>
      </c>
      <c r="F1710" s="13">
        <v>58</v>
      </c>
      <c r="G1710" s="13">
        <v>58.193229000000002</v>
      </c>
    </row>
    <row r="1711" spans="1:7">
      <c r="A1711" s="11" t="s">
        <v>7063</v>
      </c>
      <c r="B1711" s="11" t="s">
        <v>4943</v>
      </c>
      <c r="C1711" s="11" t="s">
        <v>4944</v>
      </c>
      <c r="D1711" s="11" t="s">
        <v>1673</v>
      </c>
      <c r="E1711" s="13" t="s">
        <v>4945</v>
      </c>
      <c r="F1711" s="13">
        <v>58</v>
      </c>
      <c r="G1711" s="13">
        <v>57.917000000000002</v>
      </c>
    </row>
    <row r="1712" spans="1:7">
      <c r="A1712" s="11" t="s">
        <v>7064</v>
      </c>
      <c r="B1712" s="11" t="s">
        <v>5072</v>
      </c>
      <c r="C1712" s="11" t="s">
        <v>5073</v>
      </c>
      <c r="D1712" s="11" t="s">
        <v>1673</v>
      </c>
      <c r="E1712" s="13" t="s">
        <v>5074</v>
      </c>
      <c r="F1712" s="13">
        <v>54</v>
      </c>
      <c r="G1712" s="13">
        <v>54.339123000000001</v>
      </c>
    </row>
    <row r="1713" spans="1:7">
      <c r="A1713" s="11" t="s">
        <v>7065</v>
      </c>
      <c r="B1713" s="11" t="s">
        <v>5732</v>
      </c>
      <c r="C1713" s="11" t="s">
        <v>5733</v>
      </c>
      <c r="D1713" s="11" t="s">
        <v>1751</v>
      </c>
      <c r="E1713" s="13" t="s">
        <v>5734</v>
      </c>
      <c r="F1713" s="13">
        <v>72</v>
      </c>
      <c r="G1713" s="13">
        <v>72.044302000000002</v>
      </c>
    </row>
    <row r="1714" spans="1:7">
      <c r="A1714" s="11" t="s">
        <v>7066</v>
      </c>
      <c r="B1714" s="11" t="s">
        <v>5659</v>
      </c>
      <c r="C1714" s="11" t="s">
        <v>5660</v>
      </c>
      <c r="D1714" s="11" t="s">
        <v>1680</v>
      </c>
      <c r="E1714" s="13" t="s">
        <v>5661</v>
      </c>
      <c r="F1714" s="13">
        <v>72</v>
      </c>
      <c r="G1714" s="13">
        <v>72.918650999999997</v>
      </c>
    </row>
    <row r="1715" spans="1:7">
      <c r="A1715" s="11" t="s">
        <v>7067</v>
      </c>
      <c r="B1715" s="11" t="s">
        <v>1976</v>
      </c>
      <c r="C1715" s="11" t="s">
        <v>1977</v>
      </c>
      <c r="D1715" s="11" t="s">
        <v>1788</v>
      </c>
      <c r="E1715" s="13" t="s">
        <v>1978</v>
      </c>
      <c r="F1715" s="13">
        <v>80</v>
      </c>
      <c r="G1715" s="13">
        <v>80.237744000000006</v>
      </c>
    </row>
    <row r="1716" spans="1:7">
      <c r="A1716" s="11" t="s">
        <v>7068</v>
      </c>
      <c r="B1716" s="11" t="s">
        <v>5909</v>
      </c>
      <c r="C1716" s="11" t="s">
        <v>5910</v>
      </c>
      <c r="D1716" s="11" t="s">
        <v>1751</v>
      </c>
      <c r="E1716" s="13" t="s">
        <v>5911</v>
      </c>
      <c r="F1716" s="13">
        <v>72</v>
      </c>
      <c r="G1716" s="13">
        <v>71.957762000000002</v>
      </c>
    </row>
    <row r="1717" spans="1:7">
      <c r="A1717" s="11" t="s">
        <v>7069</v>
      </c>
      <c r="B1717" s="11" t="s">
        <v>1877</v>
      </c>
      <c r="C1717" s="11" t="s">
        <v>1878</v>
      </c>
      <c r="D1717" s="11" t="s">
        <v>1788</v>
      </c>
      <c r="E1717" s="13" t="s">
        <v>1879</v>
      </c>
      <c r="F1717" s="13">
        <v>58</v>
      </c>
      <c r="G1717" s="13">
        <v>58.419927000000001</v>
      </c>
    </row>
    <row r="1718" spans="1:7">
      <c r="A1718" s="11" t="s">
        <v>7070</v>
      </c>
      <c r="B1718" s="11" t="s">
        <v>6486</v>
      </c>
      <c r="C1718" s="11" t="s">
        <v>6487</v>
      </c>
      <c r="D1718" s="11" t="s">
        <v>6048</v>
      </c>
      <c r="E1718" s="13" t="s">
        <v>6488</v>
      </c>
      <c r="F1718" s="13">
        <v>58</v>
      </c>
      <c r="G1718" s="13">
        <v>58.333824</v>
      </c>
    </row>
    <row r="1719" spans="1:7">
      <c r="A1719" s="11" t="s">
        <v>7071</v>
      </c>
      <c r="B1719" s="11" t="s">
        <v>6326</v>
      </c>
      <c r="C1719" s="11" t="s">
        <v>6327</v>
      </c>
      <c r="D1719" s="11" t="s">
        <v>6048</v>
      </c>
      <c r="E1719" s="13" t="s">
        <v>6328</v>
      </c>
      <c r="F1719" s="13">
        <v>89</v>
      </c>
      <c r="G1719" s="13">
        <v>89.010831999999994</v>
      </c>
    </row>
    <row r="1720" spans="1:7">
      <c r="A1720" s="11" t="s">
        <v>7072</v>
      </c>
      <c r="B1720" s="11" t="s">
        <v>1886</v>
      </c>
      <c r="C1720" s="11" t="s">
        <v>1887</v>
      </c>
      <c r="D1720" s="11" t="s">
        <v>1788</v>
      </c>
      <c r="E1720" s="13" t="s">
        <v>1888</v>
      </c>
      <c r="F1720" s="13">
        <v>59</v>
      </c>
      <c r="G1720" s="13">
        <v>59.168903999999998</v>
      </c>
    </row>
    <row r="1721" spans="1:7">
      <c r="A1721" s="11" t="s">
        <v>7073</v>
      </c>
      <c r="B1721" s="11" t="s">
        <v>5379</v>
      </c>
      <c r="C1721" s="11" t="s">
        <v>5380</v>
      </c>
      <c r="D1721" s="11" t="s">
        <v>1680</v>
      </c>
      <c r="E1721" s="13" t="s">
        <v>5381</v>
      </c>
      <c r="F1721" s="13">
        <v>55</v>
      </c>
      <c r="G1721" s="13">
        <v>55.397329999999997</v>
      </c>
    </row>
    <row r="1722" spans="1:7">
      <c r="A1722" s="11" t="s">
        <v>7074</v>
      </c>
      <c r="B1722" s="11" t="s">
        <v>4582</v>
      </c>
      <c r="C1722" s="11" t="s">
        <v>4583</v>
      </c>
      <c r="D1722" s="11" t="s">
        <v>1624</v>
      </c>
      <c r="E1722" s="13" t="s">
        <v>4584</v>
      </c>
      <c r="F1722" s="13">
        <v>60</v>
      </c>
      <c r="G1722" s="13">
        <v>60.036065000000001</v>
      </c>
    </row>
    <row r="1723" spans="1:7">
      <c r="A1723" s="11" t="s">
        <v>7075</v>
      </c>
      <c r="B1723" s="11" t="s">
        <v>4829</v>
      </c>
      <c r="C1723" s="11" t="s">
        <v>4830</v>
      </c>
      <c r="D1723" s="11" t="s">
        <v>1624</v>
      </c>
      <c r="E1723" s="13" t="s">
        <v>4831</v>
      </c>
      <c r="F1723" s="13">
        <v>58</v>
      </c>
      <c r="G1723" s="13">
        <v>58.184877999999998</v>
      </c>
    </row>
    <row r="1724" spans="1:7">
      <c r="A1724" s="11" t="s">
        <v>7076</v>
      </c>
      <c r="B1724" s="11" t="s">
        <v>5239</v>
      </c>
      <c r="C1724" s="11" t="s">
        <v>5240</v>
      </c>
      <c r="D1724" s="11" t="s">
        <v>1673</v>
      </c>
      <c r="E1724" s="13" t="s">
        <v>5241</v>
      </c>
      <c r="F1724" s="13">
        <v>55</v>
      </c>
      <c r="G1724" s="13">
        <v>54.637</v>
      </c>
    </row>
    <row r="1725" spans="1:7">
      <c r="A1725" s="11" t="s">
        <v>7077</v>
      </c>
      <c r="B1725" s="11" t="s">
        <v>4809</v>
      </c>
      <c r="C1725" s="11" t="s">
        <v>4810</v>
      </c>
      <c r="D1725" s="11" t="s">
        <v>1624</v>
      </c>
      <c r="E1725" s="13" t="s">
        <v>4811</v>
      </c>
      <c r="F1725" s="13">
        <v>59</v>
      </c>
      <c r="G1725" s="13">
        <v>59.413974000000003</v>
      </c>
    </row>
    <row r="1726" spans="1:7">
      <c r="A1726" s="11" t="s">
        <v>7078</v>
      </c>
      <c r="B1726" s="11" t="s">
        <v>5519</v>
      </c>
      <c r="C1726" s="11" t="s">
        <v>5520</v>
      </c>
      <c r="D1726" s="11" t="s">
        <v>1680</v>
      </c>
      <c r="E1726" s="13" t="s">
        <v>5521</v>
      </c>
      <c r="F1726" s="13">
        <v>70</v>
      </c>
      <c r="G1726" s="13">
        <v>69.566264000000004</v>
      </c>
    </row>
    <row r="1727" spans="1:7">
      <c r="A1727" s="11" t="s">
        <v>7079</v>
      </c>
      <c r="B1727" s="11" t="s">
        <v>4842</v>
      </c>
      <c r="C1727" s="11" t="s">
        <v>4843</v>
      </c>
      <c r="D1727" s="11" t="s">
        <v>1624</v>
      </c>
      <c r="E1727" s="13" t="s">
        <v>4844</v>
      </c>
      <c r="F1727" s="13">
        <v>58</v>
      </c>
      <c r="G1727" s="13">
        <v>57.683501</v>
      </c>
    </row>
    <row r="1728" spans="1:7">
      <c r="A1728" s="11" t="s">
        <v>7080</v>
      </c>
      <c r="B1728" s="11" t="s">
        <v>4908</v>
      </c>
      <c r="C1728" s="11" t="s">
        <v>4909</v>
      </c>
      <c r="D1728" s="11" t="s">
        <v>1673</v>
      </c>
      <c r="E1728" s="13" t="s">
        <v>4910</v>
      </c>
      <c r="F1728" s="13">
        <v>60</v>
      </c>
      <c r="G1728" s="13">
        <v>59.679989999999997</v>
      </c>
    </row>
    <row r="1729" spans="1:7">
      <c r="A1729" s="11" t="s">
        <v>7081</v>
      </c>
      <c r="B1729" s="11" t="s">
        <v>5623</v>
      </c>
      <c r="C1729" s="11" t="s">
        <v>5624</v>
      </c>
      <c r="D1729" s="11" t="s">
        <v>1680</v>
      </c>
      <c r="E1729" s="13" t="s">
        <v>5625</v>
      </c>
      <c r="F1729" s="13">
        <v>74</v>
      </c>
      <c r="G1729" s="13">
        <v>73.770019000000005</v>
      </c>
    </row>
    <row r="1730" spans="1:7">
      <c r="A1730" s="11" t="s">
        <v>7082</v>
      </c>
      <c r="B1730" s="11" t="s">
        <v>5665</v>
      </c>
      <c r="C1730" s="11" t="s">
        <v>5666</v>
      </c>
      <c r="D1730" s="11" t="s">
        <v>1680</v>
      </c>
      <c r="E1730" s="13" t="s">
        <v>5667</v>
      </c>
      <c r="F1730" s="13">
        <v>70</v>
      </c>
      <c r="G1730" s="13">
        <v>70.564411000000007</v>
      </c>
    </row>
    <row r="1731" spans="1:7">
      <c r="A1731" s="11" t="s">
        <v>7083</v>
      </c>
      <c r="B1731" s="11" t="s">
        <v>6229</v>
      </c>
      <c r="C1731" s="11" t="s">
        <v>6230</v>
      </c>
      <c r="D1731" s="11" t="s">
        <v>6048</v>
      </c>
      <c r="E1731" s="13" t="s">
        <v>6231</v>
      </c>
      <c r="F1731" s="13">
        <v>92</v>
      </c>
      <c r="G1731" s="13">
        <v>91.849078000000006</v>
      </c>
    </row>
    <row r="1732" spans="1:7">
      <c r="A1732" s="11" t="s">
        <v>7084</v>
      </c>
      <c r="B1732" s="11" t="s">
        <v>6242</v>
      </c>
      <c r="C1732" s="11" t="s">
        <v>6243</v>
      </c>
      <c r="D1732" s="11" t="s">
        <v>6048</v>
      </c>
      <c r="E1732" s="13" t="s">
        <v>6244</v>
      </c>
      <c r="F1732" s="13">
        <v>89</v>
      </c>
      <c r="G1732" s="13">
        <v>88.765197000000001</v>
      </c>
    </row>
    <row r="1733" spans="1:7">
      <c r="A1733" s="11" t="s">
        <v>7085</v>
      </c>
      <c r="B1733" s="11" t="s">
        <v>6080</v>
      </c>
      <c r="C1733" s="11" t="s">
        <v>6081</v>
      </c>
      <c r="D1733" s="11" t="s">
        <v>6048</v>
      </c>
      <c r="E1733" s="13" t="s">
        <v>6082</v>
      </c>
      <c r="F1733" s="13">
        <v>90</v>
      </c>
      <c r="G1733" s="13">
        <v>89.961501999999996</v>
      </c>
    </row>
    <row r="1734" spans="1:7">
      <c r="A1734" s="11" t="s">
        <v>7086</v>
      </c>
      <c r="B1734" s="11" t="s">
        <v>6358</v>
      </c>
      <c r="C1734" s="11" t="s">
        <v>6359</v>
      </c>
      <c r="D1734" s="11" t="s">
        <v>6048</v>
      </c>
      <c r="E1734" s="13" t="s">
        <v>6360</v>
      </c>
      <c r="F1734" s="13">
        <v>89</v>
      </c>
      <c r="G1734" s="13">
        <v>88.485662000000005</v>
      </c>
    </row>
    <row r="1735" spans="1:7">
      <c r="A1735" s="11" t="s">
        <v>7087</v>
      </c>
      <c r="B1735" s="11" t="s">
        <v>2090</v>
      </c>
      <c r="C1735" s="11" t="s">
        <v>2091</v>
      </c>
      <c r="D1735" s="11" t="s">
        <v>1788</v>
      </c>
      <c r="E1735" s="13" t="s">
        <v>2092</v>
      </c>
      <c r="F1735" s="13">
        <v>59</v>
      </c>
      <c r="G1735" s="13">
        <v>59.093170000000001</v>
      </c>
    </row>
    <row r="1736" spans="1:7">
      <c r="A1736" s="11" t="s">
        <v>7088</v>
      </c>
      <c r="B1736" s="11" t="s">
        <v>6034</v>
      </c>
      <c r="C1736" s="11" t="s">
        <v>6035</v>
      </c>
      <c r="D1736" s="11" t="s">
        <v>1751</v>
      </c>
      <c r="E1736" s="13" t="s">
        <v>6036</v>
      </c>
      <c r="F1736" s="13">
        <v>88</v>
      </c>
      <c r="G1736" s="13">
        <v>88.002082999999999</v>
      </c>
    </row>
    <row r="1737" spans="1:7">
      <c r="A1737" s="11" t="s">
        <v>7089</v>
      </c>
      <c r="B1737" s="11" t="s">
        <v>1720</v>
      </c>
      <c r="C1737" s="11" t="s">
        <v>1721</v>
      </c>
      <c r="D1737" s="11" t="s">
        <v>1680</v>
      </c>
      <c r="E1737" s="13" t="s">
        <v>1722</v>
      </c>
      <c r="F1737" s="13">
        <v>55</v>
      </c>
      <c r="G1737" s="13">
        <v>55.359670999999999</v>
      </c>
    </row>
    <row r="1738" spans="1:7">
      <c r="A1738" s="11" t="s">
        <v>7091</v>
      </c>
      <c r="B1738" s="11" t="s">
        <v>4916</v>
      </c>
      <c r="C1738" s="11" t="s">
        <v>4917</v>
      </c>
      <c r="D1738" s="11" t="s">
        <v>1673</v>
      </c>
      <c r="E1738" s="13" t="s">
        <v>4918</v>
      </c>
      <c r="F1738" s="13">
        <v>58</v>
      </c>
      <c r="G1738" s="13">
        <v>57.875270999999998</v>
      </c>
    </row>
    <row r="1739" spans="1:7">
      <c r="A1739" s="11" t="s">
        <v>7092</v>
      </c>
      <c r="B1739" s="11" t="s">
        <v>5194</v>
      </c>
      <c r="C1739" s="11" t="s">
        <v>5195</v>
      </c>
      <c r="D1739" s="11" t="s">
        <v>1673</v>
      </c>
      <c r="E1739" s="13" t="s">
        <v>5196</v>
      </c>
      <c r="F1739" s="13">
        <v>54</v>
      </c>
      <c r="G1739" s="13">
        <v>53.764848999999998</v>
      </c>
    </row>
    <row r="1740" spans="1:7">
      <c r="A1740" s="11" t="s">
        <v>7093</v>
      </c>
      <c r="B1740" s="11" t="s">
        <v>1807</v>
      </c>
      <c r="C1740" s="11" t="s">
        <v>1808</v>
      </c>
      <c r="D1740" s="11" t="s">
        <v>1788</v>
      </c>
      <c r="E1740" s="13" t="s">
        <v>1809</v>
      </c>
      <c r="F1740" s="13">
        <v>59</v>
      </c>
      <c r="G1740" s="13">
        <v>58.829065999999997</v>
      </c>
    </row>
    <row r="1741" spans="1:7">
      <c r="A1741" s="11" t="s">
        <v>7094</v>
      </c>
      <c r="B1741" s="11" t="s">
        <v>5614</v>
      </c>
      <c r="C1741" s="11" t="s">
        <v>5615</v>
      </c>
      <c r="D1741" s="11" t="s">
        <v>1680</v>
      </c>
      <c r="E1741" s="13" t="s">
        <v>5616</v>
      </c>
      <c r="F1741" s="13">
        <v>70</v>
      </c>
      <c r="G1741" s="13">
        <v>69.547070000000005</v>
      </c>
    </row>
    <row r="1742" spans="1:7">
      <c r="A1742" s="11" t="s">
        <v>7095</v>
      </c>
      <c r="B1742" s="11" t="s">
        <v>5503</v>
      </c>
      <c r="C1742" s="11" t="s">
        <v>5504</v>
      </c>
      <c r="D1742" s="11" t="s">
        <v>1680</v>
      </c>
      <c r="E1742" s="13" t="s">
        <v>5505</v>
      </c>
      <c r="F1742" s="13">
        <v>71</v>
      </c>
      <c r="G1742" s="13">
        <v>70.805597000000006</v>
      </c>
    </row>
    <row r="1743" spans="1:7">
      <c r="A1743" s="11" t="s">
        <v>7096</v>
      </c>
      <c r="B1743" s="11" t="s">
        <v>5915</v>
      </c>
      <c r="C1743" s="11" t="s">
        <v>5916</v>
      </c>
      <c r="D1743" s="11" t="s">
        <v>1751</v>
      </c>
      <c r="E1743" s="13" t="s">
        <v>5917</v>
      </c>
      <c r="F1743" s="13">
        <v>71</v>
      </c>
      <c r="G1743" s="13">
        <v>71.431482000000003</v>
      </c>
    </row>
    <row r="1744" spans="1:7">
      <c r="A1744" s="11" t="s">
        <v>7097</v>
      </c>
      <c r="B1744" s="11" t="s">
        <v>5966</v>
      </c>
      <c r="C1744" s="11" t="s">
        <v>5967</v>
      </c>
      <c r="D1744" s="11" t="s">
        <v>1751</v>
      </c>
      <c r="E1744" s="13" t="s">
        <v>5968</v>
      </c>
      <c r="F1744" s="13">
        <v>71</v>
      </c>
      <c r="G1744" s="13">
        <v>71.377903000000003</v>
      </c>
    </row>
    <row r="1745" spans="1:7">
      <c r="A1745" s="11" t="s">
        <v>7098</v>
      </c>
      <c r="B1745" s="11" t="s">
        <v>6498</v>
      </c>
      <c r="C1745" s="11" t="s">
        <v>6499</v>
      </c>
      <c r="D1745" s="11" t="s">
        <v>1788</v>
      </c>
      <c r="E1745" s="13" t="s">
        <v>6500</v>
      </c>
      <c r="F1745" s="13">
        <v>58</v>
      </c>
      <c r="G1745" s="13">
        <v>58.132195000000003</v>
      </c>
    </row>
    <row r="1746" spans="1:7">
      <c r="A1746" s="11" t="s">
        <v>7099</v>
      </c>
      <c r="B1746" s="11" t="s">
        <v>2114</v>
      </c>
      <c r="C1746" s="11" t="s">
        <v>2115</v>
      </c>
      <c r="D1746" s="11" t="s">
        <v>1788</v>
      </c>
      <c r="E1746" s="13" t="s">
        <v>2116</v>
      </c>
      <c r="F1746" s="13">
        <v>55</v>
      </c>
      <c r="G1746" s="13">
        <v>54.771943999999998</v>
      </c>
    </row>
    <row r="1747" spans="1:7">
      <c r="A1747" s="11" t="s">
        <v>7100</v>
      </c>
      <c r="B1747" s="11" t="s">
        <v>4717</v>
      </c>
      <c r="C1747" s="11" t="s">
        <v>4718</v>
      </c>
      <c r="D1747" s="11" t="s">
        <v>1624</v>
      </c>
      <c r="E1747" s="13" t="s">
        <v>4719</v>
      </c>
      <c r="F1747" s="13">
        <v>58</v>
      </c>
      <c r="G1747" s="13">
        <v>57.791527000000002</v>
      </c>
    </row>
    <row r="1748" spans="1:7">
      <c r="A1748" s="11" t="s">
        <v>7101</v>
      </c>
      <c r="B1748" s="11" t="s">
        <v>1723</v>
      </c>
      <c r="C1748" s="11" t="s">
        <v>1724</v>
      </c>
      <c r="D1748" s="11" t="s">
        <v>1680</v>
      </c>
      <c r="E1748" s="13" t="s">
        <v>1725</v>
      </c>
      <c r="F1748" s="13">
        <v>54</v>
      </c>
      <c r="G1748" s="13">
        <v>54.276716999999998</v>
      </c>
    </row>
    <row r="1749" spans="1:7">
      <c r="A1749" s="11" t="s">
        <v>7102</v>
      </c>
      <c r="B1749" s="11" t="s">
        <v>5236</v>
      </c>
      <c r="C1749" s="11" t="s">
        <v>5237</v>
      </c>
      <c r="D1749" s="11" t="s">
        <v>1673</v>
      </c>
      <c r="E1749" s="13" t="s">
        <v>5238</v>
      </c>
      <c r="F1749" s="13">
        <v>54</v>
      </c>
      <c r="G1749" s="13">
        <v>54.342942999999998</v>
      </c>
    </row>
    <row r="1750" spans="1:7">
      <c r="A1750" s="11" t="s">
        <v>7103</v>
      </c>
      <c r="B1750" s="11" t="s">
        <v>5404</v>
      </c>
      <c r="C1750" s="11" t="s">
        <v>5405</v>
      </c>
      <c r="D1750" s="11" t="s">
        <v>1680</v>
      </c>
      <c r="E1750" s="13" t="s">
        <v>5406</v>
      </c>
      <c r="F1750" s="13">
        <v>55</v>
      </c>
      <c r="G1750" s="13">
        <v>55.096265000000002</v>
      </c>
    </row>
    <row r="1751" spans="1:7">
      <c r="A1751" s="11" t="s">
        <v>7104</v>
      </c>
      <c r="B1751" s="11" t="s">
        <v>4912</v>
      </c>
      <c r="C1751" s="11" t="s">
        <v>4913</v>
      </c>
      <c r="D1751" s="11" t="s">
        <v>1673</v>
      </c>
      <c r="E1751" s="13" t="s">
        <v>4914</v>
      </c>
      <c r="F1751" s="13">
        <v>52</v>
      </c>
      <c r="G1751" s="13">
        <v>52.673619000000002</v>
      </c>
    </row>
    <row r="1752" spans="1:7">
      <c r="A1752" s="11" t="s">
        <v>7105</v>
      </c>
      <c r="B1752" s="11" t="s">
        <v>4877</v>
      </c>
      <c r="C1752" s="11" t="s">
        <v>4878</v>
      </c>
      <c r="D1752" s="11" t="s">
        <v>1673</v>
      </c>
      <c r="E1752" s="13" t="s">
        <v>4879</v>
      </c>
      <c r="F1752" s="13">
        <v>57</v>
      </c>
      <c r="G1752" s="13">
        <v>57.459046999999998</v>
      </c>
    </row>
    <row r="1753" spans="1:7">
      <c r="A1753" s="11" t="s">
        <v>7106</v>
      </c>
      <c r="B1753" s="11" t="s">
        <v>5647</v>
      </c>
      <c r="C1753" s="11" t="s">
        <v>5648</v>
      </c>
      <c r="D1753" s="11" t="s">
        <v>1680</v>
      </c>
      <c r="E1753" s="13" t="s">
        <v>5649</v>
      </c>
      <c r="F1753" s="13">
        <v>70</v>
      </c>
      <c r="G1753" s="13">
        <v>69.650710000000004</v>
      </c>
    </row>
    <row r="1754" spans="1:7">
      <c r="A1754" s="11" t="s">
        <v>7107</v>
      </c>
      <c r="B1754" s="11" t="s">
        <v>1753</v>
      </c>
      <c r="C1754" s="11" t="s">
        <v>1754</v>
      </c>
      <c r="D1754" s="11" t="s">
        <v>1751</v>
      </c>
      <c r="E1754" s="13" t="s">
        <v>1755</v>
      </c>
      <c r="F1754" s="13">
        <v>72</v>
      </c>
      <c r="G1754" s="13">
        <v>72.046553000000003</v>
      </c>
    </row>
    <row r="1755" spans="1:7">
      <c r="A1755" s="11" t="s">
        <v>7108</v>
      </c>
      <c r="B1755" s="11" t="s">
        <v>5465</v>
      </c>
      <c r="C1755" s="11" t="s">
        <v>5466</v>
      </c>
      <c r="D1755" s="11" t="s">
        <v>1680</v>
      </c>
      <c r="E1755" s="13" t="s">
        <v>5467</v>
      </c>
      <c r="F1755" s="13">
        <v>70</v>
      </c>
      <c r="G1755" s="13">
        <v>69.729230000000001</v>
      </c>
    </row>
    <row r="1756" spans="1:7">
      <c r="A1756" s="11" t="s">
        <v>7109</v>
      </c>
      <c r="B1756" s="11" t="s">
        <v>6290</v>
      </c>
      <c r="C1756" s="11" t="s">
        <v>6291</v>
      </c>
      <c r="D1756" s="11" t="s">
        <v>6048</v>
      </c>
      <c r="E1756" s="13" t="s">
        <v>6292</v>
      </c>
      <c r="F1756" s="13">
        <v>90</v>
      </c>
      <c r="G1756" s="13">
        <v>89.972256000000002</v>
      </c>
    </row>
    <row r="1757" spans="1:7">
      <c r="A1757" s="11" t="s">
        <v>7110</v>
      </c>
      <c r="B1757" s="11" t="s">
        <v>6308</v>
      </c>
      <c r="C1757" s="11" t="s">
        <v>6309</v>
      </c>
      <c r="D1757" s="11" t="s">
        <v>6048</v>
      </c>
      <c r="E1757" s="13" t="s">
        <v>6310</v>
      </c>
      <c r="F1757" s="13">
        <v>93</v>
      </c>
      <c r="G1757" s="13">
        <v>92.660951999999995</v>
      </c>
    </row>
    <row r="1758" spans="1:7">
      <c r="A1758" s="11" t="s">
        <v>7111</v>
      </c>
      <c r="B1758" s="11" t="s">
        <v>2000</v>
      </c>
      <c r="C1758" s="11" t="s">
        <v>2001</v>
      </c>
      <c r="D1758" s="11" t="s">
        <v>1788</v>
      </c>
      <c r="E1758" s="13" t="s">
        <v>2002</v>
      </c>
      <c r="F1758" s="13">
        <v>58</v>
      </c>
      <c r="G1758" s="13">
        <v>57.523803000000001</v>
      </c>
    </row>
    <row r="1759" spans="1:7">
      <c r="A1759" s="11" t="s">
        <v>7112</v>
      </c>
      <c r="B1759" s="11" t="s">
        <v>5069</v>
      </c>
      <c r="C1759" s="11" t="s">
        <v>5070</v>
      </c>
      <c r="D1759" s="11" t="s">
        <v>1673</v>
      </c>
      <c r="E1759" s="13" t="s">
        <v>5071</v>
      </c>
      <c r="F1759" s="13">
        <v>55</v>
      </c>
      <c r="G1759" s="13">
        <v>54.550113000000003</v>
      </c>
    </row>
    <row r="1760" spans="1:7">
      <c r="A1760" s="11" t="s">
        <v>7113</v>
      </c>
      <c r="B1760" s="11" t="s">
        <v>5311</v>
      </c>
      <c r="C1760" s="11" t="s">
        <v>5312</v>
      </c>
      <c r="D1760" s="11" t="s">
        <v>1680</v>
      </c>
      <c r="E1760" s="13" t="s">
        <v>5313</v>
      </c>
      <c r="F1760" s="13">
        <v>55</v>
      </c>
      <c r="G1760" s="13">
        <v>54.755761</v>
      </c>
    </row>
    <row r="1761" spans="1:7">
      <c r="A1761" s="11" t="s">
        <v>7114</v>
      </c>
      <c r="B1761" s="11" t="s">
        <v>5243</v>
      </c>
      <c r="C1761" s="11" t="s">
        <v>5244</v>
      </c>
      <c r="D1761" s="11" t="s">
        <v>1673</v>
      </c>
      <c r="E1761" s="13" t="s">
        <v>5245</v>
      </c>
      <c r="F1761" s="13">
        <v>56</v>
      </c>
      <c r="G1761" s="13">
        <v>55.677460000000004</v>
      </c>
    </row>
    <row r="1762" spans="1:7">
      <c r="A1762" s="11" t="s">
        <v>7115</v>
      </c>
      <c r="B1762" s="11" t="s">
        <v>4627</v>
      </c>
      <c r="C1762" s="11" t="s">
        <v>4628</v>
      </c>
      <c r="D1762" s="11" t="s">
        <v>1624</v>
      </c>
      <c r="E1762" s="13" t="s">
        <v>4629</v>
      </c>
      <c r="F1762" s="13">
        <v>60</v>
      </c>
      <c r="G1762" s="13">
        <v>59.551907</v>
      </c>
    </row>
    <row r="1763" spans="1:7">
      <c r="A1763" s="11" t="s">
        <v>7116</v>
      </c>
      <c r="B1763" s="11" t="s">
        <v>6426</v>
      </c>
      <c r="C1763" s="11" t="s">
        <v>6427</v>
      </c>
      <c r="D1763" s="11" t="s">
        <v>6048</v>
      </c>
      <c r="E1763" s="13" t="s">
        <v>6428</v>
      </c>
      <c r="F1763" s="13">
        <v>61</v>
      </c>
      <c r="G1763" s="13">
        <v>60.583649999999999</v>
      </c>
    </row>
    <row r="1764" spans="1:7">
      <c r="A1764" s="11" t="s">
        <v>7117</v>
      </c>
      <c r="B1764" s="11" t="s">
        <v>5714</v>
      </c>
      <c r="C1764" s="11" t="s">
        <v>5715</v>
      </c>
      <c r="D1764" s="11" t="s">
        <v>1751</v>
      </c>
      <c r="E1764" s="13" t="s">
        <v>5716</v>
      </c>
      <c r="F1764" s="13">
        <v>74</v>
      </c>
      <c r="G1764" s="13">
        <v>74.369213000000002</v>
      </c>
    </row>
    <row r="1765" spans="1:7">
      <c r="A1765" s="11" t="s">
        <v>7118</v>
      </c>
      <c r="B1765" s="11" t="s">
        <v>5450</v>
      </c>
      <c r="C1765" s="11" t="s">
        <v>5451</v>
      </c>
      <c r="D1765" s="11" t="s">
        <v>1680</v>
      </c>
      <c r="E1765" s="13" t="s">
        <v>5452</v>
      </c>
      <c r="F1765" s="13">
        <v>70</v>
      </c>
      <c r="G1765" s="13">
        <v>69.970200000000006</v>
      </c>
    </row>
    <row r="1766" spans="1:7">
      <c r="A1766" s="11" t="s">
        <v>7119</v>
      </c>
      <c r="B1766" s="11" t="s">
        <v>6199</v>
      </c>
      <c r="C1766" s="11" t="s">
        <v>6200</v>
      </c>
      <c r="D1766" s="11" t="s">
        <v>6048</v>
      </c>
      <c r="E1766" s="13" t="s">
        <v>6201</v>
      </c>
      <c r="F1766" s="13">
        <v>91</v>
      </c>
      <c r="G1766" s="13">
        <v>90.646564999999995</v>
      </c>
    </row>
    <row r="1767" spans="1:7">
      <c r="A1767" s="11" t="s">
        <v>7120</v>
      </c>
      <c r="B1767" s="11" t="s">
        <v>6305</v>
      </c>
      <c r="C1767" s="11" t="s">
        <v>6306</v>
      </c>
      <c r="D1767" s="11" t="s">
        <v>6048</v>
      </c>
      <c r="E1767" s="13" t="s">
        <v>6307</v>
      </c>
      <c r="F1767" s="13">
        <v>88</v>
      </c>
      <c r="G1767" s="13">
        <v>87.572742000000005</v>
      </c>
    </row>
    <row r="1768" spans="1:7">
      <c r="A1768" s="11" t="s">
        <v>7121</v>
      </c>
      <c r="B1768" s="11" t="s">
        <v>5444</v>
      </c>
      <c r="C1768" s="11" t="s">
        <v>5445</v>
      </c>
      <c r="D1768" s="11" t="s">
        <v>1680</v>
      </c>
      <c r="E1768" s="13" t="s">
        <v>5446</v>
      </c>
      <c r="F1768" s="13">
        <v>59</v>
      </c>
      <c r="G1768" s="13">
        <v>59.185811999999999</v>
      </c>
    </row>
    <row r="1769" spans="1:7">
      <c r="A1769" s="11" t="s">
        <v>7122</v>
      </c>
      <c r="B1769" s="11" t="s">
        <v>4657</v>
      </c>
      <c r="C1769" s="11" t="s">
        <v>4658</v>
      </c>
      <c r="D1769" s="11" t="s">
        <v>1624</v>
      </c>
      <c r="E1769" s="13" t="s">
        <v>4659</v>
      </c>
      <c r="F1769" s="13">
        <v>57</v>
      </c>
      <c r="G1769" s="13">
        <v>58.504756</v>
      </c>
    </row>
    <row r="1770" spans="1:7">
      <c r="A1770" s="11" t="s">
        <v>7123</v>
      </c>
      <c r="B1770" s="11" t="s">
        <v>5556</v>
      </c>
      <c r="C1770" s="11" t="s">
        <v>5557</v>
      </c>
      <c r="D1770" s="11" t="s">
        <v>1680</v>
      </c>
      <c r="E1770" s="13" t="s">
        <v>5558</v>
      </c>
      <c r="F1770" s="13">
        <v>72</v>
      </c>
      <c r="G1770" s="13">
        <v>71.845449000000002</v>
      </c>
    </row>
    <row r="1771" spans="1:7">
      <c r="A1771" s="11" t="s">
        <v>7124</v>
      </c>
      <c r="B1771" s="11" t="s">
        <v>5786</v>
      </c>
      <c r="C1771" s="11" t="s">
        <v>5787</v>
      </c>
      <c r="D1771" s="11" t="s">
        <v>1751</v>
      </c>
      <c r="E1771" s="13" t="s">
        <v>5788</v>
      </c>
      <c r="F1771" s="13">
        <v>72</v>
      </c>
      <c r="G1771" s="13">
        <v>72.475618999999995</v>
      </c>
    </row>
    <row r="1772" spans="1:7">
      <c r="A1772" s="11" t="s">
        <v>7125</v>
      </c>
      <c r="B1772" s="11" t="s">
        <v>5801</v>
      </c>
      <c r="C1772" s="11" t="s">
        <v>5802</v>
      </c>
      <c r="D1772" s="11" t="s">
        <v>1751</v>
      </c>
      <c r="E1772" s="13" t="s">
        <v>5803</v>
      </c>
      <c r="F1772" s="13">
        <v>69</v>
      </c>
      <c r="G1772" s="13">
        <v>69.489908999999997</v>
      </c>
    </row>
    <row r="1773" spans="1:7">
      <c r="A1773" s="11" t="s">
        <v>7126</v>
      </c>
      <c r="B1773" s="11" t="s">
        <v>5933</v>
      </c>
      <c r="C1773" s="11" t="s">
        <v>5934</v>
      </c>
      <c r="D1773" s="11" t="s">
        <v>1751</v>
      </c>
      <c r="E1773" s="13" t="s">
        <v>5935</v>
      </c>
      <c r="F1773" s="13">
        <v>74</v>
      </c>
      <c r="G1773" s="13">
        <v>73.623652000000007</v>
      </c>
    </row>
    <row r="1774" spans="1:7">
      <c r="A1774" s="11" t="s">
        <v>7127</v>
      </c>
      <c r="B1774" s="11" t="s">
        <v>6459</v>
      </c>
      <c r="C1774" s="11" t="s">
        <v>6460</v>
      </c>
      <c r="D1774" s="11" t="s">
        <v>6048</v>
      </c>
      <c r="E1774" s="13" t="s">
        <v>6461</v>
      </c>
      <c r="F1774" s="13">
        <v>58</v>
      </c>
      <c r="G1774" s="13">
        <v>58.498424</v>
      </c>
    </row>
    <row r="1775" spans="1:7">
      <c r="A1775" s="11" t="s">
        <v>7128</v>
      </c>
      <c r="B1775" s="11" t="s">
        <v>5013</v>
      </c>
      <c r="C1775" s="11" t="s">
        <v>5014</v>
      </c>
      <c r="D1775" s="11" t="s">
        <v>1673</v>
      </c>
      <c r="E1775" s="13" t="s">
        <v>5015</v>
      </c>
      <c r="F1775" s="13">
        <v>54</v>
      </c>
      <c r="G1775" s="13">
        <v>54.266630999999997</v>
      </c>
    </row>
    <row r="1776" spans="1:7">
      <c r="A1776" s="11" t="s">
        <v>7129</v>
      </c>
      <c r="B1776" s="11" t="s">
        <v>4845</v>
      </c>
      <c r="C1776" s="11" t="s">
        <v>4846</v>
      </c>
      <c r="D1776" s="11" t="s">
        <v>1624</v>
      </c>
      <c r="E1776" s="13" t="s">
        <v>4847</v>
      </c>
      <c r="F1776" s="13">
        <v>58</v>
      </c>
      <c r="G1776" s="13">
        <v>57.960647000000002</v>
      </c>
    </row>
    <row r="1777" spans="1:7">
      <c r="A1777" s="11" t="s">
        <v>7130</v>
      </c>
      <c r="B1777" s="11" t="s">
        <v>5217</v>
      </c>
      <c r="C1777" s="11" t="s">
        <v>5218</v>
      </c>
      <c r="D1777" s="11" t="s">
        <v>1673</v>
      </c>
      <c r="E1777" s="13" t="s">
        <v>5219</v>
      </c>
      <c r="F1777" s="13">
        <v>52</v>
      </c>
      <c r="G1777" s="13">
        <v>51.948638000000003</v>
      </c>
    </row>
    <row r="1778" spans="1:7">
      <c r="A1778" s="11" t="s">
        <v>7131</v>
      </c>
      <c r="B1778" s="11" t="s">
        <v>1691</v>
      </c>
      <c r="C1778" s="11" t="s">
        <v>1692</v>
      </c>
      <c r="D1778" s="11" t="s">
        <v>1680</v>
      </c>
      <c r="E1778" s="13" t="s">
        <v>1693</v>
      </c>
      <c r="F1778" s="13">
        <v>54</v>
      </c>
      <c r="G1778" s="13">
        <v>53.668069000000003</v>
      </c>
    </row>
    <row r="1779" spans="1:7">
      <c r="A1779" s="11" t="s">
        <v>7132</v>
      </c>
      <c r="B1779" s="11" t="s">
        <v>5605</v>
      </c>
      <c r="C1779" s="11" t="s">
        <v>5606</v>
      </c>
      <c r="D1779" s="11" t="s">
        <v>1680</v>
      </c>
      <c r="E1779" s="13" t="s">
        <v>5607</v>
      </c>
      <c r="F1779" s="13">
        <v>72</v>
      </c>
      <c r="G1779" s="13">
        <v>72.456772999999998</v>
      </c>
    </row>
    <row r="1780" spans="1:7">
      <c r="A1780" s="11" t="s">
        <v>7133</v>
      </c>
      <c r="B1780" s="11" t="s">
        <v>5116</v>
      </c>
      <c r="C1780" s="11" t="s">
        <v>5117</v>
      </c>
      <c r="D1780" s="11" t="s">
        <v>1673</v>
      </c>
      <c r="E1780" s="13" t="s">
        <v>5118</v>
      </c>
      <c r="F1780" s="13">
        <v>53</v>
      </c>
      <c r="G1780" s="13">
        <v>52.833008</v>
      </c>
    </row>
    <row r="1781" spans="1:7">
      <c r="A1781" s="11" t="s">
        <v>7134</v>
      </c>
      <c r="B1781" s="11" t="s">
        <v>5348</v>
      </c>
      <c r="C1781" s="11" t="s">
        <v>5349</v>
      </c>
      <c r="D1781" s="11" t="s">
        <v>1680</v>
      </c>
      <c r="E1781" s="13" t="s">
        <v>5350</v>
      </c>
      <c r="F1781" s="13">
        <v>56</v>
      </c>
      <c r="G1781" s="13">
        <v>56.142709000000004</v>
      </c>
    </row>
    <row r="1782" spans="1:7">
      <c r="A1782" s="11" t="s">
        <v>7135</v>
      </c>
      <c r="B1782" s="11" t="s">
        <v>4588</v>
      </c>
      <c r="C1782" s="11" t="s">
        <v>4589</v>
      </c>
      <c r="D1782" s="11" t="s">
        <v>1624</v>
      </c>
      <c r="E1782" s="13" t="s">
        <v>4590</v>
      </c>
      <c r="F1782" s="13">
        <v>59</v>
      </c>
      <c r="G1782" s="13">
        <v>58.520792999999998</v>
      </c>
    </row>
    <row r="1783" spans="1:7">
      <c r="A1783" s="11" t="s">
        <v>7136</v>
      </c>
      <c r="B1783" s="11" t="s">
        <v>1682</v>
      </c>
      <c r="C1783" s="11" t="s">
        <v>1683</v>
      </c>
      <c r="D1783" s="11" t="s">
        <v>1680</v>
      </c>
      <c r="E1783" s="13" t="s">
        <v>1684</v>
      </c>
      <c r="F1783" s="13">
        <v>53</v>
      </c>
      <c r="G1783" s="13">
        <v>53.083423000000003</v>
      </c>
    </row>
    <row r="1784" spans="1:7">
      <c r="A1784" s="11" t="s">
        <v>7137</v>
      </c>
      <c r="B1784" s="11" t="s">
        <v>5149</v>
      </c>
      <c r="C1784" s="11" t="s">
        <v>5150</v>
      </c>
      <c r="D1784" s="11" t="s">
        <v>1673</v>
      </c>
      <c r="E1784" s="13" t="s">
        <v>5151</v>
      </c>
      <c r="F1784" s="13">
        <v>55</v>
      </c>
      <c r="G1784" s="13">
        <v>54.918382000000001</v>
      </c>
    </row>
    <row r="1785" spans="1:7">
      <c r="A1785" s="11" t="s">
        <v>7138</v>
      </c>
      <c r="B1785" s="11" t="s">
        <v>1833</v>
      </c>
      <c r="C1785" s="11" t="s">
        <v>1834</v>
      </c>
      <c r="D1785" s="11" t="s">
        <v>1788</v>
      </c>
      <c r="E1785" s="13" t="s">
        <v>1835</v>
      </c>
      <c r="F1785" s="13">
        <v>59</v>
      </c>
      <c r="G1785" s="13">
        <v>57.791317999999997</v>
      </c>
    </row>
    <row r="1786" spans="1:7">
      <c r="A1786" s="11" t="s">
        <v>7139</v>
      </c>
      <c r="B1786" s="11" t="s">
        <v>6113</v>
      </c>
      <c r="C1786" s="11" t="s">
        <v>6114</v>
      </c>
      <c r="D1786" s="11" t="s">
        <v>6048</v>
      </c>
      <c r="E1786" s="13" t="s">
        <v>6115</v>
      </c>
      <c r="F1786" s="13">
        <v>89</v>
      </c>
      <c r="G1786" s="13">
        <v>89.187428999999995</v>
      </c>
    </row>
    <row r="1787" spans="1:7">
      <c r="A1787" s="11" t="s">
        <v>7140</v>
      </c>
      <c r="B1787" s="11" t="s">
        <v>1951</v>
      </c>
      <c r="C1787" s="11" t="s">
        <v>1952</v>
      </c>
      <c r="D1787" s="11" t="s">
        <v>1788</v>
      </c>
      <c r="E1787" s="13" t="s">
        <v>1953</v>
      </c>
      <c r="F1787" s="13">
        <v>81</v>
      </c>
      <c r="G1787" s="13">
        <v>80.623846</v>
      </c>
    </row>
    <row r="1788" spans="1:7">
      <c r="A1788" s="11" t="s">
        <v>7141</v>
      </c>
      <c r="B1788" s="11" t="s">
        <v>5828</v>
      </c>
      <c r="C1788" s="11" t="s">
        <v>5829</v>
      </c>
      <c r="D1788" s="11" t="s">
        <v>1751</v>
      </c>
      <c r="E1788" s="13" t="s">
        <v>5830</v>
      </c>
      <c r="F1788" s="13">
        <v>73</v>
      </c>
      <c r="G1788" s="13">
        <v>72.576258999999993</v>
      </c>
    </row>
    <row r="1789" spans="1:7">
      <c r="A1789" s="11" t="s">
        <v>7142</v>
      </c>
      <c r="B1789" s="11" t="s">
        <v>5840</v>
      </c>
      <c r="C1789" s="11" t="s">
        <v>5841</v>
      </c>
      <c r="D1789" s="11" t="s">
        <v>1751</v>
      </c>
      <c r="E1789" s="13" t="s">
        <v>5842</v>
      </c>
      <c r="F1789" s="13">
        <v>72</v>
      </c>
      <c r="G1789" s="13">
        <v>72.295872000000003</v>
      </c>
    </row>
    <row r="1790" spans="1:7">
      <c r="A1790" s="11" t="s">
        <v>7143</v>
      </c>
      <c r="B1790" s="11" t="s">
        <v>5416</v>
      </c>
      <c r="C1790" s="11" t="s">
        <v>5417</v>
      </c>
      <c r="D1790" s="11" t="s">
        <v>1680</v>
      </c>
      <c r="E1790" s="13" t="s">
        <v>5418</v>
      </c>
      <c r="F1790" s="13">
        <v>73</v>
      </c>
      <c r="G1790" s="13">
        <v>73.259134000000003</v>
      </c>
    </row>
    <row r="1791" spans="1:7">
      <c r="A1791" s="11" t="s">
        <v>7144</v>
      </c>
      <c r="B1791" s="11" t="s">
        <v>6416</v>
      </c>
      <c r="C1791" s="11" t="s">
        <v>6417</v>
      </c>
      <c r="D1791" s="11" t="s">
        <v>6048</v>
      </c>
      <c r="E1791" s="13" t="s">
        <v>6418</v>
      </c>
      <c r="F1791" s="13">
        <v>72</v>
      </c>
      <c r="G1791" s="13">
        <v>72.119506000000001</v>
      </c>
    </row>
    <row r="1792" spans="1:7">
      <c r="A1792" s="11" t="s">
        <v>7145</v>
      </c>
      <c r="B1792" s="11" t="s">
        <v>2044</v>
      </c>
      <c r="C1792" s="11" t="s">
        <v>2045</v>
      </c>
      <c r="D1792" s="11" t="s">
        <v>1788</v>
      </c>
      <c r="E1792" s="13" t="s">
        <v>2046</v>
      </c>
      <c r="F1792" s="13">
        <v>57</v>
      </c>
      <c r="G1792" s="13">
        <v>57.420732000000001</v>
      </c>
    </row>
    <row r="1793" spans="1:7">
      <c r="A1793" s="11" t="s">
        <v>7146</v>
      </c>
      <c r="B1793" s="11" t="s">
        <v>2047</v>
      </c>
      <c r="C1793" s="11" t="s">
        <v>2048</v>
      </c>
      <c r="D1793" s="11" t="s">
        <v>1788</v>
      </c>
      <c r="E1793" s="13" t="s">
        <v>2049</v>
      </c>
      <c r="F1793" s="13">
        <v>61</v>
      </c>
      <c r="G1793" s="13">
        <v>60.677160000000001</v>
      </c>
    </row>
    <row r="1794" spans="1:7">
      <c r="A1794" s="11" t="s">
        <v>7147</v>
      </c>
      <c r="B1794" s="11" t="s">
        <v>6606</v>
      </c>
      <c r="C1794" s="11" t="s">
        <v>6607</v>
      </c>
      <c r="D1794" s="11" t="s">
        <v>1536</v>
      </c>
      <c r="E1794" s="13" t="s">
        <v>6608</v>
      </c>
      <c r="F1794" s="13">
        <v>56</v>
      </c>
      <c r="G1794" s="13">
        <v>56.250684</v>
      </c>
    </row>
    <row r="1795" spans="1:7">
      <c r="A1795" s="11" t="s">
        <v>7148</v>
      </c>
      <c r="B1795" s="11" t="s">
        <v>5308</v>
      </c>
      <c r="C1795" s="11" t="s">
        <v>5309</v>
      </c>
      <c r="D1795" s="11" t="s">
        <v>1680</v>
      </c>
      <c r="E1795" s="13" t="s">
        <v>5310</v>
      </c>
      <c r="F1795" s="13">
        <v>55</v>
      </c>
      <c r="G1795" s="13">
        <v>55.020992999999997</v>
      </c>
    </row>
    <row r="1796" spans="1:7">
      <c r="A1796" s="11" t="s">
        <v>7149</v>
      </c>
      <c r="B1796" s="11" t="s">
        <v>4576</v>
      </c>
      <c r="C1796" s="11" t="s">
        <v>4577</v>
      </c>
      <c r="D1796" s="11" t="s">
        <v>1624</v>
      </c>
      <c r="E1796" s="13" t="s">
        <v>4578</v>
      </c>
      <c r="F1796" s="13">
        <v>59</v>
      </c>
      <c r="G1796" s="13">
        <v>59.010947000000002</v>
      </c>
    </row>
    <row r="1797" spans="1:7">
      <c r="A1797" s="11" t="s">
        <v>7150</v>
      </c>
      <c r="B1797" s="11" t="s">
        <v>5078</v>
      </c>
      <c r="C1797" s="11" t="s">
        <v>5079</v>
      </c>
      <c r="D1797" s="11" t="s">
        <v>1673</v>
      </c>
      <c r="E1797" s="13" t="s">
        <v>5080</v>
      </c>
      <c r="F1797" s="13">
        <v>55</v>
      </c>
      <c r="G1797" s="13">
        <v>54.500245999999997</v>
      </c>
    </row>
    <row r="1798" spans="1:7">
      <c r="A1798" s="11" t="s">
        <v>7151</v>
      </c>
      <c r="B1798" s="11" t="s">
        <v>5291</v>
      </c>
      <c r="C1798" s="11" t="s">
        <v>5292</v>
      </c>
      <c r="D1798" s="11" t="s">
        <v>1673</v>
      </c>
      <c r="E1798" s="13" t="s">
        <v>5293</v>
      </c>
      <c r="F1798" s="13">
        <v>53</v>
      </c>
      <c r="G1798" s="13">
        <v>53.220094000000003</v>
      </c>
    </row>
    <row r="1799" spans="1:7">
      <c r="A1799" s="11" t="s">
        <v>7152</v>
      </c>
      <c r="B1799" s="11" t="s">
        <v>6116</v>
      </c>
      <c r="C1799" s="11" t="s">
        <v>6117</v>
      </c>
      <c r="D1799" s="11" t="s">
        <v>6048</v>
      </c>
      <c r="E1799" s="13" t="s">
        <v>6118</v>
      </c>
      <c r="F1799" s="13">
        <v>73</v>
      </c>
      <c r="G1799" s="13">
        <v>72.595939000000001</v>
      </c>
    </row>
    <row r="1800" spans="1:7">
      <c r="A1800" s="11" t="s">
        <v>7153</v>
      </c>
      <c r="B1800" s="11" t="s">
        <v>5906</v>
      </c>
      <c r="C1800" s="11" t="s">
        <v>5907</v>
      </c>
      <c r="D1800" s="11" t="s">
        <v>1751</v>
      </c>
      <c r="E1800" s="13" t="s">
        <v>5908</v>
      </c>
      <c r="F1800" s="13">
        <v>72</v>
      </c>
      <c r="G1800" s="13">
        <v>72.462153000000001</v>
      </c>
    </row>
    <row r="1801" spans="1:7">
      <c r="A1801" s="11" t="s">
        <v>7154</v>
      </c>
      <c r="B1801" s="11" t="s">
        <v>5759</v>
      </c>
      <c r="C1801" s="11" t="s">
        <v>5760</v>
      </c>
      <c r="D1801" s="11" t="s">
        <v>1751</v>
      </c>
      <c r="E1801" s="13" t="s">
        <v>5761</v>
      </c>
      <c r="F1801" s="13">
        <v>72</v>
      </c>
      <c r="G1801" s="13">
        <v>71.938355000000001</v>
      </c>
    </row>
    <row r="1802" spans="1:7">
      <c r="A1802" s="11" t="s">
        <v>7155</v>
      </c>
      <c r="B1802" s="11" t="s">
        <v>5831</v>
      </c>
      <c r="C1802" s="11" t="s">
        <v>5832</v>
      </c>
      <c r="D1802" s="11" t="s">
        <v>1751</v>
      </c>
      <c r="E1802" s="13" t="s">
        <v>5833</v>
      </c>
      <c r="F1802" s="13">
        <v>72</v>
      </c>
      <c r="G1802" s="13">
        <v>72.280049000000005</v>
      </c>
    </row>
    <row r="1803" spans="1:7">
      <c r="A1803" s="11" t="s">
        <v>7156</v>
      </c>
      <c r="B1803" s="11" t="s">
        <v>5424</v>
      </c>
      <c r="C1803" s="11" t="s">
        <v>5425</v>
      </c>
      <c r="D1803" s="11" t="s">
        <v>1680</v>
      </c>
      <c r="E1803" s="13" t="s">
        <v>5426</v>
      </c>
      <c r="F1803" s="13">
        <v>86</v>
      </c>
      <c r="G1803" s="13">
        <v>86.026216000000005</v>
      </c>
    </row>
    <row r="1804" spans="1:7">
      <c r="A1804" s="11" t="s">
        <v>7157</v>
      </c>
      <c r="B1804" s="11" t="s">
        <v>6074</v>
      </c>
      <c r="C1804" s="11" t="s">
        <v>6075</v>
      </c>
      <c r="D1804" s="11" t="s">
        <v>6048</v>
      </c>
      <c r="E1804" s="13" t="s">
        <v>6076</v>
      </c>
      <c r="F1804" s="13">
        <v>90</v>
      </c>
      <c r="G1804" s="13">
        <v>89.964656000000005</v>
      </c>
    </row>
    <row r="1805" spans="1:7">
      <c r="A1805" s="11" t="s">
        <v>7158</v>
      </c>
      <c r="B1805" s="11" t="s">
        <v>6205</v>
      </c>
      <c r="C1805" s="11" t="s">
        <v>6206</v>
      </c>
      <c r="D1805" s="11" t="s">
        <v>6048</v>
      </c>
      <c r="E1805" s="13" t="s">
        <v>6207</v>
      </c>
      <c r="F1805" s="13">
        <v>90</v>
      </c>
      <c r="G1805" s="13">
        <v>90.293434000000005</v>
      </c>
    </row>
    <row r="1806" spans="1:7">
      <c r="A1806" s="11" t="s">
        <v>7159</v>
      </c>
      <c r="B1806" s="11" t="s">
        <v>2019</v>
      </c>
      <c r="C1806" s="11" t="s">
        <v>2020</v>
      </c>
      <c r="D1806" s="11" t="s">
        <v>1788</v>
      </c>
      <c r="E1806" s="13" t="s">
        <v>2021</v>
      </c>
      <c r="F1806" s="13">
        <v>61</v>
      </c>
      <c r="G1806" s="13">
        <v>61.289776000000003</v>
      </c>
    </row>
    <row r="1807" spans="1:7">
      <c r="A1807" s="11" t="s">
        <v>7160</v>
      </c>
      <c r="B1807" s="11" t="s">
        <v>6577</v>
      </c>
      <c r="C1807" s="11" t="s">
        <v>6578</v>
      </c>
      <c r="D1807" s="11" t="s">
        <v>1788</v>
      </c>
      <c r="E1807" s="13" t="s">
        <v>6579</v>
      </c>
      <c r="F1807" s="13">
        <v>57</v>
      </c>
      <c r="G1807" s="13">
        <v>57.096927999999998</v>
      </c>
    </row>
    <row r="1808" spans="1:7">
      <c r="A1808" s="11" t="s">
        <v>7161</v>
      </c>
      <c r="B1808" s="11" t="s">
        <v>6520</v>
      </c>
      <c r="C1808" s="11" t="s">
        <v>6521</v>
      </c>
      <c r="D1808" s="11" t="s">
        <v>1788</v>
      </c>
      <c r="E1808" s="13" t="s">
        <v>6522</v>
      </c>
      <c r="F1808" s="13">
        <v>76</v>
      </c>
      <c r="G1808" s="13">
        <v>75.653592000000003</v>
      </c>
    </row>
    <row r="1809" spans="1:7">
      <c r="A1809" s="11" t="s">
        <v>7162</v>
      </c>
      <c r="B1809" s="11" t="s">
        <v>1804</v>
      </c>
      <c r="C1809" s="11" t="s">
        <v>1805</v>
      </c>
      <c r="D1809" s="11" t="s">
        <v>1788</v>
      </c>
      <c r="E1809" s="13" t="s">
        <v>1806</v>
      </c>
      <c r="F1809" s="13">
        <v>58</v>
      </c>
      <c r="G1809" s="13">
        <v>57.929385000000003</v>
      </c>
    </row>
    <row r="1810" spans="1:7">
      <c r="A1810" s="11" t="s">
        <v>7163</v>
      </c>
      <c r="B1810" s="11" t="s">
        <v>5756</v>
      </c>
      <c r="C1810" s="11" t="s">
        <v>5757</v>
      </c>
      <c r="D1810" s="11" t="s">
        <v>1751</v>
      </c>
      <c r="E1810" s="13" t="s">
        <v>5758</v>
      </c>
      <c r="F1810" s="13">
        <v>70</v>
      </c>
      <c r="G1810" s="13">
        <v>70.237765999999993</v>
      </c>
    </row>
    <row r="1811" spans="1:7">
      <c r="A1811" s="11" t="s">
        <v>7164</v>
      </c>
      <c r="B1811" s="11" t="s">
        <v>4883</v>
      </c>
      <c r="C1811" s="11" t="s">
        <v>4884</v>
      </c>
      <c r="D1811" s="11" t="s">
        <v>1673</v>
      </c>
      <c r="E1811" s="13" t="s">
        <v>4885</v>
      </c>
      <c r="F1811" s="13">
        <v>57</v>
      </c>
      <c r="G1811" s="13">
        <v>57.273508</v>
      </c>
    </row>
    <row r="1812" spans="1:7">
      <c r="A1812" s="11" t="s">
        <v>7165</v>
      </c>
      <c r="B1812" s="11" t="s">
        <v>4946</v>
      </c>
      <c r="C1812" s="11" t="s">
        <v>4947</v>
      </c>
      <c r="D1812" s="11" t="s">
        <v>1673</v>
      </c>
      <c r="E1812" s="13" t="s">
        <v>4948</v>
      </c>
      <c r="F1812" s="13">
        <v>59</v>
      </c>
      <c r="G1812" s="13">
        <v>58.808945000000001</v>
      </c>
    </row>
    <row r="1813" spans="1:7">
      <c r="A1813" s="11" t="s">
        <v>7166</v>
      </c>
      <c r="B1813" s="11" t="s">
        <v>5876</v>
      </c>
      <c r="C1813" s="11" t="s">
        <v>5877</v>
      </c>
      <c r="D1813" s="11" t="s">
        <v>1751</v>
      </c>
      <c r="E1813" s="13" t="s">
        <v>5878</v>
      </c>
      <c r="F1813" s="13">
        <v>72</v>
      </c>
      <c r="G1813" s="13">
        <v>71.880482000000001</v>
      </c>
    </row>
    <row r="1814" spans="1:7">
      <c r="A1814" s="11" t="s">
        <v>7167</v>
      </c>
      <c r="B1814" s="11" t="s">
        <v>2130</v>
      </c>
      <c r="C1814" s="11" t="s">
        <v>2131</v>
      </c>
      <c r="D1814" s="11" t="s">
        <v>1788</v>
      </c>
      <c r="E1814" s="13" t="s">
        <v>2132</v>
      </c>
      <c r="F1814" s="13">
        <v>57</v>
      </c>
      <c r="G1814" s="13">
        <v>57.088861999999999</v>
      </c>
    </row>
    <row r="1815" spans="1:7">
      <c r="A1815" s="11" t="s">
        <v>7168</v>
      </c>
      <c r="B1815" s="11" t="s">
        <v>5711</v>
      </c>
      <c r="C1815" s="11" t="s">
        <v>5712</v>
      </c>
      <c r="D1815" s="11" t="s">
        <v>1751</v>
      </c>
      <c r="E1815" s="13" t="s">
        <v>5713</v>
      </c>
      <c r="F1815" s="13">
        <v>71</v>
      </c>
      <c r="G1815" s="13">
        <v>71.334222999999994</v>
      </c>
    </row>
    <row r="1816" spans="1:7">
      <c r="A1816" s="11" t="s">
        <v>7169</v>
      </c>
      <c r="B1816" s="11" t="s">
        <v>5488</v>
      </c>
      <c r="C1816" s="11" t="s">
        <v>5489</v>
      </c>
      <c r="D1816" s="11" t="s">
        <v>1680</v>
      </c>
      <c r="E1816" s="13" t="s">
        <v>5490</v>
      </c>
      <c r="F1816" s="13">
        <v>70</v>
      </c>
      <c r="G1816" s="13">
        <v>70.150943999999996</v>
      </c>
    </row>
    <row r="1817" spans="1:7">
      <c r="A1817" s="11" t="s">
        <v>7170</v>
      </c>
      <c r="B1817" s="11" t="s">
        <v>1768</v>
      </c>
      <c r="C1817" s="11" t="s">
        <v>1769</v>
      </c>
      <c r="D1817" s="11" t="s">
        <v>1751</v>
      </c>
      <c r="E1817" s="13" t="s">
        <v>1770</v>
      </c>
      <c r="F1817" s="13">
        <v>72</v>
      </c>
      <c r="G1817" s="13">
        <v>71.758546999999993</v>
      </c>
    </row>
    <row r="1818" spans="1:7">
      <c r="A1818" s="11" t="s">
        <v>7171</v>
      </c>
      <c r="B1818" s="11" t="s">
        <v>5816</v>
      </c>
      <c r="C1818" s="11" t="s">
        <v>5817</v>
      </c>
      <c r="D1818" s="11" t="s">
        <v>1751</v>
      </c>
      <c r="E1818" s="13" t="s">
        <v>5818</v>
      </c>
      <c r="F1818" s="13">
        <v>71</v>
      </c>
      <c r="G1818" s="13">
        <v>71.348903000000007</v>
      </c>
    </row>
    <row r="1819" spans="1:7">
      <c r="A1819" s="11" t="s">
        <v>7172</v>
      </c>
      <c r="B1819" s="11" t="s">
        <v>5843</v>
      </c>
      <c r="C1819" s="11" t="s">
        <v>5844</v>
      </c>
      <c r="D1819" s="11" t="s">
        <v>1751</v>
      </c>
      <c r="E1819" s="13" t="s">
        <v>5845</v>
      </c>
      <c r="F1819" s="13">
        <v>72</v>
      </c>
      <c r="G1819" s="13">
        <v>71.972678000000002</v>
      </c>
    </row>
    <row r="1820" spans="1:7">
      <c r="A1820" s="11" t="s">
        <v>7173</v>
      </c>
      <c r="B1820" s="11" t="s">
        <v>5951</v>
      </c>
      <c r="C1820" s="11" t="s">
        <v>5952</v>
      </c>
      <c r="D1820" s="11" t="s">
        <v>1751</v>
      </c>
      <c r="E1820" s="13" t="s">
        <v>5953</v>
      </c>
      <c r="F1820" s="13">
        <v>71</v>
      </c>
      <c r="G1820" s="13">
        <v>71.044242999999994</v>
      </c>
    </row>
    <row r="1821" spans="1:7">
      <c r="A1821" s="11" t="s">
        <v>7174</v>
      </c>
      <c r="B1821" s="11" t="s">
        <v>2041</v>
      </c>
      <c r="C1821" s="11" t="s">
        <v>2042</v>
      </c>
      <c r="D1821" s="11" t="s">
        <v>1788</v>
      </c>
      <c r="E1821" s="13" t="s">
        <v>2043</v>
      </c>
      <c r="F1821" s="13">
        <v>59</v>
      </c>
      <c r="G1821" s="13">
        <v>59.257314000000001</v>
      </c>
    </row>
    <row r="1822" spans="1:7">
      <c r="A1822" s="11" t="s">
        <v>7175</v>
      </c>
      <c r="B1822" s="11" t="s">
        <v>6466</v>
      </c>
      <c r="C1822" s="11" t="s">
        <v>6467</v>
      </c>
      <c r="D1822" s="11" t="s">
        <v>6048</v>
      </c>
      <c r="E1822" s="13" t="s">
        <v>6468</v>
      </c>
      <c r="F1822" s="13">
        <v>58</v>
      </c>
      <c r="G1822" s="13">
        <v>58.485588</v>
      </c>
    </row>
    <row r="1823" spans="1:7">
      <c r="A1823" s="11" t="s">
        <v>7176</v>
      </c>
      <c r="B1823" s="11" t="s">
        <v>5540</v>
      </c>
      <c r="C1823" s="11" t="s">
        <v>5541</v>
      </c>
      <c r="D1823" s="11" t="s">
        <v>1680</v>
      </c>
      <c r="E1823" s="13" t="s">
        <v>5542</v>
      </c>
      <c r="F1823" s="13">
        <v>71</v>
      </c>
      <c r="G1823" s="13">
        <v>70.720856999999995</v>
      </c>
    </row>
    <row r="1824" spans="1:7">
      <c r="A1824" s="11" t="s">
        <v>7177</v>
      </c>
      <c r="B1824" s="11" t="s">
        <v>6083</v>
      </c>
      <c r="C1824" s="11" t="s">
        <v>6084</v>
      </c>
      <c r="D1824" s="11" t="s">
        <v>6048</v>
      </c>
      <c r="E1824" s="13" t="s">
        <v>6085</v>
      </c>
      <c r="F1824" s="13">
        <v>89</v>
      </c>
      <c r="G1824" s="13">
        <v>89.220624999999998</v>
      </c>
    </row>
    <row r="1825" spans="1:7">
      <c r="A1825" s="11" t="s">
        <v>7178</v>
      </c>
      <c r="B1825" s="11" t="s">
        <v>5007</v>
      </c>
      <c r="C1825" s="11" t="s">
        <v>5008</v>
      </c>
      <c r="D1825" s="11" t="s">
        <v>1673</v>
      </c>
      <c r="E1825" s="13" t="s">
        <v>5009</v>
      </c>
      <c r="F1825" s="13">
        <v>55</v>
      </c>
      <c r="G1825" s="13">
        <v>54.826985000000001</v>
      </c>
    </row>
    <row r="1826" spans="1:7">
      <c r="A1826" s="11" t="s">
        <v>7179</v>
      </c>
      <c r="B1826" s="11" t="s">
        <v>4609</v>
      </c>
      <c r="C1826" s="11" t="s">
        <v>4610</v>
      </c>
      <c r="D1826" s="11" t="s">
        <v>1624</v>
      </c>
      <c r="E1826" s="13" t="s">
        <v>4611</v>
      </c>
      <c r="F1826" s="13">
        <v>57</v>
      </c>
      <c r="G1826" s="13">
        <v>56.984597999999998</v>
      </c>
    </row>
    <row r="1827" spans="1:7">
      <c r="A1827" s="11" t="s">
        <v>7180</v>
      </c>
      <c r="B1827" s="11" t="s">
        <v>5305</v>
      </c>
      <c r="C1827" s="11" t="s">
        <v>5306</v>
      </c>
      <c r="D1827" s="11" t="s">
        <v>1680</v>
      </c>
      <c r="E1827" s="13" t="s">
        <v>5307</v>
      </c>
      <c r="F1827" s="13">
        <v>54</v>
      </c>
      <c r="G1827" s="13">
        <v>54.015971</v>
      </c>
    </row>
    <row r="1828" spans="1:7">
      <c r="A1828" s="11" t="s">
        <v>7181</v>
      </c>
      <c r="B1828" s="11" t="s">
        <v>6221</v>
      </c>
      <c r="C1828" s="11" t="s">
        <v>6222</v>
      </c>
      <c r="D1828" s="11" t="s">
        <v>6048</v>
      </c>
      <c r="E1828" s="13" t="s">
        <v>6223</v>
      </c>
      <c r="F1828" s="13">
        <v>90</v>
      </c>
      <c r="G1828" s="13">
        <v>89.998396</v>
      </c>
    </row>
    <row r="1829" spans="1:7">
      <c r="A1829" s="11" t="s">
        <v>7182</v>
      </c>
      <c r="B1829" s="11" t="s">
        <v>1839</v>
      </c>
      <c r="C1829" s="11" t="s">
        <v>1840</v>
      </c>
      <c r="D1829" s="11" t="s">
        <v>1788</v>
      </c>
      <c r="E1829" s="13" t="s">
        <v>1841</v>
      </c>
      <c r="F1829" s="13">
        <v>59</v>
      </c>
      <c r="G1829" s="13">
        <v>57.403297000000002</v>
      </c>
    </row>
    <row r="1830" spans="1:7">
      <c r="A1830" s="11" t="s">
        <v>7183</v>
      </c>
      <c r="B1830" s="11" t="s">
        <v>5948</v>
      </c>
      <c r="C1830" s="11" t="s">
        <v>5949</v>
      </c>
      <c r="D1830" s="11" t="s">
        <v>1751</v>
      </c>
      <c r="E1830" s="13" t="s">
        <v>5950</v>
      </c>
      <c r="F1830" s="13">
        <v>72</v>
      </c>
      <c r="G1830" s="13">
        <v>72.357812999999993</v>
      </c>
    </row>
    <row r="1831" spans="1:7">
      <c r="A1831" s="11" t="s">
        <v>7184</v>
      </c>
      <c r="B1831" s="11" t="s">
        <v>1859</v>
      </c>
      <c r="C1831" s="11" t="s">
        <v>1860</v>
      </c>
      <c r="D1831" s="11" t="s">
        <v>1788</v>
      </c>
      <c r="E1831" s="13" t="s">
        <v>1861</v>
      </c>
      <c r="F1831" s="13">
        <v>76</v>
      </c>
      <c r="G1831" s="13">
        <v>76.129230000000007</v>
      </c>
    </row>
    <row r="1832" spans="1:7">
      <c r="A1832" s="11" t="s">
        <v>7185</v>
      </c>
      <c r="B1832" s="11" t="s">
        <v>5568</v>
      </c>
      <c r="C1832" s="11" t="s">
        <v>5569</v>
      </c>
      <c r="D1832" s="11" t="s">
        <v>1680</v>
      </c>
      <c r="E1832" s="13" t="s">
        <v>5570</v>
      </c>
      <c r="F1832" s="13">
        <v>72</v>
      </c>
      <c r="G1832" s="13">
        <v>72.229048000000006</v>
      </c>
    </row>
    <row r="1833" spans="1:7">
      <c r="A1833" s="11" t="s">
        <v>7186</v>
      </c>
      <c r="B1833" s="11" t="s">
        <v>6371</v>
      </c>
      <c r="C1833" s="11" t="s">
        <v>6372</v>
      </c>
      <c r="D1833" s="11" t="s">
        <v>6048</v>
      </c>
      <c r="E1833" s="13" t="s">
        <v>6373</v>
      </c>
      <c r="F1833" s="13">
        <v>72</v>
      </c>
      <c r="G1833" s="13">
        <v>72.153867000000005</v>
      </c>
    </row>
    <row r="1834" spans="1:7">
      <c r="A1834" s="11" t="s">
        <v>7187</v>
      </c>
      <c r="B1834" s="11" t="s">
        <v>6077</v>
      </c>
      <c r="C1834" s="11" t="s">
        <v>6078</v>
      </c>
      <c r="D1834" s="11" t="s">
        <v>6048</v>
      </c>
      <c r="E1834" s="13" t="s">
        <v>6079</v>
      </c>
      <c r="F1834" s="13">
        <v>87</v>
      </c>
      <c r="G1834" s="13">
        <v>87.409278999999998</v>
      </c>
    </row>
    <row r="1835" spans="1:7">
      <c r="A1835" s="11" t="s">
        <v>7188</v>
      </c>
      <c r="B1835" s="11" t="s">
        <v>4686</v>
      </c>
      <c r="C1835" s="11" t="s">
        <v>4687</v>
      </c>
      <c r="D1835" s="11" t="s">
        <v>1624</v>
      </c>
      <c r="E1835" s="13" t="s">
        <v>4688</v>
      </c>
      <c r="F1835" s="13">
        <v>61</v>
      </c>
      <c r="G1835" s="13">
        <v>60.842072999999999</v>
      </c>
    </row>
    <row r="1836" spans="1:7">
      <c r="A1836" s="11" t="s">
        <v>7189</v>
      </c>
      <c r="B1836" s="11" t="s">
        <v>4896</v>
      </c>
      <c r="C1836" s="11" t="s">
        <v>4897</v>
      </c>
      <c r="D1836" s="11" t="s">
        <v>1673</v>
      </c>
      <c r="E1836" s="13" t="s">
        <v>4898</v>
      </c>
      <c r="F1836" s="13">
        <v>59</v>
      </c>
      <c r="G1836" s="13">
        <v>58.820239000000001</v>
      </c>
    </row>
    <row r="1837" spans="1:7">
      <c r="A1837" s="11" t="s">
        <v>7190</v>
      </c>
      <c r="B1837" s="11" t="s">
        <v>5888</v>
      </c>
      <c r="C1837" s="11" t="s">
        <v>5889</v>
      </c>
      <c r="D1837" s="11" t="s">
        <v>1751</v>
      </c>
      <c r="E1837" s="13" t="s">
        <v>5890</v>
      </c>
      <c r="F1837" s="13">
        <v>72</v>
      </c>
      <c r="G1837" s="13">
        <v>72.226303000000001</v>
      </c>
    </row>
    <row r="1838" spans="1:7">
      <c r="A1838" s="11" t="s">
        <v>7191</v>
      </c>
      <c r="B1838" s="11" t="s">
        <v>6593</v>
      </c>
      <c r="C1838" s="11" t="s">
        <v>6594</v>
      </c>
      <c r="D1838" s="11" t="s">
        <v>1788</v>
      </c>
      <c r="E1838" s="13" t="s">
        <v>6595</v>
      </c>
      <c r="F1838" s="13">
        <v>56</v>
      </c>
      <c r="G1838" s="13">
        <v>56.154259000000003</v>
      </c>
    </row>
    <row r="1839" spans="1:7">
      <c r="A1839" s="11" t="s">
        <v>7192</v>
      </c>
      <c r="B1839" s="11" t="s">
        <v>5650</v>
      </c>
      <c r="C1839" s="11" t="s">
        <v>5651</v>
      </c>
      <c r="D1839" s="11" t="s">
        <v>1680</v>
      </c>
      <c r="E1839" s="13" t="s">
        <v>5652</v>
      </c>
      <c r="F1839" s="13">
        <v>72</v>
      </c>
      <c r="G1839" s="13">
        <v>72.233949999999993</v>
      </c>
    </row>
    <row r="1840" spans="1:7">
      <c r="A1840" s="11" t="s">
        <v>7193</v>
      </c>
      <c r="B1840" s="11" t="s">
        <v>5834</v>
      </c>
      <c r="C1840" s="11" t="s">
        <v>5835</v>
      </c>
      <c r="D1840" s="11" t="s">
        <v>1751</v>
      </c>
      <c r="E1840" s="13" t="s">
        <v>5836</v>
      </c>
      <c r="F1840" s="13">
        <v>69</v>
      </c>
      <c r="G1840" s="13">
        <v>69.105759000000006</v>
      </c>
    </row>
    <row r="1841" spans="1:7">
      <c r="A1841" s="11" t="s">
        <v>7194</v>
      </c>
      <c r="B1841" s="11" t="s">
        <v>5789</v>
      </c>
      <c r="C1841" s="11" t="s">
        <v>5790</v>
      </c>
      <c r="D1841" s="11" t="s">
        <v>1751</v>
      </c>
      <c r="E1841" s="13" t="s">
        <v>5791</v>
      </c>
      <c r="F1841" s="13">
        <v>71</v>
      </c>
      <c r="G1841" s="13">
        <v>71.302357000000001</v>
      </c>
    </row>
    <row r="1842" spans="1:7">
      <c r="A1842" s="11" t="s">
        <v>7195</v>
      </c>
      <c r="B1842" s="11" t="s">
        <v>5858</v>
      </c>
      <c r="C1842" s="11" t="s">
        <v>5859</v>
      </c>
      <c r="D1842" s="11" t="s">
        <v>1751</v>
      </c>
      <c r="E1842" s="13" t="s">
        <v>5860</v>
      </c>
      <c r="F1842" s="13">
        <v>71</v>
      </c>
      <c r="G1842" s="13">
        <v>70.995778000000001</v>
      </c>
    </row>
    <row r="1843" spans="1:7">
      <c r="A1843" s="11" t="s">
        <v>7196</v>
      </c>
      <c r="B1843" s="11" t="s">
        <v>5462</v>
      </c>
      <c r="C1843" s="11" t="s">
        <v>5463</v>
      </c>
      <c r="D1843" s="11" t="s">
        <v>1680</v>
      </c>
      <c r="E1843" s="13" t="s">
        <v>5464</v>
      </c>
      <c r="F1843" s="13">
        <v>72</v>
      </c>
      <c r="G1843" s="13">
        <v>72.173525999999995</v>
      </c>
    </row>
    <row r="1844" spans="1:7">
      <c r="A1844" s="11" t="s">
        <v>7197</v>
      </c>
      <c r="B1844" s="11" t="s">
        <v>6196</v>
      </c>
      <c r="C1844" s="11" t="s">
        <v>6197</v>
      </c>
      <c r="D1844" s="11" t="s">
        <v>6048</v>
      </c>
      <c r="E1844" s="13" t="s">
        <v>6198</v>
      </c>
      <c r="F1844" s="13">
        <v>91</v>
      </c>
      <c r="G1844" s="13">
        <v>91.408282</v>
      </c>
    </row>
    <row r="1845" spans="1:7">
      <c r="A1845" s="11" t="s">
        <v>7198</v>
      </c>
      <c r="B1845" s="11" t="s">
        <v>2032</v>
      </c>
      <c r="C1845" s="11" t="s">
        <v>2033</v>
      </c>
      <c r="D1845" s="11" t="s">
        <v>1788</v>
      </c>
      <c r="E1845" s="13" t="s">
        <v>2034</v>
      </c>
      <c r="F1845" s="13">
        <v>57</v>
      </c>
      <c r="G1845" s="13">
        <v>57.349004000000001</v>
      </c>
    </row>
    <row r="1846" spans="1:7">
      <c r="A1846" s="11" t="s">
        <v>7199</v>
      </c>
      <c r="B1846" s="11" t="s">
        <v>2035</v>
      </c>
      <c r="C1846" s="11" t="s">
        <v>2036</v>
      </c>
      <c r="D1846" s="11" t="s">
        <v>1788</v>
      </c>
      <c r="E1846" s="13" t="s">
        <v>2037</v>
      </c>
      <c r="F1846" s="13">
        <v>60</v>
      </c>
      <c r="G1846" s="13">
        <v>59.591901999999997</v>
      </c>
    </row>
    <row r="1847" spans="1:7">
      <c r="A1847" s="11" t="s">
        <v>7200</v>
      </c>
      <c r="B1847" s="11" t="s">
        <v>2111</v>
      </c>
      <c r="C1847" s="11" t="s">
        <v>2112</v>
      </c>
      <c r="D1847" s="11" t="s">
        <v>1788</v>
      </c>
      <c r="E1847" s="13" t="s">
        <v>2113</v>
      </c>
      <c r="F1847" s="13">
        <v>58</v>
      </c>
      <c r="G1847" s="13">
        <v>58.181882000000002</v>
      </c>
    </row>
    <row r="1848" spans="1:7">
      <c r="A1848" s="11" t="s">
        <v>7201</v>
      </c>
      <c r="B1848" s="11" t="s">
        <v>1939</v>
      </c>
      <c r="C1848" s="11" t="s">
        <v>1940</v>
      </c>
      <c r="D1848" s="11" t="s">
        <v>1788</v>
      </c>
      <c r="E1848" s="13" t="s">
        <v>1941</v>
      </c>
      <c r="F1848" s="13">
        <v>57</v>
      </c>
      <c r="G1848" s="13">
        <v>56.968592999999998</v>
      </c>
    </row>
    <row r="1849" spans="1:7">
      <c r="A1849" s="11" t="s">
        <v>7202</v>
      </c>
      <c r="B1849" s="11" t="s">
        <v>2084</v>
      </c>
      <c r="C1849" s="11" t="s">
        <v>2085</v>
      </c>
      <c r="D1849" s="11" t="s">
        <v>1788</v>
      </c>
      <c r="E1849" s="13" t="s">
        <v>2086</v>
      </c>
      <c r="F1849" s="13">
        <v>61</v>
      </c>
      <c r="G1849" s="13">
        <v>61.119345000000003</v>
      </c>
    </row>
    <row r="1850" spans="1:7">
      <c r="A1850" s="11" t="s">
        <v>7203</v>
      </c>
      <c r="B1850" s="11" t="s">
        <v>6523</v>
      </c>
      <c r="C1850" s="11" t="s">
        <v>6524</v>
      </c>
      <c r="D1850" s="11" t="s">
        <v>1788</v>
      </c>
      <c r="E1850" s="13" t="s">
        <v>6525</v>
      </c>
      <c r="F1850" s="13">
        <v>60</v>
      </c>
      <c r="G1850" s="13">
        <v>60.283045000000001</v>
      </c>
    </row>
    <row r="1851" spans="1:7">
      <c r="A1851" s="11" t="s">
        <v>7204</v>
      </c>
      <c r="B1851" s="11" t="s">
        <v>1902</v>
      </c>
      <c r="C1851" s="11" t="s">
        <v>1903</v>
      </c>
      <c r="D1851" s="11" t="s">
        <v>1788</v>
      </c>
      <c r="E1851" s="13" t="s">
        <v>1904</v>
      </c>
      <c r="F1851" s="13">
        <v>57</v>
      </c>
      <c r="G1851" s="13">
        <v>56.897063000000003</v>
      </c>
    </row>
    <row r="1852" spans="1:7">
      <c r="A1852" s="11" t="s">
        <v>7205</v>
      </c>
      <c r="B1852" s="11" t="s">
        <v>4729</v>
      </c>
      <c r="C1852" s="11" t="s">
        <v>4730</v>
      </c>
      <c r="D1852" s="11" t="s">
        <v>1624</v>
      </c>
      <c r="E1852" s="13" t="s">
        <v>4731</v>
      </c>
      <c r="F1852" s="13">
        <v>58</v>
      </c>
      <c r="G1852" s="13">
        <v>59.037157000000001</v>
      </c>
    </row>
    <row r="1853" spans="1:7">
      <c r="A1853" s="11" t="s">
        <v>7206</v>
      </c>
      <c r="B1853" s="11" t="s">
        <v>4795</v>
      </c>
      <c r="C1853" s="11" t="s">
        <v>4796</v>
      </c>
      <c r="D1853" s="11" t="s">
        <v>1624</v>
      </c>
      <c r="E1853" s="13" t="s">
        <v>4797</v>
      </c>
      <c r="F1853" s="13">
        <v>60</v>
      </c>
      <c r="G1853" s="13">
        <v>59.720623000000003</v>
      </c>
    </row>
    <row r="1854" spans="1:7">
      <c r="A1854" s="11" t="s">
        <v>7207</v>
      </c>
      <c r="B1854" s="11" t="s">
        <v>5819</v>
      </c>
      <c r="C1854" s="11" t="s">
        <v>5820</v>
      </c>
      <c r="D1854" s="11" t="s">
        <v>1751</v>
      </c>
      <c r="E1854" s="13" t="s">
        <v>5821</v>
      </c>
      <c r="F1854" s="13">
        <v>72</v>
      </c>
      <c r="G1854" s="13">
        <v>72.026741000000001</v>
      </c>
    </row>
    <row r="1855" spans="1:7">
      <c r="A1855" s="11" t="s">
        <v>7208</v>
      </c>
      <c r="B1855" s="11" t="s">
        <v>5957</v>
      </c>
      <c r="C1855" s="11" t="s">
        <v>5958</v>
      </c>
      <c r="D1855" s="11" t="s">
        <v>1751</v>
      </c>
      <c r="E1855" s="13" t="s">
        <v>5959</v>
      </c>
      <c r="F1855" s="13">
        <v>72</v>
      </c>
      <c r="G1855" s="13">
        <v>72.199606000000003</v>
      </c>
    </row>
    <row r="1856" spans="1:7">
      <c r="A1856" s="11" t="s">
        <v>7209</v>
      </c>
      <c r="B1856" s="11" t="s">
        <v>1871</v>
      </c>
      <c r="C1856" s="11" t="s">
        <v>1872</v>
      </c>
      <c r="D1856" s="11" t="s">
        <v>1788</v>
      </c>
      <c r="E1856" s="13" t="s">
        <v>1873</v>
      </c>
      <c r="F1856" s="13">
        <v>77</v>
      </c>
      <c r="G1856" s="13">
        <v>77.134519999999995</v>
      </c>
    </row>
    <row r="1857" spans="1:7">
      <c r="A1857" s="11" t="s">
        <v>7210</v>
      </c>
      <c r="B1857" s="11" t="s">
        <v>6158</v>
      </c>
      <c r="C1857" s="11" t="s">
        <v>6159</v>
      </c>
      <c r="D1857" s="11" t="s">
        <v>6048</v>
      </c>
      <c r="E1857" s="13" t="s">
        <v>6160</v>
      </c>
      <c r="F1857" s="13">
        <v>90</v>
      </c>
      <c r="G1857" s="13">
        <v>90.235039999999998</v>
      </c>
    </row>
    <row r="1858" spans="1:7">
      <c r="A1858" s="11" t="s">
        <v>7211</v>
      </c>
      <c r="B1858" s="11" t="s">
        <v>6364</v>
      </c>
      <c r="C1858" s="11" t="s">
        <v>6365</v>
      </c>
      <c r="D1858" s="11" t="s">
        <v>6048</v>
      </c>
      <c r="E1858" s="13" t="s">
        <v>6366</v>
      </c>
      <c r="F1858" s="13">
        <v>72</v>
      </c>
      <c r="G1858" s="13">
        <v>72.091532999999998</v>
      </c>
    </row>
    <row r="1859" spans="1:7">
      <c r="A1859" s="11" t="s">
        <v>7212</v>
      </c>
      <c r="B1859" s="11" t="s">
        <v>6406</v>
      </c>
      <c r="C1859" s="11" t="s">
        <v>6407</v>
      </c>
      <c r="D1859" s="11" t="s">
        <v>6048</v>
      </c>
      <c r="E1859" s="13" t="s">
        <v>6408</v>
      </c>
      <c r="F1859" s="13">
        <v>73</v>
      </c>
      <c r="G1859" s="13">
        <v>72.511538000000002</v>
      </c>
    </row>
    <row r="1860" spans="1:7">
      <c r="A1860" s="11" t="s">
        <v>7213</v>
      </c>
      <c r="B1860" s="11" t="s">
        <v>5765</v>
      </c>
      <c r="C1860" s="11" t="s">
        <v>5766</v>
      </c>
      <c r="D1860" s="11" t="s">
        <v>1751</v>
      </c>
      <c r="E1860" s="13" t="s">
        <v>5767</v>
      </c>
      <c r="F1860" s="13">
        <v>73</v>
      </c>
      <c r="G1860" s="13">
        <v>73.052446000000003</v>
      </c>
    </row>
    <row r="1861" spans="1:7">
      <c r="A1861" s="11" t="s">
        <v>7214</v>
      </c>
      <c r="B1861" s="11" t="s">
        <v>6017</v>
      </c>
      <c r="C1861" s="11" t="s">
        <v>6018</v>
      </c>
      <c r="D1861" s="11" t="s">
        <v>1751</v>
      </c>
      <c r="E1861" s="13" t="s">
        <v>6019</v>
      </c>
      <c r="F1861" s="13">
        <v>91</v>
      </c>
      <c r="G1861" s="13">
        <v>90.959328999999997</v>
      </c>
    </row>
    <row r="1862" spans="1:7">
      <c r="A1862" s="11" t="s">
        <v>7215</v>
      </c>
      <c r="B1862" s="13" t="s">
        <v>4726</v>
      </c>
      <c r="C1862" s="13" t="s">
        <v>4727</v>
      </c>
      <c r="D1862" s="13" t="s">
        <v>1624</v>
      </c>
      <c r="E1862" s="13" t="s">
        <v>4728</v>
      </c>
      <c r="F1862" s="13" t="s">
        <v>1934</v>
      </c>
      <c r="G1862" s="13" t="s">
        <v>7851</v>
      </c>
    </row>
    <row r="1863" spans="1:7">
      <c r="A1863" s="11" t="s">
        <v>7216</v>
      </c>
      <c r="B1863" s="13" t="s">
        <v>4618</v>
      </c>
      <c r="C1863" s="13" t="s">
        <v>4619</v>
      </c>
      <c r="D1863" s="13" t="s">
        <v>1624</v>
      </c>
      <c r="E1863" s="13" t="s">
        <v>4620</v>
      </c>
      <c r="F1863" s="13" t="s">
        <v>1831</v>
      </c>
      <c r="G1863" s="13" t="s">
        <v>7852</v>
      </c>
    </row>
    <row r="1864" spans="1:7">
      <c r="A1864" s="11" t="s">
        <v>7217</v>
      </c>
      <c r="B1864" s="13" t="s">
        <v>4624</v>
      </c>
      <c r="C1864" s="13" t="s">
        <v>4625</v>
      </c>
      <c r="D1864" s="13" t="s">
        <v>1624</v>
      </c>
      <c r="E1864" s="13" t="s">
        <v>4626</v>
      </c>
      <c r="F1864" s="13" t="s">
        <v>1793</v>
      </c>
      <c r="G1864" s="13" t="s">
        <v>7853</v>
      </c>
    </row>
    <row r="1865" spans="1:7">
      <c r="A1865" s="11" t="s">
        <v>7218</v>
      </c>
      <c r="B1865" s="13" t="s">
        <v>4692</v>
      </c>
      <c r="C1865" s="13" t="s">
        <v>4693</v>
      </c>
      <c r="D1865" s="13" t="s">
        <v>1624</v>
      </c>
      <c r="E1865" s="13" t="s">
        <v>4694</v>
      </c>
      <c r="F1865" s="13" t="s">
        <v>1854</v>
      </c>
      <c r="G1865" s="13" t="s">
        <v>7854</v>
      </c>
    </row>
    <row r="1866" spans="1:7">
      <c r="A1866" s="11" t="s">
        <v>7219</v>
      </c>
      <c r="B1866" s="13" t="s">
        <v>5522</v>
      </c>
      <c r="C1866" s="13" t="s">
        <v>5523</v>
      </c>
      <c r="D1866" s="13" t="s">
        <v>1680</v>
      </c>
      <c r="E1866" s="13" t="s">
        <v>5524</v>
      </c>
      <c r="F1866" s="13" t="s">
        <v>5422</v>
      </c>
      <c r="G1866" s="13" t="s">
        <v>7855</v>
      </c>
    </row>
    <row r="1867" spans="1:7">
      <c r="A1867" s="11" t="s">
        <v>7220</v>
      </c>
      <c r="B1867" s="13" t="s">
        <v>1816</v>
      </c>
      <c r="C1867" s="13" t="s">
        <v>1817</v>
      </c>
      <c r="D1867" s="13" t="s">
        <v>1788</v>
      </c>
      <c r="E1867" s="13" t="s">
        <v>1818</v>
      </c>
      <c r="F1867" s="13" t="s">
        <v>1831</v>
      </c>
      <c r="G1867" s="13" t="s">
        <v>7856</v>
      </c>
    </row>
    <row r="1868" spans="1:7">
      <c r="A1868" s="11" t="s">
        <v>7221</v>
      </c>
      <c r="B1868" s="13" t="s">
        <v>6238</v>
      </c>
      <c r="C1868" s="13" t="s">
        <v>6239</v>
      </c>
      <c r="D1868" s="13" t="s">
        <v>6048</v>
      </c>
      <c r="E1868" s="13" t="s">
        <v>6240</v>
      </c>
      <c r="F1868" s="13" t="s">
        <v>6133</v>
      </c>
      <c r="G1868" s="13" t="s">
        <v>7857</v>
      </c>
    </row>
    <row r="1869" spans="1:7">
      <c r="A1869" s="11" t="s">
        <v>7222</v>
      </c>
      <c r="B1869" s="13" t="s">
        <v>1825</v>
      </c>
      <c r="C1869" s="13" t="s">
        <v>1826</v>
      </c>
      <c r="D1869" s="13" t="s">
        <v>1788</v>
      </c>
      <c r="E1869" s="13" t="s">
        <v>1827</v>
      </c>
      <c r="F1869" s="13" t="s">
        <v>6683</v>
      </c>
      <c r="G1869" s="13" t="s">
        <v>7858</v>
      </c>
    </row>
    <row r="1870" spans="1:7">
      <c r="A1870" s="11" t="s">
        <v>7223</v>
      </c>
      <c r="B1870" s="13" t="s">
        <v>1865</v>
      </c>
      <c r="C1870" s="13" t="s">
        <v>1866</v>
      </c>
      <c r="D1870" s="13" t="s">
        <v>1788</v>
      </c>
      <c r="E1870" s="13" t="s">
        <v>1867</v>
      </c>
      <c r="F1870" s="13" t="s">
        <v>1831</v>
      </c>
      <c r="G1870" s="13" t="s">
        <v>7859</v>
      </c>
    </row>
    <row r="1871" spans="1:7">
      <c r="A1871" s="11" t="s">
        <v>7224</v>
      </c>
      <c r="B1871" s="13" t="s">
        <v>5553</v>
      </c>
      <c r="C1871" s="13" t="s">
        <v>5554</v>
      </c>
      <c r="D1871" s="13" t="s">
        <v>1680</v>
      </c>
      <c r="E1871" s="13" t="s">
        <v>5555</v>
      </c>
      <c r="F1871" s="13" t="s">
        <v>5486</v>
      </c>
      <c r="G1871" s="13" t="s">
        <v>7860</v>
      </c>
    </row>
    <row r="1872" spans="1:7">
      <c r="A1872" s="11" t="s">
        <v>7225</v>
      </c>
      <c r="B1872" s="13" t="s">
        <v>6355</v>
      </c>
      <c r="C1872" s="13" t="s">
        <v>6356</v>
      </c>
      <c r="D1872" s="13" t="s">
        <v>6048</v>
      </c>
      <c r="E1872" s="13" t="s">
        <v>6357</v>
      </c>
      <c r="F1872" s="13" t="s">
        <v>6032</v>
      </c>
      <c r="G1872" s="13" t="s">
        <v>7861</v>
      </c>
    </row>
    <row r="1873" spans="1:7">
      <c r="A1873" s="11" t="s">
        <v>7226</v>
      </c>
      <c r="B1873" s="13" t="s">
        <v>2096</v>
      </c>
      <c r="C1873" s="13" t="s">
        <v>2097</v>
      </c>
      <c r="D1873" s="13" t="s">
        <v>1788</v>
      </c>
      <c r="E1873" s="13" t="s">
        <v>2098</v>
      </c>
      <c r="F1873" s="13" t="s">
        <v>2105</v>
      </c>
      <c r="G1873" s="13" t="s">
        <v>7862</v>
      </c>
    </row>
    <row r="1874" spans="1:7">
      <c r="A1874" s="11" t="s">
        <v>7227</v>
      </c>
      <c r="B1874" s="13" t="s">
        <v>2117</v>
      </c>
      <c r="C1874" s="13" t="s">
        <v>2118</v>
      </c>
      <c r="D1874" s="13" t="s">
        <v>1788</v>
      </c>
      <c r="E1874" s="13" t="s">
        <v>2119</v>
      </c>
      <c r="F1874" s="13" t="s">
        <v>1706</v>
      </c>
      <c r="G1874" s="13" t="s">
        <v>7863</v>
      </c>
    </row>
    <row r="1875" spans="1:7">
      <c r="A1875" s="11" t="s">
        <v>7228</v>
      </c>
      <c r="B1875" s="13" t="s">
        <v>5656</v>
      </c>
      <c r="C1875" s="13" t="s">
        <v>5657</v>
      </c>
      <c r="D1875" s="13" t="s">
        <v>1680</v>
      </c>
      <c r="E1875" s="13" t="s">
        <v>5658</v>
      </c>
      <c r="F1875" s="13" t="s">
        <v>5422</v>
      </c>
      <c r="G1875" s="13" t="s">
        <v>7864</v>
      </c>
    </row>
    <row r="1876" spans="1:7">
      <c r="A1876" s="11" t="s">
        <v>7229</v>
      </c>
      <c r="B1876" s="13" t="s">
        <v>4651</v>
      </c>
      <c r="C1876" s="13" t="s">
        <v>4652</v>
      </c>
      <c r="D1876" s="13" t="s">
        <v>1624</v>
      </c>
      <c r="E1876" s="13" t="s">
        <v>4653</v>
      </c>
      <c r="F1876" s="13" t="s">
        <v>1831</v>
      </c>
      <c r="G1876" s="13" t="s">
        <v>7865</v>
      </c>
    </row>
    <row r="1877" spans="1:7">
      <c r="A1877" s="11" t="s">
        <v>7230</v>
      </c>
      <c r="B1877" s="13" t="s">
        <v>1671</v>
      </c>
      <c r="C1877" s="13" t="s">
        <v>1672</v>
      </c>
      <c r="D1877" s="13" t="s">
        <v>1673</v>
      </c>
      <c r="E1877" s="13" t="s">
        <v>1674</v>
      </c>
      <c r="F1877" s="13" t="s">
        <v>1714</v>
      </c>
      <c r="G1877" s="13" t="s">
        <v>7866</v>
      </c>
    </row>
    <row r="1878" spans="1:7">
      <c r="A1878" s="11" t="s">
        <v>7231</v>
      </c>
      <c r="B1878" s="13" t="s">
        <v>1736</v>
      </c>
      <c r="C1878" s="13" t="s">
        <v>1737</v>
      </c>
      <c r="D1878" s="13" t="s">
        <v>1680</v>
      </c>
      <c r="E1878" s="13" t="s">
        <v>1738</v>
      </c>
      <c r="F1878" s="13" t="s">
        <v>5033</v>
      </c>
      <c r="G1878" s="13" t="s">
        <v>7867</v>
      </c>
    </row>
    <row r="1879" spans="1:7">
      <c r="A1879" s="11" t="s">
        <v>7232</v>
      </c>
      <c r="B1879" s="13" t="s">
        <v>5668</v>
      </c>
      <c r="C1879" s="13" t="s">
        <v>5669</v>
      </c>
      <c r="D1879" s="13" t="s">
        <v>1680</v>
      </c>
      <c r="E1879" s="13" t="s">
        <v>5670</v>
      </c>
      <c r="F1879" s="13" t="s">
        <v>5566</v>
      </c>
      <c r="G1879" s="13" t="s">
        <v>7868</v>
      </c>
    </row>
    <row r="1880" spans="1:7">
      <c r="A1880" s="11" t="s">
        <v>7233</v>
      </c>
      <c r="B1880" s="13" t="s">
        <v>5741</v>
      </c>
      <c r="C1880" s="13" t="s">
        <v>5742</v>
      </c>
      <c r="D1880" s="13" t="s">
        <v>1751</v>
      </c>
      <c r="E1880" s="13" t="s">
        <v>5743</v>
      </c>
      <c r="F1880" s="13" t="s">
        <v>5422</v>
      </c>
      <c r="G1880" s="13" t="s">
        <v>7869</v>
      </c>
    </row>
    <row r="1881" spans="1:7">
      <c r="A1881" s="11" t="s">
        <v>7234</v>
      </c>
      <c r="B1881" s="13" t="s">
        <v>1856</v>
      </c>
      <c r="C1881" s="13" t="s">
        <v>1857</v>
      </c>
      <c r="D1881" s="13" t="s">
        <v>1788</v>
      </c>
      <c r="E1881" s="13" t="s">
        <v>1858</v>
      </c>
      <c r="F1881" s="13" t="s">
        <v>6543</v>
      </c>
      <c r="G1881" s="13" t="s">
        <v>7870</v>
      </c>
    </row>
    <row r="1882" spans="1:7">
      <c r="A1882" s="11" t="s">
        <v>7235</v>
      </c>
      <c r="B1882" s="13" t="s">
        <v>2022</v>
      </c>
      <c r="C1882" s="13" t="s">
        <v>2023</v>
      </c>
      <c r="D1882" s="13" t="s">
        <v>1788</v>
      </c>
      <c r="E1882" s="13" t="s">
        <v>2024</v>
      </c>
      <c r="F1882" s="13" t="s">
        <v>1793</v>
      </c>
      <c r="G1882" s="13" t="s">
        <v>7871</v>
      </c>
    </row>
    <row r="1883" spans="1:7">
      <c r="A1883" s="11" t="s">
        <v>7236</v>
      </c>
      <c r="B1883" s="13" t="s">
        <v>5048</v>
      </c>
      <c r="C1883" s="13" t="s">
        <v>5049</v>
      </c>
      <c r="D1883" s="13" t="s">
        <v>1673</v>
      </c>
      <c r="E1883" s="13" t="s">
        <v>5050</v>
      </c>
      <c r="F1883" s="13" t="s">
        <v>5033</v>
      </c>
      <c r="G1883" s="13" t="s">
        <v>7872</v>
      </c>
    </row>
    <row r="1884" spans="1:7">
      <c r="A1884" s="11" t="s">
        <v>7237</v>
      </c>
      <c r="B1884" s="13" t="s">
        <v>5321</v>
      </c>
      <c r="C1884" s="13" t="s">
        <v>5322</v>
      </c>
      <c r="D1884" s="13" t="s">
        <v>1680</v>
      </c>
      <c r="E1884" s="13" t="s">
        <v>5323</v>
      </c>
      <c r="F1884" s="13" t="s">
        <v>4677</v>
      </c>
      <c r="G1884" s="13" t="s">
        <v>7873</v>
      </c>
    </row>
    <row r="1885" spans="1:7">
      <c r="A1885" s="11" t="s">
        <v>7238</v>
      </c>
      <c r="B1885" s="13" t="s">
        <v>4925</v>
      </c>
      <c r="C1885" s="13" t="s">
        <v>4926</v>
      </c>
      <c r="D1885" s="13" t="s">
        <v>1673</v>
      </c>
      <c r="E1885" s="13" t="s">
        <v>4927</v>
      </c>
      <c r="F1885" s="13" t="s">
        <v>1854</v>
      </c>
      <c r="G1885" s="13" t="s">
        <v>7874</v>
      </c>
    </row>
    <row r="1886" spans="1:7">
      <c r="A1886" s="11" t="s">
        <v>7239</v>
      </c>
      <c r="B1886" s="13" t="s">
        <v>5010</v>
      </c>
      <c r="C1886" s="13" t="s">
        <v>5011</v>
      </c>
      <c r="D1886" s="13" t="s">
        <v>1673</v>
      </c>
      <c r="E1886" s="13" t="s">
        <v>5012</v>
      </c>
      <c r="F1886" s="13" t="s">
        <v>5033</v>
      </c>
      <c r="G1886" s="13" t="s">
        <v>7875</v>
      </c>
    </row>
    <row r="1887" spans="1:7">
      <c r="A1887" s="11" t="s">
        <v>7240</v>
      </c>
      <c r="B1887" s="13" t="s">
        <v>4902</v>
      </c>
      <c r="C1887" s="13" t="s">
        <v>4903</v>
      </c>
      <c r="D1887" s="13" t="s">
        <v>1673</v>
      </c>
      <c r="E1887" s="13" t="s">
        <v>4904</v>
      </c>
      <c r="F1887" s="13" t="s">
        <v>1793</v>
      </c>
      <c r="G1887" s="13" t="s">
        <v>7876</v>
      </c>
    </row>
    <row r="1888" spans="1:7">
      <c r="A1888" s="11" t="s">
        <v>7241</v>
      </c>
      <c r="B1888" s="13" t="s">
        <v>4852</v>
      </c>
      <c r="C1888" s="13" t="s">
        <v>4853</v>
      </c>
      <c r="D1888" s="13" t="s">
        <v>1673</v>
      </c>
      <c r="E1888" s="13" t="s">
        <v>4854</v>
      </c>
      <c r="F1888" s="13" t="s">
        <v>1831</v>
      </c>
      <c r="G1888" s="13" t="s">
        <v>7877</v>
      </c>
    </row>
    <row r="1889" spans="1:7">
      <c r="A1889" s="11" t="s">
        <v>7242</v>
      </c>
      <c r="B1889" s="13" t="s">
        <v>5413</v>
      </c>
      <c r="C1889" s="13" t="s">
        <v>5414</v>
      </c>
      <c r="D1889" s="13" t="s">
        <v>1680</v>
      </c>
      <c r="E1889" s="13" t="s">
        <v>5415</v>
      </c>
      <c r="F1889" s="13" t="s">
        <v>5033</v>
      </c>
      <c r="G1889" s="13" t="s">
        <v>7878</v>
      </c>
    </row>
    <row r="1890" spans="1:7">
      <c r="A1890" s="11" t="s">
        <v>7243</v>
      </c>
      <c r="B1890" s="13" t="s">
        <v>5294</v>
      </c>
      <c r="C1890" s="13" t="s">
        <v>5295</v>
      </c>
      <c r="D1890" s="13" t="s">
        <v>1673</v>
      </c>
      <c r="E1890" s="13" t="s">
        <v>5296</v>
      </c>
      <c r="F1890" s="13" t="s">
        <v>1714</v>
      </c>
      <c r="G1890" s="13" t="s">
        <v>7879</v>
      </c>
    </row>
    <row r="1891" spans="1:7">
      <c r="A1891" s="11" t="s">
        <v>7244</v>
      </c>
      <c r="B1891" s="13" t="s">
        <v>6410</v>
      </c>
      <c r="C1891" s="13" t="s">
        <v>6411</v>
      </c>
      <c r="D1891" s="13" t="s">
        <v>6048</v>
      </c>
      <c r="E1891" s="13" t="s">
        <v>6412</v>
      </c>
      <c r="F1891" s="13" t="s">
        <v>5534</v>
      </c>
      <c r="G1891" s="13" t="s">
        <v>7880</v>
      </c>
    </row>
    <row r="1892" spans="1:7">
      <c r="A1892" s="11" t="s">
        <v>7245</v>
      </c>
      <c r="B1892" s="13" t="s">
        <v>6583</v>
      </c>
      <c r="C1892" s="13" t="s">
        <v>6584</v>
      </c>
      <c r="D1892" s="13" t="s">
        <v>1788</v>
      </c>
      <c r="E1892" s="13" t="s">
        <v>6585</v>
      </c>
      <c r="F1892" s="13" t="s">
        <v>1706</v>
      </c>
      <c r="G1892" s="13" t="s">
        <v>7881</v>
      </c>
    </row>
    <row r="1893" spans="1:7">
      <c r="A1893" s="11" t="s">
        <v>7246</v>
      </c>
      <c r="B1893" s="13" t="s">
        <v>5392</v>
      </c>
      <c r="C1893" s="13" t="s">
        <v>5393</v>
      </c>
      <c r="D1893" s="13" t="s">
        <v>1680</v>
      </c>
      <c r="E1893" s="13" t="s">
        <v>5394</v>
      </c>
      <c r="F1893" s="13" t="s">
        <v>4677</v>
      </c>
      <c r="G1893" s="13" t="s">
        <v>7882</v>
      </c>
    </row>
    <row r="1894" spans="1:7">
      <c r="A1894" s="11" t="s">
        <v>7247</v>
      </c>
      <c r="B1894" s="13" t="s">
        <v>5398</v>
      </c>
      <c r="C1894" s="13" t="s">
        <v>5399</v>
      </c>
      <c r="D1894" s="13" t="s">
        <v>1680</v>
      </c>
      <c r="E1894" s="13" t="s">
        <v>5400</v>
      </c>
      <c r="F1894" s="13" t="s">
        <v>1706</v>
      </c>
      <c r="G1894" s="13" t="s">
        <v>7883</v>
      </c>
    </row>
    <row r="1895" spans="1:7">
      <c r="A1895" s="11" t="s">
        <v>7248</v>
      </c>
      <c r="B1895" s="13" t="s">
        <v>1739</v>
      </c>
      <c r="C1895" s="13" t="s">
        <v>1740</v>
      </c>
      <c r="D1895" s="13" t="s">
        <v>1680</v>
      </c>
      <c r="E1895" s="13" t="s">
        <v>1741</v>
      </c>
      <c r="F1895" s="13" t="s">
        <v>1706</v>
      </c>
      <c r="G1895" s="13" t="s">
        <v>7884</v>
      </c>
    </row>
    <row r="1896" spans="1:7">
      <c r="A1896" s="11" t="s">
        <v>7249</v>
      </c>
      <c r="B1896" s="13" t="s">
        <v>5882</v>
      </c>
      <c r="C1896" s="13" t="s">
        <v>5883</v>
      </c>
      <c r="D1896" s="13" t="s">
        <v>1751</v>
      </c>
      <c r="E1896" s="13" t="s">
        <v>5884</v>
      </c>
      <c r="F1896" s="13" t="s">
        <v>5422</v>
      </c>
      <c r="G1896" s="13" t="s">
        <v>7885</v>
      </c>
    </row>
    <row r="1897" spans="1:7">
      <c r="A1897" s="11" t="s">
        <v>7250</v>
      </c>
      <c r="B1897" s="13" t="s">
        <v>5459</v>
      </c>
      <c r="C1897" s="13" t="s">
        <v>5460</v>
      </c>
      <c r="D1897" s="13" t="s">
        <v>1680</v>
      </c>
      <c r="E1897" s="13" t="s">
        <v>5461</v>
      </c>
      <c r="F1897" s="13" t="s">
        <v>5509</v>
      </c>
      <c r="G1897" s="13" t="s">
        <v>7886</v>
      </c>
    </row>
    <row r="1898" spans="1:7">
      <c r="A1898" s="11" t="s">
        <v>7251</v>
      </c>
      <c r="B1898" s="13" t="s">
        <v>6152</v>
      </c>
      <c r="C1898" s="13" t="s">
        <v>6153</v>
      </c>
      <c r="D1898" s="13" t="s">
        <v>6048</v>
      </c>
      <c r="E1898" s="13" t="s">
        <v>6154</v>
      </c>
      <c r="F1898" s="13" t="s">
        <v>6133</v>
      </c>
      <c r="G1898" s="13" t="s">
        <v>7887</v>
      </c>
    </row>
    <row r="1899" spans="1:7">
      <c r="A1899" s="11" t="s">
        <v>7252</v>
      </c>
      <c r="B1899" s="13" t="s">
        <v>6537</v>
      </c>
      <c r="C1899" s="13" t="s">
        <v>6538</v>
      </c>
      <c r="D1899" s="13" t="s">
        <v>1788</v>
      </c>
      <c r="E1899" s="13" t="s">
        <v>6539</v>
      </c>
      <c r="F1899" s="13" t="s">
        <v>1854</v>
      </c>
      <c r="G1899" s="13" t="s">
        <v>7888</v>
      </c>
    </row>
    <row r="1900" spans="1:7">
      <c r="A1900" s="11" t="s">
        <v>7253</v>
      </c>
      <c r="B1900" s="13" t="s">
        <v>1997</v>
      </c>
      <c r="C1900" s="13" t="s">
        <v>1998</v>
      </c>
      <c r="D1900" s="13" t="s">
        <v>1788</v>
      </c>
      <c r="E1900" s="13" t="s">
        <v>1999</v>
      </c>
      <c r="F1900" s="13" t="s">
        <v>2105</v>
      </c>
      <c r="G1900" s="13" t="s">
        <v>7889</v>
      </c>
    </row>
    <row r="1901" spans="1:7">
      <c r="A1901" s="11" t="s">
        <v>7254</v>
      </c>
      <c r="B1901" s="13" t="s">
        <v>5275</v>
      </c>
      <c r="C1901" s="13" t="s">
        <v>5276</v>
      </c>
      <c r="D1901" s="13" t="s">
        <v>1673</v>
      </c>
      <c r="E1901" s="13" t="s">
        <v>5277</v>
      </c>
      <c r="F1901" s="13" t="s">
        <v>5033</v>
      </c>
      <c r="G1901" s="13" t="s">
        <v>7890</v>
      </c>
    </row>
    <row r="1902" spans="1:7">
      <c r="A1902" s="11" t="s">
        <v>7255</v>
      </c>
      <c r="B1902" s="13" t="s">
        <v>5693</v>
      </c>
      <c r="C1902" s="13" t="s">
        <v>5694</v>
      </c>
      <c r="D1902" s="13" t="s">
        <v>1751</v>
      </c>
      <c r="E1902" s="13" t="s">
        <v>5695</v>
      </c>
      <c r="F1902" s="13" t="s">
        <v>5603</v>
      </c>
      <c r="G1902" s="13" t="s">
        <v>7891</v>
      </c>
    </row>
    <row r="1903" spans="1:7">
      <c r="A1903" s="11" t="s">
        <v>7256</v>
      </c>
      <c r="B1903" s="13" t="s">
        <v>5497</v>
      </c>
      <c r="C1903" s="13" t="s">
        <v>5498</v>
      </c>
      <c r="D1903" s="13" t="s">
        <v>1680</v>
      </c>
      <c r="E1903" s="13" t="s">
        <v>5499</v>
      </c>
      <c r="F1903" s="13" t="s">
        <v>5486</v>
      </c>
      <c r="G1903" s="13" t="s">
        <v>7892</v>
      </c>
    </row>
    <row r="1904" spans="1:7">
      <c r="A1904" s="11" t="s">
        <v>7257</v>
      </c>
      <c r="B1904" s="13" t="s">
        <v>5500</v>
      </c>
      <c r="C1904" s="13" t="s">
        <v>5501</v>
      </c>
      <c r="D1904" s="13" t="s">
        <v>1680</v>
      </c>
      <c r="E1904" s="13" t="s">
        <v>5502</v>
      </c>
      <c r="F1904" s="13" t="s">
        <v>5566</v>
      </c>
      <c r="G1904" s="13" t="s">
        <v>7893</v>
      </c>
    </row>
    <row r="1905" spans="1:7">
      <c r="A1905" s="11" t="s">
        <v>7258</v>
      </c>
      <c r="B1905" s="13" t="s">
        <v>6107</v>
      </c>
      <c r="C1905" s="13" t="s">
        <v>6108</v>
      </c>
      <c r="D1905" s="13" t="s">
        <v>6048</v>
      </c>
      <c r="E1905" s="13" t="s">
        <v>6109</v>
      </c>
      <c r="F1905" s="13" t="s">
        <v>6032</v>
      </c>
      <c r="G1905" s="13" t="s">
        <v>7894</v>
      </c>
    </row>
    <row r="1906" spans="1:7">
      <c r="A1906" s="11" t="s">
        <v>7259</v>
      </c>
      <c r="B1906" s="13" t="s">
        <v>6161</v>
      </c>
      <c r="C1906" s="13" t="s">
        <v>6162</v>
      </c>
      <c r="D1906" s="13" t="s">
        <v>6048</v>
      </c>
      <c r="E1906" s="13" t="s">
        <v>6163</v>
      </c>
      <c r="F1906" s="13" t="s">
        <v>6032</v>
      </c>
      <c r="G1906" s="13" t="s">
        <v>7895</v>
      </c>
    </row>
    <row r="1907" spans="1:7">
      <c r="A1907" s="11" t="s">
        <v>7260</v>
      </c>
      <c r="B1907" s="13" t="s">
        <v>6527</v>
      </c>
      <c r="C1907" s="13" t="s">
        <v>6528</v>
      </c>
      <c r="D1907" s="13" t="s">
        <v>1788</v>
      </c>
      <c r="E1907" s="13" t="s">
        <v>6529</v>
      </c>
      <c r="F1907" s="13" t="s">
        <v>1793</v>
      </c>
      <c r="G1907" s="13" t="s">
        <v>7896</v>
      </c>
    </row>
    <row r="1908" spans="1:7">
      <c r="A1908" s="11" t="s">
        <v>7261</v>
      </c>
      <c r="B1908" s="13" t="s">
        <v>1880</v>
      </c>
      <c r="C1908" s="13" t="s">
        <v>1881</v>
      </c>
      <c r="D1908" s="13" t="s">
        <v>1788</v>
      </c>
      <c r="E1908" s="13" t="s">
        <v>1882</v>
      </c>
      <c r="F1908" s="13" t="s">
        <v>1831</v>
      </c>
      <c r="G1908" s="13" t="s">
        <v>7897</v>
      </c>
    </row>
    <row r="1909" spans="1:7">
      <c r="A1909" s="11" t="s">
        <v>7262</v>
      </c>
      <c r="B1909" s="13" t="s">
        <v>6580</v>
      </c>
      <c r="C1909" s="13" t="s">
        <v>6581</v>
      </c>
      <c r="D1909" s="13" t="s">
        <v>1788</v>
      </c>
      <c r="E1909" s="13" t="s">
        <v>6582</v>
      </c>
      <c r="F1909" s="13" t="s">
        <v>1831</v>
      </c>
      <c r="G1909" s="13" t="s">
        <v>7898</v>
      </c>
    </row>
    <row r="1910" spans="1:7">
      <c r="A1910" s="11" t="s">
        <v>7263</v>
      </c>
      <c r="B1910" s="13" t="s">
        <v>4714</v>
      </c>
      <c r="C1910" s="13" t="s">
        <v>4715</v>
      </c>
      <c r="D1910" s="13" t="s">
        <v>1624</v>
      </c>
      <c r="E1910" s="13" t="s">
        <v>4716</v>
      </c>
      <c r="F1910" s="13" t="s">
        <v>1934</v>
      </c>
      <c r="G1910" s="13" t="s">
        <v>7899</v>
      </c>
    </row>
    <row r="1911" spans="1:7">
      <c r="A1911" s="11" t="s">
        <v>7264</v>
      </c>
      <c r="B1911" s="13" t="s">
        <v>1708</v>
      </c>
      <c r="C1911" s="13" t="s">
        <v>1709</v>
      </c>
      <c r="D1911" s="13" t="s">
        <v>1680</v>
      </c>
      <c r="E1911" s="13" t="s">
        <v>1710</v>
      </c>
      <c r="F1911" s="13" t="s">
        <v>1714</v>
      </c>
      <c r="G1911" s="13" t="s">
        <v>7900</v>
      </c>
    </row>
    <row r="1912" spans="1:7">
      <c r="A1912" s="11" t="s">
        <v>7265</v>
      </c>
      <c r="B1912" s="13" t="s">
        <v>1685</v>
      </c>
      <c r="C1912" s="13" t="s">
        <v>1686</v>
      </c>
      <c r="D1912" s="13" t="s">
        <v>1680</v>
      </c>
      <c r="E1912" s="13" t="s">
        <v>1687</v>
      </c>
      <c r="F1912" s="13" t="s">
        <v>1714</v>
      </c>
      <c r="G1912" s="13" t="s">
        <v>7901</v>
      </c>
    </row>
    <row r="1913" spans="1:7">
      <c r="A1913" s="11" t="s">
        <v>7266</v>
      </c>
      <c r="B1913" s="13" t="s">
        <v>5401</v>
      </c>
      <c r="C1913" s="13" t="s">
        <v>5402</v>
      </c>
      <c r="D1913" s="13" t="s">
        <v>1680</v>
      </c>
      <c r="E1913" s="13" t="s">
        <v>5403</v>
      </c>
      <c r="F1913" s="13" t="s">
        <v>5033</v>
      </c>
      <c r="G1913" s="13" t="s">
        <v>7902</v>
      </c>
    </row>
    <row r="1914" spans="1:7">
      <c r="A1914" s="11" t="s">
        <v>7267</v>
      </c>
      <c r="B1914" s="13" t="s">
        <v>4940</v>
      </c>
      <c r="C1914" s="13" t="s">
        <v>4941</v>
      </c>
      <c r="D1914" s="13" t="s">
        <v>1673</v>
      </c>
      <c r="E1914" s="13" t="s">
        <v>4942</v>
      </c>
      <c r="F1914" s="13" t="s">
        <v>6683</v>
      </c>
      <c r="G1914" s="13" t="s">
        <v>7903</v>
      </c>
    </row>
    <row r="1915" spans="1:7">
      <c r="A1915" s="11" t="s">
        <v>7268</v>
      </c>
      <c r="B1915" s="13" t="s">
        <v>5075</v>
      </c>
      <c r="C1915" s="13" t="s">
        <v>5076</v>
      </c>
      <c r="D1915" s="13" t="s">
        <v>1673</v>
      </c>
      <c r="E1915" s="13" t="s">
        <v>5077</v>
      </c>
      <c r="F1915" s="13" t="s">
        <v>1714</v>
      </c>
      <c r="G1915" s="13" t="s">
        <v>7904</v>
      </c>
    </row>
    <row r="1916" spans="1:7">
      <c r="A1916" s="11" t="s">
        <v>7269</v>
      </c>
      <c r="B1916" s="13" t="s">
        <v>1749</v>
      </c>
      <c r="C1916" s="13" t="s">
        <v>1750</v>
      </c>
      <c r="D1916" s="13" t="s">
        <v>1751</v>
      </c>
      <c r="E1916" s="13" t="s">
        <v>1752</v>
      </c>
      <c r="F1916" s="13" t="s">
        <v>5422</v>
      </c>
      <c r="G1916" s="13" t="s">
        <v>7905</v>
      </c>
    </row>
    <row r="1917" spans="1:7">
      <c r="A1917" s="11" t="s">
        <v>7270</v>
      </c>
      <c r="B1917" s="13" t="s">
        <v>1810</v>
      </c>
      <c r="C1917" s="13" t="s">
        <v>1811</v>
      </c>
      <c r="D1917" s="13" t="s">
        <v>1788</v>
      </c>
      <c r="E1917" s="13" t="s">
        <v>1812</v>
      </c>
      <c r="F1917" s="13" t="s">
        <v>1793</v>
      </c>
      <c r="G1917" s="13" t="s">
        <v>7906</v>
      </c>
    </row>
    <row r="1918" spans="1:7">
      <c r="A1918" s="11" t="s">
        <v>7271</v>
      </c>
      <c r="B1918" s="13" t="s">
        <v>6170</v>
      </c>
      <c r="C1918" s="13" t="s">
        <v>6171</v>
      </c>
      <c r="D1918" s="13" t="s">
        <v>6048</v>
      </c>
      <c r="E1918" s="13" t="s">
        <v>6172</v>
      </c>
      <c r="F1918" s="13" t="s">
        <v>6006</v>
      </c>
      <c r="G1918" s="13" t="s">
        <v>7907</v>
      </c>
    </row>
    <row r="1919" spans="1:7">
      <c r="A1919" s="11" t="s">
        <v>7272</v>
      </c>
      <c r="B1919" s="13" t="s">
        <v>6176</v>
      </c>
      <c r="C1919" s="13" t="s">
        <v>6177</v>
      </c>
      <c r="D1919" s="13" t="s">
        <v>6048</v>
      </c>
      <c r="E1919" s="13" t="s">
        <v>6178</v>
      </c>
      <c r="F1919" s="13" t="s">
        <v>6350</v>
      </c>
      <c r="G1919" s="13" t="s">
        <v>7908</v>
      </c>
    </row>
    <row r="1920" spans="1:7">
      <c r="A1920" s="11" t="s">
        <v>7273</v>
      </c>
      <c r="B1920" s="13" t="s">
        <v>6383</v>
      </c>
      <c r="C1920" s="13" t="s">
        <v>6384</v>
      </c>
      <c r="D1920" s="13" t="s">
        <v>6048</v>
      </c>
      <c r="E1920" s="13" t="s">
        <v>6385</v>
      </c>
      <c r="F1920" s="13" t="s">
        <v>5566</v>
      </c>
      <c r="G1920" s="13" t="s">
        <v>7909</v>
      </c>
    </row>
    <row r="1921" spans="1:7">
      <c r="A1921" s="11" t="s">
        <v>7274</v>
      </c>
      <c r="B1921" s="13" t="s">
        <v>4992</v>
      </c>
      <c r="C1921" s="13" t="s">
        <v>4993</v>
      </c>
      <c r="D1921" s="13" t="s">
        <v>1673</v>
      </c>
      <c r="E1921" s="13" t="s">
        <v>4994</v>
      </c>
      <c r="F1921" s="13" t="s">
        <v>1714</v>
      </c>
      <c r="G1921" s="13" t="s">
        <v>7910</v>
      </c>
    </row>
    <row r="1922" spans="1:7">
      <c r="A1922" s="11" t="s">
        <v>7275</v>
      </c>
      <c r="B1922" s="13" t="s">
        <v>1697</v>
      </c>
      <c r="C1922" s="13" t="s">
        <v>1698</v>
      </c>
      <c r="D1922" s="13" t="s">
        <v>1680</v>
      </c>
      <c r="E1922" s="13" t="s">
        <v>1699</v>
      </c>
      <c r="F1922" s="13" t="s">
        <v>1714</v>
      </c>
      <c r="G1922" s="13" t="s">
        <v>7911</v>
      </c>
    </row>
    <row r="1923" spans="1:7">
      <c r="A1923" s="11" t="s">
        <v>7276</v>
      </c>
      <c r="B1923" s="13" t="s">
        <v>4978</v>
      </c>
      <c r="C1923" s="13" t="s">
        <v>4979</v>
      </c>
      <c r="D1923" s="13" t="s">
        <v>1673</v>
      </c>
      <c r="E1923" s="13" t="s">
        <v>4980</v>
      </c>
      <c r="F1923" s="13" t="s">
        <v>1793</v>
      </c>
      <c r="G1923" s="13" t="s">
        <v>7912</v>
      </c>
    </row>
    <row r="1924" spans="1:7">
      <c r="A1924" s="11" t="s">
        <v>7277</v>
      </c>
      <c r="B1924" s="13" t="s">
        <v>5631</v>
      </c>
      <c r="C1924" s="13" t="s">
        <v>5632</v>
      </c>
      <c r="D1924" s="13" t="s">
        <v>1680</v>
      </c>
      <c r="E1924" s="13" t="s">
        <v>5633</v>
      </c>
      <c r="F1924" s="13" t="s">
        <v>5422</v>
      </c>
      <c r="G1924" s="13" t="s">
        <v>7913</v>
      </c>
    </row>
    <row r="1925" spans="1:7">
      <c r="A1925" s="11" t="s">
        <v>7278</v>
      </c>
      <c r="B1925" s="13" t="s">
        <v>5972</v>
      </c>
      <c r="C1925" s="13" t="s">
        <v>5973</v>
      </c>
      <c r="D1925" s="13" t="s">
        <v>1751</v>
      </c>
      <c r="E1925" s="13" t="s">
        <v>5974</v>
      </c>
      <c r="F1925" s="13" t="s">
        <v>5534</v>
      </c>
      <c r="G1925" s="13" t="s">
        <v>7914</v>
      </c>
    </row>
    <row r="1926" spans="1:7">
      <c r="A1926" s="11" t="s">
        <v>7279</v>
      </c>
      <c r="B1926" s="13" t="s">
        <v>2075</v>
      </c>
      <c r="C1926" s="13" t="s">
        <v>2076</v>
      </c>
      <c r="D1926" s="13" t="s">
        <v>1788</v>
      </c>
      <c r="E1926" s="13" t="s">
        <v>2077</v>
      </c>
      <c r="F1926" s="13" t="s">
        <v>6683</v>
      </c>
      <c r="G1926" s="13" t="s">
        <v>7915</v>
      </c>
    </row>
    <row r="1927" spans="1:7">
      <c r="A1927" s="11" t="s">
        <v>7280</v>
      </c>
      <c r="B1927" s="13" t="s">
        <v>4711</v>
      </c>
      <c r="C1927" s="13" t="s">
        <v>4712</v>
      </c>
      <c r="D1927" s="13" t="s">
        <v>1624</v>
      </c>
      <c r="E1927" s="13" t="s">
        <v>4713</v>
      </c>
      <c r="F1927" s="13" t="s">
        <v>1831</v>
      </c>
      <c r="G1927" s="13" t="s">
        <v>7916</v>
      </c>
    </row>
    <row r="1928" spans="1:7">
      <c r="A1928" s="11" t="s">
        <v>7281</v>
      </c>
      <c r="B1928" s="13" t="s">
        <v>5220</v>
      </c>
      <c r="C1928" s="13" t="s">
        <v>5221</v>
      </c>
      <c r="D1928" s="13" t="s">
        <v>1673</v>
      </c>
      <c r="E1928" s="13" t="s">
        <v>5222</v>
      </c>
      <c r="F1928" s="13" t="s">
        <v>1706</v>
      </c>
      <c r="G1928" s="13" t="s">
        <v>7917</v>
      </c>
    </row>
    <row r="1929" spans="1:7">
      <c r="A1929" s="11" t="s">
        <v>7282</v>
      </c>
      <c r="B1929" s="13" t="s">
        <v>5611</v>
      </c>
      <c r="C1929" s="13" t="s">
        <v>5612</v>
      </c>
      <c r="D1929" s="13" t="s">
        <v>1680</v>
      </c>
      <c r="E1929" s="13" t="s">
        <v>5613</v>
      </c>
      <c r="F1929" s="13" t="s">
        <v>5566</v>
      </c>
      <c r="G1929" s="13" t="s">
        <v>7918</v>
      </c>
    </row>
    <row r="1930" spans="1:7">
      <c r="A1930" s="11" t="s">
        <v>7283</v>
      </c>
      <c r="B1930" s="13" t="s">
        <v>5634</v>
      </c>
      <c r="C1930" s="13" t="s">
        <v>5635</v>
      </c>
      <c r="D1930" s="13" t="s">
        <v>1680</v>
      </c>
      <c r="E1930" s="13" t="s">
        <v>5636</v>
      </c>
      <c r="F1930" s="13" t="s">
        <v>5422</v>
      </c>
      <c r="G1930" s="13" t="s">
        <v>7919</v>
      </c>
    </row>
    <row r="1931" spans="1:7">
      <c r="A1931" s="11" t="s">
        <v>7284</v>
      </c>
      <c r="B1931" s="13" t="s">
        <v>5671</v>
      </c>
      <c r="C1931" s="13" t="s">
        <v>5672</v>
      </c>
      <c r="D1931" s="13" t="s">
        <v>1680</v>
      </c>
      <c r="E1931" s="13" t="s">
        <v>5673</v>
      </c>
      <c r="F1931" s="13" t="s">
        <v>5422</v>
      </c>
      <c r="G1931" s="13" t="s">
        <v>7920</v>
      </c>
    </row>
    <row r="1932" spans="1:7">
      <c r="A1932" s="11" t="s">
        <v>7285</v>
      </c>
      <c r="B1932" s="13" t="s">
        <v>5750</v>
      </c>
      <c r="C1932" s="13" t="s">
        <v>5751</v>
      </c>
      <c r="D1932" s="13" t="s">
        <v>1751</v>
      </c>
      <c r="E1932" s="13" t="s">
        <v>5752</v>
      </c>
      <c r="F1932" s="13" t="s">
        <v>5422</v>
      </c>
      <c r="G1932" s="13" t="s">
        <v>7921</v>
      </c>
    </row>
    <row r="1933" spans="1:7">
      <c r="A1933" s="11" t="s">
        <v>7286</v>
      </c>
      <c r="B1933" s="13" t="s">
        <v>5762</v>
      </c>
      <c r="C1933" s="13" t="s">
        <v>5763</v>
      </c>
      <c r="D1933" s="13" t="s">
        <v>1751</v>
      </c>
      <c r="E1933" s="13" t="s">
        <v>5764</v>
      </c>
      <c r="F1933" s="13" t="s">
        <v>5422</v>
      </c>
      <c r="G1933" s="13" t="s">
        <v>7922</v>
      </c>
    </row>
    <row r="1934" spans="1:7">
      <c r="A1934" s="11" t="s">
        <v>7287</v>
      </c>
      <c r="B1934" s="13" t="s">
        <v>5900</v>
      </c>
      <c r="C1934" s="13" t="s">
        <v>5901</v>
      </c>
      <c r="D1934" s="13" t="s">
        <v>1751</v>
      </c>
      <c r="E1934" s="13" t="s">
        <v>5902</v>
      </c>
      <c r="F1934" s="13" t="s">
        <v>5509</v>
      </c>
      <c r="G1934" s="13" t="s">
        <v>7923</v>
      </c>
    </row>
    <row r="1935" spans="1:7">
      <c r="A1935" s="11" t="s">
        <v>7288</v>
      </c>
      <c r="B1935" s="13" t="s">
        <v>5987</v>
      </c>
      <c r="C1935" s="13" t="s">
        <v>5988</v>
      </c>
      <c r="D1935" s="13" t="s">
        <v>1751</v>
      </c>
      <c r="E1935" s="13" t="s">
        <v>5989</v>
      </c>
      <c r="F1935" s="13" t="s">
        <v>5422</v>
      </c>
      <c r="G1935" s="13" t="s">
        <v>7924</v>
      </c>
    </row>
    <row r="1936" spans="1:7">
      <c r="A1936" s="11" t="s">
        <v>7289</v>
      </c>
      <c r="B1936" s="13" t="s">
        <v>5990</v>
      </c>
      <c r="C1936" s="13" t="s">
        <v>5991</v>
      </c>
      <c r="D1936" s="13" t="s">
        <v>1751</v>
      </c>
      <c r="E1936" s="13" t="s">
        <v>5992</v>
      </c>
      <c r="F1936" s="13" t="s">
        <v>5422</v>
      </c>
      <c r="G1936" s="13" t="s">
        <v>7925</v>
      </c>
    </row>
    <row r="1937" spans="1:7">
      <c r="A1937" s="11" t="s">
        <v>7290</v>
      </c>
      <c r="B1937" s="13" t="s">
        <v>6008</v>
      </c>
      <c r="C1937" s="13" t="s">
        <v>6009</v>
      </c>
      <c r="D1937" s="13" t="s">
        <v>1751</v>
      </c>
      <c r="E1937" s="13" t="s">
        <v>6010</v>
      </c>
      <c r="F1937" s="13" t="s">
        <v>6006</v>
      </c>
      <c r="G1937" s="13" t="s">
        <v>7926</v>
      </c>
    </row>
    <row r="1938" spans="1:7">
      <c r="A1938" s="11" t="s">
        <v>7291</v>
      </c>
      <c r="B1938" s="13" t="s">
        <v>6564</v>
      </c>
      <c r="C1938" s="13" t="s">
        <v>6565</v>
      </c>
      <c r="D1938" s="13" t="s">
        <v>1788</v>
      </c>
      <c r="E1938" s="13" t="s">
        <v>6566</v>
      </c>
      <c r="F1938" s="13" t="s">
        <v>1854</v>
      </c>
      <c r="G1938" s="13" t="s">
        <v>7927</v>
      </c>
    </row>
    <row r="1939" spans="1:7">
      <c r="A1939" s="11" t="s">
        <v>7292</v>
      </c>
      <c r="B1939" s="13" t="s">
        <v>4630</v>
      </c>
      <c r="C1939" s="13" t="s">
        <v>4631</v>
      </c>
      <c r="D1939" s="13" t="s">
        <v>1624</v>
      </c>
      <c r="E1939" s="13" t="s">
        <v>4632</v>
      </c>
      <c r="F1939" s="13" t="s">
        <v>6683</v>
      </c>
      <c r="G1939" s="13" t="s">
        <v>7928</v>
      </c>
    </row>
    <row r="1940" spans="1:7">
      <c r="A1940" s="11" t="s">
        <v>7293</v>
      </c>
      <c r="B1940" s="13" t="s">
        <v>4899</v>
      </c>
      <c r="C1940" s="13" t="s">
        <v>4900</v>
      </c>
      <c r="D1940" s="13" t="s">
        <v>1673</v>
      </c>
      <c r="E1940" s="13" t="s">
        <v>4901</v>
      </c>
      <c r="F1940" s="13" t="s">
        <v>6683</v>
      </c>
      <c r="G1940" s="13" t="s">
        <v>7929</v>
      </c>
    </row>
    <row r="1941" spans="1:7">
      <c r="A1941" s="11" t="s">
        <v>7294</v>
      </c>
      <c r="B1941" s="13" t="s">
        <v>4612</v>
      </c>
      <c r="C1941" s="13" t="s">
        <v>4613</v>
      </c>
      <c r="D1941" s="13" t="s">
        <v>1624</v>
      </c>
      <c r="E1941" s="13" t="s">
        <v>4614</v>
      </c>
      <c r="F1941" s="13" t="s">
        <v>6683</v>
      </c>
      <c r="G1941" s="13" t="s">
        <v>7930</v>
      </c>
    </row>
    <row r="1942" spans="1:7">
      <c r="A1942" s="11" t="s">
        <v>7295</v>
      </c>
      <c r="B1942" s="13" t="s">
        <v>5302</v>
      </c>
      <c r="C1942" s="13" t="s">
        <v>5303</v>
      </c>
      <c r="D1942" s="13" t="s">
        <v>1680</v>
      </c>
      <c r="E1942" s="13" t="s">
        <v>5304</v>
      </c>
      <c r="F1942" s="13" t="s">
        <v>1714</v>
      </c>
      <c r="G1942" s="13" t="s">
        <v>7931</v>
      </c>
    </row>
    <row r="1943" spans="1:7">
      <c r="A1943" s="11" t="s">
        <v>7296</v>
      </c>
      <c r="B1943" s="13" t="s">
        <v>6502</v>
      </c>
      <c r="C1943" s="13" t="s">
        <v>6503</v>
      </c>
      <c r="D1943" s="13" t="s">
        <v>1788</v>
      </c>
      <c r="E1943" s="13" t="s">
        <v>6504</v>
      </c>
      <c r="F1943" s="13" t="s">
        <v>1854</v>
      </c>
      <c r="G1943" s="13" t="s">
        <v>7932</v>
      </c>
    </row>
    <row r="1944" spans="1:7">
      <c r="A1944" s="11" t="s">
        <v>7297</v>
      </c>
      <c r="B1944" s="13" t="s">
        <v>5984</v>
      </c>
      <c r="C1944" s="13" t="s">
        <v>5985</v>
      </c>
      <c r="D1944" s="13" t="s">
        <v>1751</v>
      </c>
      <c r="E1944" s="13" t="s">
        <v>5986</v>
      </c>
      <c r="F1944" s="13" t="s">
        <v>5486</v>
      </c>
      <c r="G1944" s="13" t="s">
        <v>7933</v>
      </c>
    </row>
    <row r="1945" spans="1:7">
      <c r="A1945" s="11" t="s">
        <v>7298</v>
      </c>
      <c r="B1945" s="13" t="s">
        <v>6433</v>
      </c>
      <c r="C1945" s="13" t="s">
        <v>6434</v>
      </c>
      <c r="D1945" s="13" t="s">
        <v>6048</v>
      </c>
      <c r="E1945" s="13" t="s">
        <v>6435</v>
      </c>
      <c r="F1945" s="13" t="s">
        <v>1831</v>
      </c>
      <c r="G1945" s="13" t="s">
        <v>7934</v>
      </c>
    </row>
    <row r="1946" spans="1:7">
      <c r="A1946" s="11" t="s">
        <v>7299</v>
      </c>
      <c r="B1946" s="13" t="s">
        <v>1862</v>
      </c>
      <c r="C1946" s="13" t="s">
        <v>1863</v>
      </c>
      <c r="D1946" s="13" t="s">
        <v>1788</v>
      </c>
      <c r="E1946" s="13" t="s">
        <v>1864</v>
      </c>
      <c r="F1946" s="13" t="s">
        <v>1831</v>
      </c>
      <c r="G1946" s="13" t="s">
        <v>7935</v>
      </c>
    </row>
    <row r="1947" spans="1:7">
      <c r="A1947" s="11" t="s">
        <v>7300</v>
      </c>
      <c r="B1947" s="13" t="s">
        <v>6071</v>
      </c>
      <c r="C1947" s="13" t="s">
        <v>6072</v>
      </c>
      <c r="D1947" s="13" t="s">
        <v>6048</v>
      </c>
      <c r="E1947" s="13" t="s">
        <v>6073</v>
      </c>
      <c r="F1947" s="13" t="s">
        <v>6032</v>
      </c>
      <c r="G1947" s="13" t="s">
        <v>7936</v>
      </c>
    </row>
    <row r="1948" spans="1:7">
      <c r="A1948" s="11" t="s">
        <v>7301</v>
      </c>
      <c r="B1948" s="13" t="s">
        <v>6299</v>
      </c>
      <c r="C1948" s="13" t="s">
        <v>6300</v>
      </c>
      <c r="D1948" s="13" t="s">
        <v>6048</v>
      </c>
      <c r="E1948" s="13" t="s">
        <v>6301</v>
      </c>
      <c r="F1948" s="13" t="s">
        <v>6350</v>
      </c>
      <c r="G1948" s="13" t="s">
        <v>7937</v>
      </c>
    </row>
    <row r="1949" spans="1:7">
      <c r="A1949" s="11" t="s">
        <v>7302</v>
      </c>
      <c r="B1949" s="13" t="s">
        <v>6333</v>
      </c>
      <c r="C1949" s="13" t="s">
        <v>6334</v>
      </c>
      <c r="D1949" s="13" t="s">
        <v>6048</v>
      </c>
      <c r="E1949" s="13" t="s">
        <v>6335</v>
      </c>
      <c r="F1949" s="13" t="s">
        <v>6227</v>
      </c>
      <c r="G1949" s="13" t="s">
        <v>7938</v>
      </c>
    </row>
    <row r="1950" spans="1:7">
      <c r="A1950" s="11" t="s">
        <v>7303</v>
      </c>
      <c r="B1950" s="13" t="s">
        <v>1912</v>
      </c>
      <c r="C1950" s="13" t="s">
        <v>1913</v>
      </c>
      <c r="D1950" s="13" t="s">
        <v>1788</v>
      </c>
      <c r="E1950" s="13" t="s">
        <v>1914</v>
      </c>
      <c r="F1950" s="13" t="s">
        <v>1854</v>
      </c>
      <c r="G1950" s="13" t="s">
        <v>7939</v>
      </c>
    </row>
    <row r="1951" spans="1:7">
      <c r="A1951" s="11" t="s">
        <v>7304</v>
      </c>
      <c r="B1951" s="13" t="s">
        <v>4720</v>
      </c>
      <c r="C1951" s="13" t="s">
        <v>4721</v>
      </c>
      <c r="D1951" s="13" t="s">
        <v>1624</v>
      </c>
      <c r="E1951" s="13" t="s">
        <v>4722</v>
      </c>
      <c r="F1951" s="13" t="s">
        <v>1934</v>
      </c>
      <c r="G1951" s="13" t="s">
        <v>7940</v>
      </c>
    </row>
    <row r="1952" spans="1:7">
      <c r="A1952" s="11" t="s">
        <v>7305</v>
      </c>
      <c r="B1952" s="13" t="s">
        <v>4836</v>
      </c>
      <c r="C1952" s="13" t="s">
        <v>4837</v>
      </c>
      <c r="D1952" s="13" t="s">
        <v>1624</v>
      </c>
      <c r="E1952" s="13" t="s">
        <v>4838</v>
      </c>
      <c r="F1952" s="13" t="s">
        <v>1831</v>
      </c>
      <c r="G1952" s="13" t="s">
        <v>7941</v>
      </c>
    </row>
    <row r="1953" spans="1:7">
      <c r="A1953" s="11" t="s">
        <v>7306</v>
      </c>
      <c r="B1953" s="13" t="s">
        <v>5191</v>
      </c>
      <c r="C1953" s="13" t="s">
        <v>5192</v>
      </c>
      <c r="D1953" s="13" t="s">
        <v>1673</v>
      </c>
      <c r="E1953" s="13" t="s">
        <v>5193</v>
      </c>
      <c r="F1953" s="13" t="s">
        <v>5033</v>
      </c>
      <c r="G1953" s="13" t="s">
        <v>7942</v>
      </c>
    </row>
    <row r="1954" spans="1:7">
      <c r="A1954" s="11" t="s">
        <v>7307</v>
      </c>
      <c r="B1954" s="13" t="s">
        <v>6232</v>
      </c>
      <c r="C1954" s="13" t="s">
        <v>6233</v>
      </c>
      <c r="D1954" s="13" t="s">
        <v>6048</v>
      </c>
      <c r="E1954" s="13" t="s">
        <v>6234</v>
      </c>
      <c r="F1954" s="13" t="s">
        <v>6006</v>
      </c>
      <c r="G1954" s="13" t="s">
        <v>7943</v>
      </c>
    </row>
    <row r="1955" spans="1:7">
      <c r="A1955" s="11" t="s">
        <v>7308</v>
      </c>
      <c r="B1955" s="13" t="s">
        <v>1798</v>
      </c>
      <c r="C1955" s="13" t="s">
        <v>1799</v>
      </c>
      <c r="D1955" s="13" t="s">
        <v>1788</v>
      </c>
      <c r="E1955" s="13" t="s">
        <v>1800</v>
      </c>
      <c r="F1955" s="13" t="s">
        <v>1831</v>
      </c>
      <c r="G1955" s="13" t="s">
        <v>7944</v>
      </c>
    </row>
    <row r="1956" spans="1:7">
      <c r="A1956" s="11" t="s">
        <v>7309</v>
      </c>
      <c r="B1956" s="13" t="s">
        <v>5085</v>
      </c>
      <c r="C1956" s="13" t="s">
        <v>5086</v>
      </c>
      <c r="D1956" s="13" t="s">
        <v>1673</v>
      </c>
      <c r="E1956" s="13" t="s">
        <v>5087</v>
      </c>
      <c r="F1956" s="13" t="s">
        <v>1714</v>
      </c>
      <c r="G1956" s="13" t="s">
        <v>7945</v>
      </c>
    </row>
    <row r="1957" spans="1:7">
      <c r="A1957" s="11" t="s">
        <v>7310</v>
      </c>
      <c r="B1957" s="13" t="s">
        <v>4573</v>
      </c>
      <c r="C1957" s="13" t="s">
        <v>4574</v>
      </c>
      <c r="D1957" s="13" t="s">
        <v>1624</v>
      </c>
      <c r="E1957" s="13" t="s">
        <v>4575</v>
      </c>
      <c r="F1957" s="13" t="s">
        <v>1831</v>
      </c>
      <c r="G1957" s="13" t="s">
        <v>7946</v>
      </c>
    </row>
    <row r="1958" spans="1:7">
      <c r="A1958" s="11" t="s">
        <v>7311</v>
      </c>
      <c r="B1958" s="13" t="s">
        <v>1688</v>
      </c>
      <c r="C1958" s="13" t="s">
        <v>1689</v>
      </c>
      <c r="D1958" s="13" t="s">
        <v>1680</v>
      </c>
      <c r="E1958" s="13" t="s">
        <v>1690</v>
      </c>
      <c r="F1958" s="13" t="s">
        <v>4677</v>
      </c>
      <c r="G1958" s="13" t="s">
        <v>7947</v>
      </c>
    </row>
    <row r="1959" spans="1:7">
      <c r="A1959" s="11" t="s">
        <v>7312</v>
      </c>
      <c r="B1959" s="13" t="s">
        <v>5608</v>
      </c>
      <c r="C1959" s="13" t="s">
        <v>5609</v>
      </c>
      <c r="D1959" s="13" t="s">
        <v>1680</v>
      </c>
      <c r="E1959" s="13" t="s">
        <v>5610</v>
      </c>
      <c r="F1959" s="13" t="s">
        <v>5422</v>
      </c>
      <c r="G1959" s="13" t="s">
        <v>7948</v>
      </c>
    </row>
    <row r="1960" spans="1:7">
      <c r="A1960" s="11" t="s">
        <v>7313</v>
      </c>
      <c r="B1960" s="13" t="s">
        <v>5480</v>
      </c>
      <c r="C1960" s="13" t="s">
        <v>5481</v>
      </c>
      <c r="D1960" s="13" t="s">
        <v>1680</v>
      </c>
      <c r="E1960" s="13" t="s">
        <v>5482</v>
      </c>
      <c r="F1960" s="13" t="s">
        <v>5486</v>
      </c>
      <c r="G1960" s="13" t="s">
        <v>7949</v>
      </c>
    </row>
    <row r="1961" spans="1:7">
      <c r="A1961" s="11" t="s">
        <v>7314</v>
      </c>
      <c r="B1961" s="13" t="s">
        <v>1762</v>
      </c>
      <c r="C1961" s="13" t="s">
        <v>1763</v>
      </c>
      <c r="D1961" s="13" t="s">
        <v>1751</v>
      </c>
      <c r="E1961" s="13" t="s">
        <v>1764</v>
      </c>
      <c r="F1961" s="13" t="s">
        <v>5486</v>
      </c>
      <c r="G1961" s="13" t="s">
        <v>7950</v>
      </c>
    </row>
    <row r="1962" spans="1:7">
      <c r="A1962" s="11" t="s">
        <v>7315</v>
      </c>
      <c r="B1962" s="13" t="s">
        <v>6380</v>
      </c>
      <c r="C1962" s="13" t="s">
        <v>6381</v>
      </c>
      <c r="D1962" s="13" t="s">
        <v>6048</v>
      </c>
      <c r="E1962" s="13" t="s">
        <v>6382</v>
      </c>
      <c r="F1962" s="13" t="s">
        <v>5517</v>
      </c>
      <c r="G1962" s="13" t="s">
        <v>7951</v>
      </c>
    </row>
    <row r="1963" spans="1:7">
      <c r="A1963" s="11" t="s">
        <v>7316</v>
      </c>
      <c r="B1963" s="13" t="s">
        <v>6064</v>
      </c>
      <c r="C1963" s="13" t="s">
        <v>6065</v>
      </c>
      <c r="D1963" s="13" t="s">
        <v>6048</v>
      </c>
      <c r="E1963" s="13" t="s">
        <v>6066</v>
      </c>
      <c r="F1963" s="13" t="s">
        <v>6227</v>
      </c>
      <c r="G1963" s="13" t="s">
        <v>7952</v>
      </c>
    </row>
    <row r="1964" spans="1:7">
      <c r="A1964" s="11" t="s">
        <v>7317</v>
      </c>
      <c r="B1964" s="13" t="s">
        <v>6202</v>
      </c>
      <c r="C1964" s="13" t="s">
        <v>6203</v>
      </c>
      <c r="D1964" s="13" t="s">
        <v>6048</v>
      </c>
      <c r="E1964" s="13" t="s">
        <v>6204</v>
      </c>
      <c r="F1964" s="13" t="s">
        <v>6227</v>
      </c>
      <c r="G1964" s="13" t="s">
        <v>7953</v>
      </c>
    </row>
    <row r="1965" spans="1:7">
      <c r="A1965" s="11" t="s">
        <v>7318</v>
      </c>
      <c r="B1965" s="13" t="s">
        <v>1960</v>
      </c>
      <c r="C1965" s="13" t="s">
        <v>1961</v>
      </c>
      <c r="D1965" s="13" t="s">
        <v>1788</v>
      </c>
      <c r="E1965" s="13" t="s">
        <v>1962</v>
      </c>
      <c r="F1965" s="13" t="s">
        <v>2105</v>
      </c>
      <c r="G1965" s="13" t="s">
        <v>7954</v>
      </c>
    </row>
    <row r="1966" spans="1:7">
      <c r="A1966" s="11" t="s">
        <v>7319</v>
      </c>
      <c r="B1966" s="13" t="s">
        <v>4735</v>
      </c>
      <c r="C1966" s="13" t="s">
        <v>4736</v>
      </c>
      <c r="D1966" s="13" t="s">
        <v>1624</v>
      </c>
      <c r="E1966" s="13" t="s">
        <v>4737</v>
      </c>
      <c r="F1966" s="13" t="s">
        <v>1854</v>
      </c>
      <c r="G1966" s="13" t="s">
        <v>7955</v>
      </c>
    </row>
    <row r="1967" spans="1:7">
      <c r="A1967" s="11" t="s">
        <v>7320</v>
      </c>
      <c r="B1967" s="13" t="s">
        <v>4785</v>
      </c>
      <c r="C1967" s="13" t="s">
        <v>4786</v>
      </c>
      <c r="D1967" s="13" t="s">
        <v>1624</v>
      </c>
      <c r="E1967" s="13" t="s">
        <v>4787</v>
      </c>
      <c r="F1967" s="13" t="s">
        <v>1854</v>
      </c>
      <c r="G1967" s="13" t="s">
        <v>7956</v>
      </c>
    </row>
    <row r="1968" spans="1:7">
      <c r="A1968" s="11" t="s">
        <v>7321</v>
      </c>
      <c r="B1968" s="13" t="s">
        <v>4591</v>
      </c>
      <c r="C1968" s="13" t="s">
        <v>4592</v>
      </c>
      <c r="D1968" s="13" t="s">
        <v>1624</v>
      </c>
      <c r="E1968" s="13" t="s">
        <v>4593</v>
      </c>
      <c r="F1968" s="13" t="s">
        <v>6683</v>
      </c>
      <c r="G1968" s="13" t="s">
        <v>7957</v>
      </c>
    </row>
    <row r="1969" spans="1:7">
      <c r="A1969" s="11" t="s">
        <v>7322</v>
      </c>
      <c r="B1969" s="13" t="s">
        <v>5717</v>
      </c>
      <c r="C1969" s="13" t="s">
        <v>5718</v>
      </c>
      <c r="D1969" s="13" t="s">
        <v>1751</v>
      </c>
      <c r="E1969" s="13" t="s">
        <v>5719</v>
      </c>
      <c r="F1969" s="13" t="s">
        <v>5422</v>
      </c>
      <c r="G1969" s="13" t="s">
        <v>7958</v>
      </c>
    </row>
    <row r="1970" spans="1:7">
      <c r="A1970" s="11" t="s">
        <v>7323</v>
      </c>
      <c r="B1970" s="13" t="s">
        <v>5720</v>
      </c>
      <c r="C1970" s="13" t="s">
        <v>5721</v>
      </c>
      <c r="D1970" s="13" t="s">
        <v>1751</v>
      </c>
      <c r="E1970" s="13" t="s">
        <v>5722</v>
      </c>
      <c r="F1970" s="13" t="s">
        <v>5422</v>
      </c>
      <c r="G1970" s="13" t="s">
        <v>7959</v>
      </c>
    </row>
    <row r="1971" spans="1:7">
      <c r="A1971" s="11" t="s">
        <v>7324</v>
      </c>
      <c r="B1971" s="13" t="s">
        <v>1765</v>
      </c>
      <c r="C1971" s="13" t="s">
        <v>1766</v>
      </c>
      <c r="D1971" s="13" t="s">
        <v>1751</v>
      </c>
      <c r="E1971" s="13" t="s">
        <v>1767</v>
      </c>
      <c r="F1971" s="13" t="s">
        <v>5422</v>
      </c>
      <c r="G1971" s="13" t="s">
        <v>7960</v>
      </c>
    </row>
    <row r="1972" spans="1:7">
      <c r="A1972" s="11" t="s">
        <v>7325</v>
      </c>
      <c r="B1972" s="13" t="s">
        <v>5852</v>
      </c>
      <c r="C1972" s="13" t="s">
        <v>5853</v>
      </c>
      <c r="D1972" s="13" t="s">
        <v>1751</v>
      </c>
      <c r="E1972" s="13" t="s">
        <v>5854</v>
      </c>
      <c r="F1972" s="13" t="s">
        <v>5422</v>
      </c>
      <c r="G1972" s="13" t="s">
        <v>7961</v>
      </c>
    </row>
    <row r="1973" spans="1:7">
      <c r="A1973" s="11" t="s">
        <v>7326</v>
      </c>
      <c r="B1973" s="13" t="s">
        <v>6060</v>
      </c>
      <c r="C1973" s="13" t="s">
        <v>6061</v>
      </c>
      <c r="D1973" s="13" t="s">
        <v>6048</v>
      </c>
      <c r="E1973" s="13" t="s">
        <v>6062</v>
      </c>
      <c r="F1973" s="13" t="s">
        <v>6006</v>
      </c>
      <c r="G1973" s="13" t="s">
        <v>7962</v>
      </c>
    </row>
    <row r="1974" spans="1:7">
      <c r="A1974" s="11" t="s">
        <v>7327</v>
      </c>
      <c r="B1974" s="13" t="s">
        <v>6352</v>
      </c>
      <c r="C1974" s="13" t="s">
        <v>6353</v>
      </c>
      <c r="D1974" s="13" t="s">
        <v>6048</v>
      </c>
      <c r="E1974" s="13" t="s">
        <v>6354</v>
      </c>
      <c r="F1974" s="13" t="s">
        <v>6133</v>
      </c>
      <c r="G1974" s="13" t="s">
        <v>7963</v>
      </c>
    </row>
    <row r="1975" spans="1:7">
      <c r="A1975" s="11" t="s">
        <v>7328</v>
      </c>
      <c r="B1975" s="13" t="s">
        <v>2006</v>
      </c>
      <c r="C1975" s="13" t="s">
        <v>2007</v>
      </c>
      <c r="D1975" s="13" t="s">
        <v>1788</v>
      </c>
      <c r="E1975" s="13" t="s">
        <v>2008</v>
      </c>
      <c r="F1975" s="13" t="s">
        <v>6683</v>
      </c>
      <c r="G1975" s="13" t="s">
        <v>7964</v>
      </c>
    </row>
    <row r="1976" spans="1:7">
      <c r="A1976" s="11" t="s">
        <v>7329</v>
      </c>
      <c r="B1976" s="13" t="s">
        <v>6494</v>
      </c>
      <c r="C1976" s="13" t="s">
        <v>6495</v>
      </c>
      <c r="D1976" s="13" t="s">
        <v>6048</v>
      </c>
      <c r="E1976" s="13" t="s">
        <v>6496</v>
      </c>
      <c r="F1976" s="13" t="s">
        <v>1934</v>
      </c>
      <c r="G1976" s="13" t="s">
        <v>7965</v>
      </c>
    </row>
    <row r="1977" spans="1:7">
      <c r="A1977" s="11" t="s">
        <v>7330</v>
      </c>
      <c r="B1977" s="13" t="s">
        <v>4753</v>
      </c>
      <c r="C1977" s="13" t="s">
        <v>4754</v>
      </c>
      <c r="D1977" s="13" t="s">
        <v>1624</v>
      </c>
      <c r="E1977" s="13" t="s">
        <v>4755</v>
      </c>
      <c r="F1977" s="13" t="s">
        <v>1793</v>
      </c>
      <c r="G1977" s="13" t="s">
        <v>7966</v>
      </c>
    </row>
    <row r="1978" spans="1:7">
      <c r="A1978" s="11" t="s">
        <v>7331</v>
      </c>
      <c r="B1978" s="13" t="s">
        <v>1742</v>
      </c>
      <c r="C1978" s="13" t="s">
        <v>1743</v>
      </c>
      <c r="D1978" s="13" t="s">
        <v>1680</v>
      </c>
      <c r="E1978" s="13" t="s">
        <v>1744</v>
      </c>
      <c r="F1978" s="13" t="s">
        <v>1706</v>
      </c>
      <c r="G1978" s="13" t="s">
        <v>7967</v>
      </c>
    </row>
    <row r="1979" spans="1:7">
      <c r="A1979" s="11" t="s">
        <v>7332</v>
      </c>
      <c r="B1979" s="13" t="s">
        <v>4823</v>
      </c>
      <c r="C1979" s="13" t="s">
        <v>4824</v>
      </c>
      <c r="D1979" s="13" t="s">
        <v>1624</v>
      </c>
      <c r="E1979" s="13" t="s">
        <v>4825</v>
      </c>
      <c r="F1979" s="13" t="s">
        <v>1854</v>
      </c>
      <c r="G1979" s="13" t="s">
        <v>7968</v>
      </c>
    </row>
    <row r="1980" spans="1:7">
      <c r="A1980" s="11" t="s">
        <v>7333</v>
      </c>
      <c r="B1980" s="13" t="s">
        <v>5272</v>
      </c>
      <c r="C1980" s="13" t="s">
        <v>5273</v>
      </c>
      <c r="D1980" s="13" t="s">
        <v>1673</v>
      </c>
      <c r="E1980" s="13" t="s">
        <v>5274</v>
      </c>
      <c r="F1980" s="13" t="s">
        <v>6682</v>
      </c>
      <c r="G1980" s="13" t="s">
        <v>7969</v>
      </c>
    </row>
    <row r="1981" spans="1:7">
      <c r="A1981" s="11" t="s">
        <v>7334</v>
      </c>
      <c r="B1981" s="13" t="s">
        <v>6590</v>
      </c>
      <c r="C1981" s="13" t="s">
        <v>6591</v>
      </c>
      <c r="D1981" s="13" t="s">
        <v>1788</v>
      </c>
      <c r="E1981" s="13" t="s">
        <v>6592</v>
      </c>
      <c r="F1981" s="13" t="s">
        <v>1934</v>
      </c>
      <c r="G1981" s="13" t="s">
        <v>7970</v>
      </c>
    </row>
    <row r="1982" spans="1:7">
      <c r="A1982" s="11" t="s">
        <v>7335</v>
      </c>
      <c r="B1982" s="13" t="s">
        <v>5912</v>
      </c>
      <c r="C1982" s="13" t="s">
        <v>5913</v>
      </c>
      <c r="D1982" s="13" t="s">
        <v>1751</v>
      </c>
      <c r="E1982" s="13" t="s">
        <v>5914</v>
      </c>
      <c r="F1982" s="13" t="s">
        <v>5486</v>
      </c>
      <c r="G1982" s="13" t="s">
        <v>7971</v>
      </c>
    </row>
    <row r="1983" spans="1:7">
      <c r="A1983" s="11" t="s">
        <v>7336</v>
      </c>
      <c r="B1983" s="13" t="s">
        <v>6293</v>
      </c>
      <c r="C1983" s="13" t="s">
        <v>6294</v>
      </c>
      <c r="D1983" s="13" t="s">
        <v>6048</v>
      </c>
      <c r="E1983" s="13" t="s">
        <v>6295</v>
      </c>
      <c r="F1983" s="13" t="s">
        <v>6227</v>
      </c>
      <c r="G1983" s="13" t="s">
        <v>7972</v>
      </c>
    </row>
    <row r="1984" spans="1:7">
      <c r="A1984" s="11" t="s">
        <v>7337</v>
      </c>
      <c r="B1984" s="13" t="s">
        <v>6057</v>
      </c>
      <c r="C1984" s="13" t="s">
        <v>6058</v>
      </c>
      <c r="D1984" s="13" t="s">
        <v>6048</v>
      </c>
      <c r="E1984" s="13" t="s">
        <v>6059</v>
      </c>
      <c r="F1984" s="13" t="s">
        <v>6133</v>
      </c>
      <c r="G1984" s="13" t="s">
        <v>7973</v>
      </c>
    </row>
    <row r="1985" spans="1:7">
      <c r="A1985" s="11" t="s">
        <v>7338</v>
      </c>
      <c r="B1985" s="13" t="s">
        <v>5232</v>
      </c>
      <c r="C1985" s="13" t="s">
        <v>5233</v>
      </c>
      <c r="D1985" s="13" t="s">
        <v>1673</v>
      </c>
      <c r="E1985" s="13" t="s">
        <v>5234</v>
      </c>
      <c r="F1985" s="13" t="s">
        <v>5033</v>
      </c>
      <c r="G1985" s="13" t="s">
        <v>7974</v>
      </c>
    </row>
    <row r="1986" spans="1:7">
      <c r="A1986" s="11" t="s">
        <v>7339</v>
      </c>
      <c r="B1986" s="13" t="s">
        <v>5051</v>
      </c>
      <c r="C1986" s="13" t="s">
        <v>5052</v>
      </c>
      <c r="D1986" s="13" t="s">
        <v>1673</v>
      </c>
      <c r="E1986" s="13" t="s">
        <v>5053</v>
      </c>
      <c r="F1986" s="13" t="s">
        <v>5033</v>
      </c>
      <c r="G1986" s="13" t="s">
        <v>7975</v>
      </c>
    </row>
    <row r="1987" spans="1:7">
      <c r="A1987" s="11" t="s">
        <v>7340</v>
      </c>
      <c r="B1987" s="13" t="s">
        <v>5362</v>
      </c>
      <c r="C1987" s="13" t="s">
        <v>5363</v>
      </c>
      <c r="D1987" s="13" t="s">
        <v>1680</v>
      </c>
      <c r="E1987" s="13" t="s">
        <v>5364</v>
      </c>
      <c r="F1987" s="13" t="s">
        <v>1714</v>
      </c>
      <c r="G1987" s="13" t="s">
        <v>7976</v>
      </c>
    </row>
    <row r="1988" spans="1:7">
      <c r="A1988" s="11" t="s">
        <v>7341</v>
      </c>
      <c r="B1988" s="13" t="s">
        <v>4869</v>
      </c>
      <c r="C1988" s="13" t="s">
        <v>4870</v>
      </c>
      <c r="D1988" s="13" t="s">
        <v>1673</v>
      </c>
      <c r="E1988" s="13" t="s">
        <v>4871</v>
      </c>
      <c r="F1988" s="13" t="s">
        <v>1854</v>
      </c>
      <c r="G1988" s="13" t="s">
        <v>7977</v>
      </c>
    </row>
    <row r="1989" spans="1:7">
      <c r="A1989" s="11" t="s">
        <v>7342</v>
      </c>
      <c r="B1989" s="13" t="s">
        <v>5885</v>
      </c>
      <c r="C1989" s="13" t="s">
        <v>5886</v>
      </c>
      <c r="D1989" s="13" t="s">
        <v>1751</v>
      </c>
      <c r="E1989" s="13" t="s">
        <v>5887</v>
      </c>
      <c r="F1989" s="13" t="s">
        <v>5486</v>
      </c>
      <c r="G1989" s="13" t="s">
        <v>7978</v>
      </c>
    </row>
    <row r="1990" spans="1:7">
      <c r="A1990" s="11" t="s">
        <v>7343</v>
      </c>
      <c r="B1990" s="13" t="s">
        <v>1909</v>
      </c>
      <c r="C1990" s="13" t="s">
        <v>1910</v>
      </c>
      <c r="D1990" s="13" t="s">
        <v>1788</v>
      </c>
      <c r="E1990" s="13" t="s">
        <v>1911</v>
      </c>
      <c r="F1990" s="13" t="s">
        <v>1854</v>
      </c>
      <c r="G1990" s="13" t="s">
        <v>7979</v>
      </c>
    </row>
    <row r="1991" spans="1:7">
      <c r="A1991" s="11" t="s">
        <v>7344</v>
      </c>
      <c r="B1991" s="13" t="s">
        <v>2120</v>
      </c>
      <c r="C1991" s="13" t="s">
        <v>2121</v>
      </c>
      <c r="D1991" s="13" t="s">
        <v>1788</v>
      </c>
      <c r="E1991" s="13" t="s">
        <v>2122</v>
      </c>
      <c r="F1991" s="13" t="s">
        <v>4677</v>
      </c>
      <c r="G1991" s="13" t="s">
        <v>7980</v>
      </c>
    </row>
    <row r="1992" spans="1:7">
      <c r="A1992" s="11" t="s">
        <v>7345</v>
      </c>
      <c r="B1992" s="13" t="s">
        <v>4773</v>
      </c>
      <c r="C1992" s="13" t="s">
        <v>4774</v>
      </c>
      <c r="D1992" s="13" t="s">
        <v>1624</v>
      </c>
      <c r="E1992" s="13" t="s">
        <v>4775</v>
      </c>
      <c r="F1992" s="13" t="s">
        <v>1854</v>
      </c>
      <c r="G1992" s="13" t="s">
        <v>7981</v>
      </c>
    </row>
    <row r="1993" spans="1:7">
      <c r="A1993" s="11" t="s">
        <v>7346</v>
      </c>
      <c r="B1993" s="13" t="s">
        <v>1982</v>
      </c>
      <c r="C1993" s="13" t="s">
        <v>1983</v>
      </c>
      <c r="D1993" s="13" t="s">
        <v>1788</v>
      </c>
      <c r="E1993" s="13" t="s">
        <v>1984</v>
      </c>
      <c r="F1993" s="13" t="s">
        <v>6691</v>
      </c>
      <c r="G1993" s="13" t="s">
        <v>7982</v>
      </c>
    </row>
    <row r="1994" spans="1:7">
      <c r="A1994" s="11" t="s">
        <v>7347</v>
      </c>
      <c r="B1994" s="13" t="s">
        <v>5903</v>
      </c>
      <c r="C1994" s="13" t="s">
        <v>5904</v>
      </c>
      <c r="D1994" s="13" t="s">
        <v>1751</v>
      </c>
      <c r="E1994" s="13" t="s">
        <v>5905</v>
      </c>
      <c r="F1994" s="13" t="s">
        <v>5509</v>
      </c>
      <c r="G1994" s="13" t="s">
        <v>7983</v>
      </c>
    </row>
    <row r="1995" spans="1:7">
      <c r="A1995" s="11" t="s">
        <v>7348</v>
      </c>
      <c r="B1995" s="13" t="s">
        <v>1822</v>
      </c>
      <c r="C1995" s="13" t="s">
        <v>1823</v>
      </c>
      <c r="D1995" s="13" t="s">
        <v>1788</v>
      </c>
      <c r="E1995" s="13" t="s">
        <v>1824</v>
      </c>
      <c r="F1995" s="13" t="s">
        <v>1793</v>
      </c>
      <c r="G1995" s="13" t="s">
        <v>7984</v>
      </c>
    </row>
    <row r="1996" spans="1:7">
      <c r="A1996" s="11" t="s">
        <v>7349</v>
      </c>
      <c r="B1996" s="13" t="s">
        <v>6167</v>
      </c>
      <c r="C1996" s="13" t="s">
        <v>6168</v>
      </c>
      <c r="D1996" s="13" t="s">
        <v>6048</v>
      </c>
      <c r="E1996" s="13" t="s">
        <v>6169</v>
      </c>
      <c r="F1996" s="13" t="s">
        <v>6032</v>
      </c>
      <c r="G1996" s="13" t="s">
        <v>7985</v>
      </c>
    </row>
    <row r="1997" spans="1:7">
      <c r="A1997" s="11" t="s">
        <v>7350</v>
      </c>
      <c r="B1997" s="13" t="s">
        <v>6173</v>
      </c>
      <c r="C1997" s="13" t="s">
        <v>6174</v>
      </c>
      <c r="D1997" s="13" t="s">
        <v>6048</v>
      </c>
      <c r="E1997" s="13" t="s">
        <v>6175</v>
      </c>
      <c r="F1997" s="13" t="s">
        <v>6032</v>
      </c>
      <c r="G1997" s="13" t="s">
        <v>7986</v>
      </c>
    </row>
    <row r="1998" spans="1:7">
      <c r="A1998" s="11" t="s">
        <v>7351</v>
      </c>
      <c r="B1998" s="13" t="s">
        <v>1991</v>
      </c>
      <c r="C1998" s="13" t="s">
        <v>1992</v>
      </c>
      <c r="D1998" s="13" t="s">
        <v>1788</v>
      </c>
      <c r="E1998" s="13" t="s">
        <v>1993</v>
      </c>
      <c r="F1998" s="13" t="s">
        <v>1831</v>
      </c>
      <c r="G1998" s="13" t="s">
        <v>7987</v>
      </c>
    </row>
    <row r="1999" spans="1:7">
      <c r="A1999" s="11" t="s">
        <v>7352</v>
      </c>
      <c r="B1999" s="13" t="s">
        <v>1954</v>
      </c>
      <c r="C1999" s="13" t="s">
        <v>1955</v>
      </c>
      <c r="D1999" s="13" t="s">
        <v>1788</v>
      </c>
      <c r="E1999" s="13" t="s">
        <v>1956</v>
      </c>
      <c r="F1999" s="13" t="s">
        <v>1831</v>
      </c>
      <c r="G1999" s="13" t="s">
        <v>7988</v>
      </c>
    </row>
    <row r="2000" spans="1:7">
      <c r="A2000" s="11" t="s">
        <v>7353</v>
      </c>
      <c r="B2000" s="13" t="s">
        <v>4905</v>
      </c>
      <c r="C2000" s="13" t="s">
        <v>4906</v>
      </c>
      <c r="D2000" s="13" t="s">
        <v>1673</v>
      </c>
      <c r="E2000" s="13" t="s">
        <v>4907</v>
      </c>
      <c r="F2000" s="13" t="s">
        <v>1831</v>
      </c>
      <c r="G2000" s="13" t="s">
        <v>7989</v>
      </c>
    </row>
    <row r="2001" spans="1:7">
      <c r="A2001" s="11" t="s">
        <v>7354</v>
      </c>
      <c r="B2001" s="13" t="s">
        <v>4865</v>
      </c>
      <c r="C2001" s="13" t="s">
        <v>4866</v>
      </c>
      <c r="D2001" s="13" t="s">
        <v>1673</v>
      </c>
      <c r="E2001" s="13" t="s">
        <v>4867</v>
      </c>
      <c r="F2001" s="13" t="s">
        <v>1934</v>
      </c>
      <c r="G2001" s="13" t="s">
        <v>7990</v>
      </c>
    </row>
    <row r="2002" spans="1:7">
      <c r="A2002" s="11" t="s">
        <v>7355</v>
      </c>
      <c r="B2002" s="13" t="s">
        <v>4862</v>
      </c>
      <c r="C2002" s="13" t="s">
        <v>4863</v>
      </c>
      <c r="D2002" s="13" t="s">
        <v>1673</v>
      </c>
      <c r="E2002" s="13" t="s">
        <v>4864</v>
      </c>
      <c r="F2002" s="13" t="s">
        <v>1854</v>
      </c>
      <c r="G2002" s="13" t="s">
        <v>7991</v>
      </c>
    </row>
    <row r="2003" spans="1:7">
      <c r="A2003" s="11" t="s">
        <v>7356</v>
      </c>
      <c r="B2003" s="13" t="s">
        <v>1733</v>
      </c>
      <c r="C2003" s="13" t="s">
        <v>1734</v>
      </c>
      <c r="D2003" s="13" t="s">
        <v>1680</v>
      </c>
      <c r="E2003" s="13" t="s">
        <v>1735</v>
      </c>
      <c r="F2003" s="13" t="s">
        <v>5033</v>
      </c>
      <c r="G2003" s="13" t="s">
        <v>7992</v>
      </c>
    </row>
    <row r="2004" spans="1:7">
      <c r="A2004" s="11" t="s">
        <v>7357</v>
      </c>
      <c r="B2004" s="13" t="s">
        <v>5969</v>
      </c>
      <c r="C2004" s="13" t="s">
        <v>5970</v>
      </c>
      <c r="D2004" s="13" t="s">
        <v>1751</v>
      </c>
      <c r="E2004" s="13" t="s">
        <v>5971</v>
      </c>
      <c r="F2004" s="13" t="s">
        <v>5517</v>
      </c>
      <c r="G2004" s="13" t="s">
        <v>7993</v>
      </c>
    </row>
    <row r="2005" spans="1:7">
      <c r="A2005" s="11" t="s">
        <v>7358</v>
      </c>
      <c r="B2005" s="13" t="s">
        <v>1848</v>
      </c>
      <c r="C2005" s="13" t="s">
        <v>1849</v>
      </c>
      <c r="D2005" s="13" t="s">
        <v>1788</v>
      </c>
      <c r="E2005" s="13" t="s">
        <v>1850</v>
      </c>
      <c r="F2005" s="13" t="s">
        <v>1934</v>
      </c>
      <c r="G2005" s="13" t="s">
        <v>7994</v>
      </c>
    </row>
    <row r="2006" spans="1:7">
      <c r="A2006" s="11" t="s">
        <v>7359</v>
      </c>
      <c r="B2006" s="13" t="s">
        <v>6142</v>
      </c>
      <c r="C2006" s="13" t="s">
        <v>6143</v>
      </c>
      <c r="D2006" s="13" t="s">
        <v>6048</v>
      </c>
      <c r="E2006" s="13" t="s">
        <v>6144</v>
      </c>
      <c r="F2006" s="13" t="s">
        <v>6133</v>
      </c>
      <c r="G2006" s="13" t="s">
        <v>7995</v>
      </c>
    </row>
    <row r="2007" spans="1:7">
      <c r="A2007" s="11" t="s">
        <v>7360</v>
      </c>
      <c r="B2007" s="13" t="s">
        <v>6399</v>
      </c>
      <c r="C2007" s="13" t="s">
        <v>6400</v>
      </c>
      <c r="D2007" s="13" t="s">
        <v>6048</v>
      </c>
      <c r="E2007" s="13" t="s">
        <v>6401</v>
      </c>
      <c r="F2007" s="13" t="s">
        <v>5422</v>
      </c>
      <c r="G2007" s="13" t="s">
        <v>7996</v>
      </c>
    </row>
    <row r="2008" spans="1:7">
      <c r="A2008" s="11" t="s">
        <v>7361</v>
      </c>
      <c r="B2008" s="13" t="s">
        <v>5097</v>
      </c>
      <c r="C2008" s="13" t="s">
        <v>5098</v>
      </c>
      <c r="D2008" s="13" t="s">
        <v>1673</v>
      </c>
      <c r="E2008" s="13" t="s">
        <v>5099</v>
      </c>
      <c r="F2008" s="13" t="s">
        <v>5033</v>
      </c>
      <c r="G2008" s="13" t="s">
        <v>7997</v>
      </c>
    </row>
    <row r="2009" spans="1:7">
      <c r="A2009" s="11" t="s">
        <v>7362</v>
      </c>
      <c r="B2009" s="13" t="s">
        <v>1777</v>
      </c>
      <c r="C2009" s="13" t="s">
        <v>1778</v>
      </c>
      <c r="D2009" s="13" t="s">
        <v>1751</v>
      </c>
      <c r="E2009" s="13" t="s">
        <v>1779</v>
      </c>
      <c r="F2009" s="13" t="s">
        <v>5534</v>
      </c>
      <c r="G2009" s="13" t="s">
        <v>7998</v>
      </c>
    </row>
    <row r="2010" spans="1:7">
      <c r="A2010" s="11" t="s">
        <v>7363</v>
      </c>
      <c r="B2010" s="13" t="s">
        <v>6014</v>
      </c>
      <c r="C2010" s="13" t="s">
        <v>6015</v>
      </c>
      <c r="D2010" s="13" t="s">
        <v>1751</v>
      </c>
      <c r="E2010" s="13" t="s">
        <v>6016</v>
      </c>
      <c r="F2010" s="13" t="s">
        <v>6006</v>
      </c>
      <c r="G2010" s="13" t="s">
        <v>7999</v>
      </c>
    </row>
    <row r="2011" spans="1:7">
      <c r="A2011" s="11" t="s">
        <v>7364</v>
      </c>
      <c r="B2011" s="13" t="s">
        <v>6020</v>
      </c>
      <c r="C2011" s="13" t="s">
        <v>6021</v>
      </c>
      <c r="D2011" s="13" t="s">
        <v>1751</v>
      </c>
      <c r="E2011" s="13" t="s">
        <v>6022</v>
      </c>
      <c r="F2011" s="13" t="s">
        <v>6032</v>
      </c>
      <c r="G2011" s="13" t="s">
        <v>8000</v>
      </c>
    </row>
    <row r="2012" spans="1:7">
      <c r="A2012" s="11" t="s">
        <v>7365</v>
      </c>
      <c r="B2012" s="13" t="s">
        <v>6189</v>
      </c>
      <c r="C2012" s="13" t="s">
        <v>6190</v>
      </c>
      <c r="D2012" s="13" t="s">
        <v>6048</v>
      </c>
      <c r="E2012" s="13" t="s">
        <v>6191</v>
      </c>
      <c r="F2012" s="13" t="s">
        <v>6006</v>
      </c>
      <c r="G2012" s="13" t="s">
        <v>8001</v>
      </c>
    </row>
    <row r="2013" spans="1:7">
      <c r="A2013" s="11" t="s">
        <v>7366</v>
      </c>
      <c r="B2013" s="13" t="s">
        <v>6249</v>
      </c>
      <c r="C2013" s="13" t="s">
        <v>6250</v>
      </c>
      <c r="D2013" s="13" t="s">
        <v>6048</v>
      </c>
      <c r="E2013" s="13" t="s">
        <v>6251</v>
      </c>
      <c r="F2013" s="13" t="s">
        <v>6032</v>
      </c>
      <c r="G2013" s="13" t="s">
        <v>8002</v>
      </c>
    </row>
    <row r="2014" spans="1:7">
      <c r="A2014" s="11" t="s">
        <v>7367</v>
      </c>
      <c r="B2014" s="13" t="s">
        <v>6252</v>
      </c>
      <c r="C2014" s="13" t="s">
        <v>6253</v>
      </c>
      <c r="D2014" s="13" t="s">
        <v>6048</v>
      </c>
      <c r="E2014" s="13" t="s">
        <v>6254</v>
      </c>
      <c r="F2014" s="13" t="s">
        <v>6032</v>
      </c>
      <c r="G2014" s="13" t="s">
        <v>8003</v>
      </c>
    </row>
    <row r="2015" spans="1:7">
      <c r="A2015" s="11" t="s">
        <v>7368</v>
      </c>
      <c r="B2015" s="13" t="s">
        <v>6284</v>
      </c>
      <c r="C2015" s="13" t="s">
        <v>6285</v>
      </c>
      <c r="D2015" s="13" t="s">
        <v>6048</v>
      </c>
      <c r="E2015" s="13" t="s">
        <v>6286</v>
      </c>
      <c r="F2015" s="13" t="s">
        <v>6350</v>
      </c>
      <c r="G2015" s="13" t="s">
        <v>8004</v>
      </c>
    </row>
    <row r="2016" spans="1:7">
      <c r="A2016" s="11" t="s">
        <v>7369</v>
      </c>
      <c r="B2016" s="13" t="s">
        <v>6482</v>
      </c>
      <c r="C2016" s="13" t="s">
        <v>6483</v>
      </c>
      <c r="D2016" s="13" t="s">
        <v>6048</v>
      </c>
      <c r="E2016" s="13" t="s">
        <v>6484</v>
      </c>
      <c r="F2016" s="13" t="s">
        <v>1831</v>
      </c>
      <c r="G2016" s="13" t="s">
        <v>8005</v>
      </c>
    </row>
    <row r="2017" spans="1:7">
      <c r="A2017" s="11" t="s">
        <v>7370</v>
      </c>
      <c r="B2017" s="13" t="s">
        <v>2038</v>
      </c>
      <c r="C2017" s="13" t="s">
        <v>2039</v>
      </c>
      <c r="D2017" s="13" t="s">
        <v>1788</v>
      </c>
      <c r="E2017" s="13" t="s">
        <v>2040</v>
      </c>
      <c r="F2017" s="13" t="s">
        <v>1831</v>
      </c>
      <c r="G2017" s="13" t="s">
        <v>8006</v>
      </c>
    </row>
    <row r="2018" spans="1:7">
      <c r="A2018" s="11" t="s">
        <v>7371</v>
      </c>
      <c r="B2018" s="13" t="s">
        <v>2067</v>
      </c>
      <c r="C2018" s="13" t="s">
        <v>2068</v>
      </c>
      <c r="D2018" s="13" t="s">
        <v>1788</v>
      </c>
      <c r="E2018" s="13" t="s">
        <v>2069</v>
      </c>
      <c r="F2018" s="13" t="s">
        <v>2073</v>
      </c>
      <c r="G2018" s="13" t="s">
        <v>8007</v>
      </c>
    </row>
    <row r="2019" spans="1:7">
      <c r="A2019" s="11" t="s">
        <v>7372</v>
      </c>
      <c r="B2019" s="13" t="s">
        <v>2127</v>
      </c>
      <c r="C2019" s="13" t="s">
        <v>2128</v>
      </c>
      <c r="D2019" s="13" t="s">
        <v>1788</v>
      </c>
      <c r="E2019" s="13" t="s">
        <v>2129</v>
      </c>
      <c r="F2019" s="13" t="s">
        <v>1831</v>
      </c>
      <c r="G2019" s="13" t="s">
        <v>8008</v>
      </c>
    </row>
    <row r="2020" spans="1:7">
      <c r="A2020" s="11" t="s">
        <v>7373</v>
      </c>
      <c r="B2020" s="13" t="s">
        <v>5525</v>
      </c>
      <c r="C2020" s="13" t="s">
        <v>5526</v>
      </c>
      <c r="D2020" s="13" t="s">
        <v>1680</v>
      </c>
      <c r="E2020" s="13" t="s">
        <v>5527</v>
      </c>
      <c r="F2020" s="13" t="s">
        <v>5517</v>
      </c>
      <c r="G2020" s="13" t="s">
        <v>8009</v>
      </c>
    </row>
    <row r="2021" spans="1:7">
      <c r="A2021" s="11" t="s">
        <v>7374</v>
      </c>
      <c r="B2021" s="13" t="s">
        <v>5327</v>
      </c>
      <c r="C2021" s="13" t="s">
        <v>5328</v>
      </c>
      <c r="D2021" s="13" t="s">
        <v>1680</v>
      </c>
      <c r="E2021" s="13" t="s">
        <v>5329</v>
      </c>
      <c r="F2021" s="13" t="s">
        <v>1714</v>
      </c>
      <c r="G2021" s="13" t="s">
        <v>8010</v>
      </c>
    </row>
    <row r="2022" spans="1:7">
      <c r="A2022" s="11" t="s">
        <v>7375</v>
      </c>
      <c r="B2022" s="13" t="s">
        <v>6550</v>
      </c>
      <c r="C2022" s="13" t="s">
        <v>6551</v>
      </c>
      <c r="D2022" s="13" t="s">
        <v>1788</v>
      </c>
      <c r="E2022" s="13" t="s">
        <v>6552</v>
      </c>
      <c r="F2022" s="13" t="s">
        <v>6543</v>
      </c>
      <c r="G2022" s="13" t="s">
        <v>8011</v>
      </c>
    </row>
    <row r="2023" spans="1:7">
      <c r="A2023" s="11" t="s">
        <v>7376</v>
      </c>
      <c r="B2023" s="13" t="s">
        <v>5066</v>
      </c>
      <c r="C2023" s="13" t="s">
        <v>5067</v>
      </c>
      <c r="D2023" s="13" t="s">
        <v>1673</v>
      </c>
      <c r="E2023" s="13" t="s">
        <v>5068</v>
      </c>
      <c r="F2023" s="13" t="s">
        <v>5033</v>
      </c>
      <c r="G2023" s="13" t="s">
        <v>8012</v>
      </c>
    </row>
    <row r="2024" spans="1:7">
      <c r="A2024" s="11" t="s">
        <v>7377</v>
      </c>
      <c r="B2024" s="13" t="s">
        <v>2099</v>
      </c>
      <c r="C2024" s="13" t="s">
        <v>2100</v>
      </c>
      <c r="D2024" s="13" t="s">
        <v>1788</v>
      </c>
      <c r="E2024" s="13" t="s">
        <v>2101</v>
      </c>
      <c r="F2024" s="13" t="s">
        <v>2073</v>
      </c>
      <c r="G2024" s="13" t="s">
        <v>8013</v>
      </c>
    </row>
    <row r="2025" spans="1:7">
      <c r="A2025" s="11" t="s">
        <v>7378</v>
      </c>
      <c r="B2025" s="13" t="s">
        <v>1896</v>
      </c>
      <c r="C2025" s="13" t="s">
        <v>1897</v>
      </c>
      <c r="D2025" s="13" t="s">
        <v>1788</v>
      </c>
      <c r="E2025" s="13" t="s">
        <v>1898</v>
      </c>
      <c r="F2025" s="13" t="s">
        <v>1854</v>
      </c>
      <c r="G2025" s="13" t="s">
        <v>8014</v>
      </c>
    </row>
    <row r="2026" spans="1:7">
      <c r="A2026" s="11" t="s">
        <v>7379</v>
      </c>
      <c r="B2026" s="13" t="s">
        <v>6596</v>
      </c>
      <c r="C2026" s="13" t="s">
        <v>6597</v>
      </c>
      <c r="D2026" s="13" t="s">
        <v>1536</v>
      </c>
      <c r="E2026" s="13" t="s">
        <v>6598</v>
      </c>
      <c r="F2026" s="13" t="s">
        <v>4677</v>
      </c>
      <c r="G2026" s="13" t="s">
        <v>8015</v>
      </c>
    </row>
    <row r="2027" spans="1:7">
      <c r="A2027" s="11" t="s">
        <v>7380</v>
      </c>
      <c r="B2027" s="13" t="s">
        <v>6546</v>
      </c>
      <c r="C2027" s="13" t="s">
        <v>6547</v>
      </c>
      <c r="D2027" s="13" t="s">
        <v>1788</v>
      </c>
      <c r="E2027" s="13" t="s">
        <v>6548</v>
      </c>
      <c r="F2027" s="13" t="s">
        <v>6543</v>
      </c>
      <c r="G2027" s="13" t="s">
        <v>8016</v>
      </c>
    </row>
    <row r="2028" spans="1:7">
      <c r="A2028" s="11" t="s">
        <v>7381</v>
      </c>
      <c r="B2028" s="13" t="s">
        <v>1678</v>
      </c>
      <c r="C2028" s="13" t="s">
        <v>1679</v>
      </c>
      <c r="D2028" s="13" t="s">
        <v>1680</v>
      </c>
      <c r="E2028" s="13" t="s">
        <v>1681</v>
      </c>
      <c r="F2028" s="13" t="s">
        <v>1714</v>
      </c>
      <c r="G2028" s="13" t="s">
        <v>8017</v>
      </c>
    </row>
    <row r="2029" spans="1:7">
      <c r="A2029" s="11" t="s">
        <v>7382</v>
      </c>
      <c r="B2029" s="13" t="s">
        <v>4934</v>
      </c>
      <c r="C2029" s="13" t="s">
        <v>4935</v>
      </c>
      <c r="D2029" s="13" t="s">
        <v>1673</v>
      </c>
      <c r="E2029" s="13" t="s">
        <v>4936</v>
      </c>
      <c r="F2029" s="13" t="s">
        <v>1854</v>
      </c>
      <c r="G2029" s="13" t="s">
        <v>8018</v>
      </c>
    </row>
    <row r="2030" spans="1:7">
      <c r="A2030" s="11" t="s">
        <v>7383</v>
      </c>
      <c r="B2030" s="13" t="s">
        <v>5582</v>
      </c>
      <c r="C2030" s="13" t="s">
        <v>5583</v>
      </c>
      <c r="D2030" s="13" t="s">
        <v>1680</v>
      </c>
      <c r="E2030" s="13" t="s">
        <v>5584</v>
      </c>
      <c r="F2030" s="13" t="s">
        <v>5534</v>
      </c>
      <c r="G2030" s="13" t="s">
        <v>8019</v>
      </c>
    </row>
    <row r="2031" spans="1:7">
      <c r="A2031" s="11" t="s">
        <v>7384</v>
      </c>
      <c r="B2031" s="13" t="s">
        <v>1783</v>
      </c>
      <c r="C2031" s="13" t="s">
        <v>1784</v>
      </c>
      <c r="D2031" s="13" t="s">
        <v>1751</v>
      </c>
      <c r="E2031" s="13" t="s">
        <v>1785</v>
      </c>
      <c r="F2031" s="13" t="s">
        <v>5534</v>
      </c>
      <c r="G2031" s="13" t="s">
        <v>8020</v>
      </c>
    </row>
    <row r="2032" spans="1:7">
      <c r="A2032" s="11" t="s">
        <v>7385</v>
      </c>
      <c r="B2032" s="13" t="s">
        <v>5129</v>
      </c>
      <c r="C2032" s="13" t="s">
        <v>5130</v>
      </c>
      <c r="D2032" s="13" t="s">
        <v>1673</v>
      </c>
      <c r="E2032" s="13" t="s">
        <v>5131</v>
      </c>
      <c r="F2032" s="13" t="s">
        <v>5033</v>
      </c>
      <c r="G2032" s="13" t="s">
        <v>8021</v>
      </c>
    </row>
    <row r="2033" spans="1:7">
      <c r="A2033" s="11" t="s">
        <v>7386</v>
      </c>
      <c r="B2033" s="13" t="s">
        <v>5330</v>
      </c>
      <c r="C2033" s="13" t="s">
        <v>5331</v>
      </c>
      <c r="D2033" s="13" t="s">
        <v>1680</v>
      </c>
      <c r="E2033" s="13" t="s">
        <v>5332</v>
      </c>
      <c r="F2033" s="13" t="s">
        <v>5033</v>
      </c>
      <c r="G2033" s="13" t="s">
        <v>8022</v>
      </c>
    </row>
    <row r="2034" spans="1:7">
      <c r="A2034" s="11" t="s">
        <v>7387</v>
      </c>
      <c r="B2034" s="13" t="s">
        <v>5188</v>
      </c>
      <c r="C2034" s="13" t="s">
        <v>5189</v>
      </c>
      <c r="D2034" s="13" t="s">
        <v>1673</v>
      </c>
      <c r="E2034" s="13" t="s">
        <v>5190</v>
      </c>
      <c r="F2034" s="13" t="s">
        <v>5033</v>
      </c>
      <c r="G2034" s="13" t="s">
        <v>8023</v>
      </c>
    </row>
    <row r="2035" spans="1:7">
      <c r="A2035" s="11" t="s">
        <v>7388</v>
      </c>
      <c r="B2035" s="13" t="s">
        <v>4922</v>
      </c>
      <c r="C2035" s="13" t="s">
        <v>4923</v>
      </c>
      <c r="D2035" s="13" t="s">
        <v>1673</v>
      </c>
      <c r="E2035" s="13" t="s">
        <v>4924</v>
      </c>
      <c r="F2035" s="13" t="s">
        <v>1831</v>
      </c>
      <c r="G2035" s="13" t="s">
        <v>8024</v>
      </c>
    </row>
    <row r="2036" spans="1:7">
      <c r="A2036" s="11" t="s">
        <v>7389</v>
      </c>
      <c r="B2036" s="13" t="s">
        <v>5678</v>
      </c>
      <c r="C2036" s="13" t="s">
        <v>5679</v>
      </c>
      <c r="D2036" s="13" t="s">
        <v>1751</v>
      </c>
      <c r="E2036" s="13" t="s">
        <v>5680</v>
      </c>
      <c r="F2036" s="13" t="s">
        <v>5566</v>
      </c>
      <c r="G2036" s="13" t="s">
        <v>8025</v>
      </c>
    </row>
    <row r="2037" spans="1:7">
      <c r="A2037" s="11" t="s">
        <v>7390</v>
      </c>
      <c r="B2037" s="13" t="s">
        <v>5997</v>
      </c>
      <c r="C2037" s="13" t="s">
        <v>5998</v>
      </c>
      <c r="D2037" s="13" t="s">
        <v>1751</v>
      </c>
      <c r="E2037" s="13" t="s">
        <v>5999</v>
      </c>
      <c r="F2037" s="13" t="s">
        <v>5422</v>
      </c>
      <c r="G2037" s="13" t="s">
        <v>8026</v>
      </c>
    </row>
    <row r="2038" spans="1:7">
      <c r="A2038" s="11" t="s">
        <v>7391</v>
      </c>
      <c r="B2038" s="13" t="s">
        <v>5468</v>
      </c>
      <c r="C2038" s="13" t="s">
        <v>5469</v>
      </c>
      <c r="D2038" s="13" t="s">
        <v>1680</v>
      </c>
      <c r="E2038" s="13" t="s">
        <v>5470</v>
      </c>
      <c r="F2038" s="13" t="s">
        <v>5534</v>
      </c>
      <c r="G2038" s="13" t="s">
        <v>8027</v>
      </c>
    </row>
    <row r="2039" spans="1:7">
      <c r="A2039" s="11" t="s">
        <v>7392</v>
      </c>
      <c r="B2039" s="13" t="s">
        <v>6534</v>
      </c>
      <c r="C2039" s="13" t="s">
        <v>6535</v>
      </c>
      <c r="D2039" s="13" t="s">
        <v>1788</v>
      </c>
      <c r="E2039" s="13" t="s">
        <v>6536</v>
      </c>
      <c r="F2039" s="13" t="s">
        <v>1934</v>
      </c>
      <c r="G2039" s="13" t="s">
        <v>8028</v>
      </c>
    </row>
    <row r="2040" spans="1:7">
      <c r="A2040" s="11" t="s">
        <v>7393</v>
      </c>
      <c r="B2040" s="13" t="s">
        <v>2087</v>
      </c>
      <c r="C2040" s="13" t="s">
        <v>2088</v>
      </c>
      <c r="D2040" s="13" t="s">
        <v>1788</v>
      </c>
      <c r="E2040" s="13" t="s">
        <v>2089</v>
      </c>
      <c r="F2040" s="13" t="s">
        <v>2105</v>
      </c>
      <c r="G2040" s="13" t="s">
        <v>8029</v>
      </c>
    </row>
    <row r="2041" spans="1:7">
      <c r="A2041" s="11" t="s">
        <v>7394</v>
      </c>
      <c r="B2041" s="13" t="s">
        <v>2093</v>
      </c>
      <c r="C2041" s="13" t="s">
        <v>2094</v>
      </c>
      <c r="D2041" s="13" t="s">
        <v>1788</v>
      </c>
      <c r="E2041" s="13" t="s">
        <v>2095</v>
      </c>
      <c r="F2041" s="13" t="s">
        <v>6683</v>
      </c>
      <c r="G2041" s="13" t="s">
        <v>8030</v>
      </c>
    </row>
    <row r="2042" spans="1:7">
      <c r="A2042" s="11" t="s">
        <v>7395</v>
      </c>
      <c r="B2042" s="13" t="s">
        <v>4995</v>
      </c>
      <c r="C2042" s="13" t="s">
        <v>4996</v>
      </c>
      <c r="D2042" s="13" t="s">
        <v>1673</v>
      </c>
      <c r="E2042" s="13" t="s">
        <v>4997</v>
      </c>
      <c r="F2042" s="13" t="s">
        <v>1714</v>
      </c>
      <c r="G2042" s="13" t="s">
        <v>8031</v>
      </c>
    </row>
    <row r="2043" spans="1:7">
      <c r="A2043" s="11" t="s">
        <v>7396</v>
      </c>
      <c r="B2043" s="13" t="s">
        <v>5045</v>
      </c>
      <c r="C2043" s="13" t="s">
        <v>5046</v>
      </c>
      <c r="D2043" s="13" t="s">
        <v>1673</v>
      </c>
      <c r="E2043" s="13" t="s">
        <v>5047</v>
      </c>
      <c r="F2043" s="13" t="s">
        <v>1714</v>
      </c>
      <c r="G2043" s="13" t="s">
        <v>8032</v>
      </c>
    </row>
    <row r="2044" spans="1:7">
      <c r="A2044" s="11" t="s">
        <v>7397</v>
      </c>
      <c r="B2044" s="13" t="s">
        <v>5253</v>
      </c>
      <c r="C2044" s="13" t="s">
        <v>5254</v>
      </c>
      <c r="D2044" s="13" t="s">
        <v>1673</v>
      </c>
      <c r="E2044" s="13" t="s">
        <v>5255</v>
      </c>
      <c r="F2044" s="13" t="s">
        <v>1706</v>
      </c>
      <c r="G2044" s="13" t="s">
        <v>8033</v>
      </c>
    </row>
    <row r="2045" spans="1:7">
      <c r="A2045" s="11" t="s">
        <v>7398</v>
      </c>
      <c r="B2045" s="13" t="s">
        <v>4615</v>
      </c>
      <c r="C2045" s="13" t="s">
        <v>4616</v>
      </c>
      <c r="D2045" s="13" t="s">
        <v>1624</v>
      </c>
      <c r="E2045" s="13" t="s">
        <v>4617</v>
      </c>
      <c r="F2045" s="13" t="s">
        <v>1854</v>
      </c>
      <c r="G2045" s="13" t="s">
        <v>8034</v>
      </c>
    </row>
    <row r="2046" spans="1:7">
      <c r="A2046" s="11" t="s">
        <v>7399</v>
      </c>
      <c r="B2046" s="13" t="s">
        <v>4792</v>
      </c>
      <c r="C2046" s="13" t="s">
        <v>4793</v>
      </c>
      <c r="D2046" s="13" t="s">
        <v>1624</v>
      </c>
      <c r="E2046" s="13" t="s">
        <v>4794</v>
      </c>
      <c r="F2046" s="13" t="s">
        <v>1831</v>
      </c>
      <c r="G2046" s="13" t="s">
        <v>8035</v>
      </c>
    </row>
    <row r="2047" spans="1:7">
      <c r="A2047" s="11" t="s">
        <v>7400</v>
      </c>
      <c r="B2047" s="13" t="s">
        <v>5163</v>
      </c>
      <c r="C2047" s="13" t="s">
        <v>5164</v>
      </c>
      <c r="D2047" s="13" t="s">
        <v>1673</v>
      </c>
      <c r="E2047" s="13" t="s">
        <v>5165</v>
      </c>
      <c r="F2047" s="13" t="s">
        <v>1714</v>
      </c>
      <c r="G2047" s="13" t="s">
        <v>8036</v>
      </c>
    </row>
    <row r="2048" spans="1:7">
      <c r="A2048" s="11" t="s">
        <v>7401</v>
      </c>
      <c r="B2048" s="13" t="s">
        <v>5373</v>
      </c>
      <c r="C2048" s="13" t="s">
        <v>5374</v>
      </c>
      <c r="D2048" s="13" t="s">
        <v>1680</v>
      </c>
      <c r="E2048" s="13" t="s">
        <v>5375</v>
      </c>
      <c r="F2048" s="13" t="s">
        <v>1706</v>
      </c>
      <c r="G2048" s="13" t="s">
        <v>8037</v>
      </c>
    </row>
    <row r="2049" spans="1:7">
      <c r="A2049" s="11" t="s">
        <v>7402</v>
      </c>
      <c r="B2049" s="13" t="s">
        <v>4971</v>
      </c>
      <c r="C2049" s="13" t="s">
        <v>4972</v>
      </c>
      <c r="D2049" s="13" t="s">
        <v>1673</v>
      </c>
      <c r="E2049" s="13" t="s">
        <v>4973</v>
      </c>
      <c r="F2049" s="13" t="s">
        <v>1831</v>
      </c>
      <c r="G2049" s="13" t="s">
        <v>8038</v>
      </c>
    </row>
    <row r="2050" spans="1:7">
      <c r="A2050" s="11" t="s">
        <v>7403</v>
      </c>
      <c r="B2050" s="13" t="s">
        <v>6218</v>
      </c>
      <c r="C2050" s="13" t="s">
        <v>6219</v>
      </c>
      <c r="D2050" s="13" t="s">
        <v>6048</v>
      </c>
      <c r="E2050" s="13" t="s">
        <v>6220</v>
      </c>
      <c r="F2050" s="13" t="s">
        <v>6006</v>
      </c>
      <c r="G2050" s="13" t="s">
        <v>8039</v>
      </c>
    </row>
    <row r="2051" spans="1:7">
      <c r="A2051" s="11" t="s">
        <v>7404</v>
      </c>
      <c r="B2051" s="13" t="s">
        <v>5432</v>
      </c>
      <c r="C2051" s="13" t="s">
        <v>5433</v>
      </c>
      <c r="D2051" s="13" t="s">
        <v>1680</v>
      </c>
      <c r="E2051" s="13" t="s">
        <v>5434</v>
      </c>
      <c r="F2051" s="13" t="s">
        <v>2105</v>
      </c>
      <c r="G2051" s="13" t="s">
        <v>8040</v>
      </c>
    </row>
    <row r="2052" spans="1:7">
      <c r="A2052" s="11" t="s">
        <v>7405</v>
      </c>
      <c r="B2052" s="13" t="s">
        <v>5825</v>
      </c>
      <c r="C2052" s="13" t="s">
        <v>5826</v>
      </c>
      <c r="D2052" s="13" t="s">
        <v>1751</v>
      </c>
      <c r="E2052" s="13" t="s">
        <v>5827</v>
      </c>
      <c r="F2052" s="13" t="s">
        <v>5486</v>
      </c>
      <c r="G2052" s="13" t="s">
        <v>8041</v>
      </c>
    </row>
    <row r="2053" spans="1:7">
      <c r="A2053" s="11" t="s">
        <v>7406</v>
      </c>
      <c r="B2053" s="13" t="s">
        <v>5780</v>
      </c>
      <c r="C2053" s="13" t="s">
        <v>5781</v>
      </c>
      <c r="D2053" s="13" t="s">
        <v>1751</v>
      </c>
      <c r="E2053" s="13" t="s">
        <v>5782</v>
      </c>
      <c r="F2053" s="13" t="s">
        <v>5517</v>
      </c>
      <c r="G2053" s="13" t="s">
        <v>8042</v>
      </c>
    </row>
    <row r="2054" spans="1:7">
      <c r="A2054" s="11" t="s">
        <v>7407</v>
      </c>
      <c r="B2054" s="13" t="s">
        <v>5528</v>
      </c>
      <c r="C2054" s="13" t="s">
        <v>5529</v>
      </c>
      <c r="D2054" s="13" t="s">
        <v>1680</v>
      </c>
      <c r="E2054" s="13" t="s">
        <v>5530</v>
      </c>
      <c r="F2054" s="13" t="s">
        <v>5517</v>
      </c>
      <c r="G2054" s="13" t="s">
        <v>8043</v>
      </c>
    </row>
    <row r="2055" spans="1:7">
      <c r="A2055" s="11" t="s">
        <v>7408</v>
      </c>
      <c r="B2055" s="13" t="s">
        <v>6441</v>
      </c>
      <c r="C2055" s="13" t="s">
        <v>6442</v>
      </c>
      <c r="D2055" s="13" t="s">
        <v>6048</v>
      </c>
      <c r="E2055" s="13" t="s">
        <v>6443</v>
      </c>
      <c r="F2055" s="13" t="s">
        <v>1831</v>
      </c>
      <c r="G2055" s="13" t="s">
        <v>8044</v>
      </c>
    </row>
    <row r="2056" spans="1:7">
      <c r="A2056" s="11" t="s">
        <v>7409</v>
      </c>
      <c r="B2056" s="13" t="s">
        <v>4889</v>
      </c>
      <c r="C2056" s="13" t="s">
        <v>4890</v>
      </c>
      <c r="D2056" s="13" t="s">
        <v>1673</v>
      </c>
      <c r="E2056" s="13" t="s">
        <v>4891</v>
      </c>
      <c r="F2056" s="13" t="s">
        <v>6683</v>
      </c>
      <c r="G2056" s="13" t="s">
        <v>8045</v>
      </c>
    </row>
    <row r="2057" spans="1:7">
      <c r="A2057" s="11" t="s">
        <v>7410</v>
      </c>
      <c r="B2057" s="13" t="s">
        <v>5386</v>
      </c>
      <c r="C2057" s="13" t="s">
        <v>5387</v>
      </c>
      <c r="D2057" s="13" t="s">
        <v>1680</v>
      </c>
      <c r="E2057" s="13" t="s">
        <v>5388</v>
      </c>
      <c r="F2057" s="13" t="s">
        <v>5371</v>
      </c>
      <c r="G2057" s="13" t="s">
        <v>8046</v>
      </c>
    </row>
    <row r="2058" spans="1:7">
      <c r="A2058" s="11" t="s">
        <v>7411</v>
      </c>
      <c r="B2058" s="13" t="s">
        <v>5204</v>
      </c>
      <c r="C2058" s="13" t="s">
        <v>5205</v>
      </c>
      <c r="D2058" s="13" t="s">
        <v>1673</v>
      </c>
      <c r="E2058" s="13" t="s">
        <v>5206</v>
      </c>
      <c r="F2058" s="13" t="s">
        <v>1714</v>
      </c>
      <c r="G2058" s="13" t="s">
        <v>8047</v>
      </c>
    </row>
    <row r="2059" spans="1:7">
      <c r="A2059" s="11" t="s">
        <v>7412</v>
      </c>
      <c r="B2059" s="13" t="s">
        <v>5214</v>
      </c>
      <c r="C2059" s="13" t="s">
        <v>5215</v>
      </c>
      <c r="D2059" s="13" t="s">
        <v>1673</v>
      </c>
      <c r="E2059" s="13" t="s">
        <v>5216</v>
      </c>
      <c r="F2059" s="13" t="s">
        <v>6657</v>
      </c>
      <c r="G2059" s="13" t="s">
        <v>8048</v>
      </c>
    </row>
    <row r="2060" spans="1:7">
      <c r="A2060" s="11" t="s">
        <v>7413</v>
      </c>
      <c r="B2060" s="13" t="s">
        <v>5637</v>
      </c>
      <c r="C2060" s="13" t="s">
        <v>5638</v>
      </c>
      <c r="D2060" s="13" t="s">
        <v>1680</v>
      </c>
      <c r="E2060" s="13" t="s">
        <v>5639</v>
      </c>
      <c r="F2060" s="13" t="s">
        <v>5566</v>
      </c>
      <c r="G2060" s="13" t="s">
        <v>8049</v>
      </c>
    </row>
    <row r="2061" spans="1:7">
      <c r="A2061" s="11" t="s">
        <v>7414</v>
      </c>
      <c r="B2061" s="13" t="s">
        <v>5699</v>
      </c>
      <c r="C2061" s="13" t="s">
        <v>5700</v>
      </c>
      <c r="D2061" s="13" t="s">
        <v>1751</v>
      </c>
      <c r="E2061" s="13" t="s">
        <v>5701</v>
      </c>
      <c r="F2061" s="13" t="s">
        <v>5422</v>
      </c>
      <c r="G2061" s="13" t="s">
        <v>8050</v>
      </c>
    </row>
    <row r="2062" spans="1:7">
      <c r="A2062" s="11" t="s">
        <v>7415</v>
      </c>
      <c r="B2062" s="13" t="s">
        <v>1842</v>
      </c>
      <c r="C2062" s="13" t="s">
        <v>1843</v>
      </c>
      <c r="D2062" s="13" t="s">
        <v>1788</v>
      </c>
      <c r="E2062" s="13" t="s">
        <v>1844</v>
      </c>
      <c r="F2062" s="13" t="s">
        <v>1854</v>
      </c>
      <c r="G2062" s="13" t="s">
        <v>8051</v>
      </c>
    </row>
    <row r="2063" spans="1:7">
      <c r="A2063" s="11" t="s">
        <v>7416</v>
      </c>
      <c r="B2063" s="13" t="s">
        <v>5550</v>
      </c>
      <c r="C2063" s="13" t="s">
        <v>5551</v>
      </c>
      <c r="D2063" s="13" t="s">
        <v>1680</v>
      </c>
      <c r="E2063" s="13" t="s">
        <v>5552</v>
      </c>
      <c r="F2063" s="13" t="s">
        <v>5422</v>
      </c>
      <c r="G2063" s="13" t="s">
        <v>8052</v>
      </c>
    </row>
    <row r="2064" spans="1:7">
      <c r="A2064" s="11" t="s">
        <v>7417</v>
      </c>
      <c r="B2064" s="13" t="s">
        <v>6361</v>
      </c>
      <c r="C2064" s="13" t="s">
        <v>6362</v>
      </c>
      <c r="D2064" s="13" t="s">
        <v>6048</v>
      </c>
      <c r="E2064" s="13" t="s">
        <v>6363</v>
      </c>
      <c r="F2064" s="13" t="s">
        <v>6227</v>
      </c>
      <c r="G2064" s="13" t="s">
        <v>8053</v>
      </c>
    </row>
    <row r="2065" spans="1:7">
      <c r="A2065" s="11" t="s">
        <v>7418</v>
      </c>
      <c r="B2065" s="13" t="s">
        <v>5059</v>
      </c>
      <c r="C2065" s="13" t="s">
        <v>5060</v>
      </c>
      <c r="D2065" s="13" t="s">
        <v>1673</v>
      </c>
      <c r="E2065" s="13" t="s">
        <v>5061</v>
      </c>
      <c r="F2065" s="13" t="s">
        <v>1706</v>
      </c>
      <c r="G2065" s="13" t="s">
        <v>8054</v>
      </c>
    </row>
    <row r="2066" spans="1:7">
      <c r="A2066" s="11" t="s">
        <v>7419</v>
      </c>
      <c r="B2066" s="13" t="s">
        <v>4683</v>
      </c>
      <c r="C2066" s="13" t="s">
        <v>4684</v>
      </c>
      <c r="D2066" s="13" t="s">
        <v>1624</v>
      </c>
      <c r="E2066" s="13" t="s">
        <v>4685</v>
      </c>
      <c r="F2066" s="13" t="s">
        <v>1831</v>
      </c>
      <c r="G2066" s="13" t="s">
        <v>8055</v>
      </c>
    </row>
    <row r="2067" spans="1:7">
      <c r="A2067" s="11" t="s">
        <v>7420</v>
      </c>
      <c r="B2067" s="13" t="s">
        <v>5410</v>
      </c>
      <c r="C2067" s="13" t="s">
        <v>5411</v>
      </c>
      <c r="D2067" s="13" t="s">
        <v>1680</v>
      </c>
      <c r="E2067" s="13" t="s">
        <v>5412</v>
      </c>
      <c r="F2067" s="13" t="s">
        <v>1706</v>
      </c>
      <c r="G2067" s="13" t="s">
        <v>8056</v>
      </c>
    </row>
    <row r="2068" spans="1:7">
      <c r="A2068" s="11" t="s">
        <v>7421</v>
      </c>
      <c r="B2068" s="13" t="s">
        <v>5355</v>
      </c>
      <c r="C2068" s="13" t="s">
        <v>5356</v>
      </c>
      <c r="D2068" s="13" t="s">
        <v>1680</v>
      </c>
      <c r="E2068" s="13" t="s">
        <v>5357</v>
      </c>
      <c r="F2068" s="13" t="s">
        <v>4677</v>
      </c>
      <c r="G2068" s="13" t="s">
        <v>8057</v>
      </c>
    </row>
    <row r="2069" spans="1:7">
      <c r="A2069" s="11" t="s">
        <v>7422</v>
      </c>
      <c r="B2069" s="13" t="s">
        <v>4956</v>
      </c>
      <c r="C2069" s="13" t="s">
        <v>4957</v>
      </c>
      <c r="D2069" s="13" t="s">
        <v>1673</v>
      </c>
      <c r="E2069" s="13" t="s">
        <v>4958</v>
      </c>
      <c r="F2069" s="13" t="s">
        <v>1831</v>
      </c>
      <c r="G2069" s="13" t="s">
        <v>8058</v>
      </c>
    </row>
    <row r="2070" spans="1:7">
      <c r="A2070" s="11" t="s">
        <v>7423</v>
      </c>
      <c r="B2070" s="13" t="s">
        <v>5674</v>
      </c>
      <c r="C2070" s="13" t="s">
        <v>5675</v>
      </c>
      <c r="D2070" s="13" t="s">
        <v>1751</v>
      </c>
      <c r="E2070" s="13" t="s">
        <v>5676</v>
      </c>
      <c r="F2070" s="13" t="s">
        <v>5566</v>
      </c>
      <c r="G2070" s="13" t="s">
        <v>8059</v>
      </c>
    </row>
    <row r="2071" spans="1:7">
      <c r="A2071" s="11" t="s">
        <v>7424</v>
      </c>
      <c r="B2071" s="13" t="s">
        <v>6235</v>
      </c>
      <c r="C2071" s="13" t="s">
        <v>6236</v>
      </c>
      <c r="D2071" s="13" t="s">
        <v>6048</v>
      </c>
      <c r="E2071" s="13" t="s">
        <v>6237</v>
      </c>
      <c r="F2071" s="13" t="s">
        <v>6133</v>
      </c>
      <c r="G2071" s="13" t="s">
        <v>8060</v>
      </c>
    </row>
    <row r="2072" spans="1:7">
      <c r="A2072" s="11" t="s">
        <v>7425</v>
      </c>
      <c r="B2072" s="13" t="s">
        <v>1985</v>
      </c>
      <c r="C2072" s="13" t="s">
        <v>1986</v>
      </c>
      <c r="D2072" s="13" t="s">
        <v>1788</v>
      </c>
      <c r="E2072" s="13" t="s">
        <v>1987</v>
      </c>
      <c r="F2072" s="13" t="s">
        <v>6691</v>
      </c>
      <c r="G2072" s="13" t="s">
        <v>8061</v>
      </c>
    </row>
    <row r="2073" spans="1:7">
      <c r="A2073" s="11" t="s">
        <v>7426</v>
      </c>
      <c r="B2073" s="13" t="s">
        <v>5477</v>
      </c>
      <c r="C2073" s="13" t="s">
        <v>5478</v>
      </c>
      <c r="D2073" s="13" t="s">
        <v>1680</v>
      </c>
      <c r="E2073" s="13" t="s">
        <v>5479</v>
      </c>
      <c r="F2073" s="13" t="s">
        <v>5566</v>
      </c>
      <c r="G2073" s="13" t="s">
        <v>8062</v>
      </c>
    </row>
    <row r="2074" spans="1:7">
      <c r="A2074" s="11" t="s">
        <v>7427</v>
      </c>
      <c r="B2074" s="13" t="s">
        <v>5511</v>
      </c>
      <c r="C2074" s="13" t="s">
        <v>5512</v>
      </c>
      <c r="D2074" s="13" t="s">
        <v>1680</v>
      </c>
      <c r="E2074" s="13" t="s">
        <v>5513</v>
      </c>
      <c r="F2074" s="13" t="s">
        <v>6652</v>
      </c>
      <c r="G2074" s="13" t="s">
        <v>8063</v>
      </c>
    </row>
    <row r="2075" spans="1:7">
      <c r="A2075" s="11" t="s">
        <v>7428</v>
      </c>
      <c r="B2075" s="13" t="s">
        <v>1928</v>
      </c>
      <c r="C2075" s="13" t="s">
        <v>1929</v>
      </c>
      <c r="D2075" s="13" t="s">
        <v>1788</v>
      </c>
      <c r="E2075" s="13" t="s">
        <v>1930</v>
      </c>
      <c r="F2075" s="13" t="s">
        <v>1831</v>
      </c>
      <c r="G2075" s="13" t="s">
        <v>8064</v>
      </c>
    </row>
    <row r="2076" spans="1:7">
      <c r="A2076" s="11" t="s">
        <v>7429</v>
      </c>
      <c r="B2076" s="13" t="s">
        <v>5001</v>
      </c>
      <c r="C2076" s="13" t="s">
        <v>5002</v>
      </c>
      <c r="D2076" s="13" t="s">
        <v>1673</v>
      </c>
      <c r="E2076" s="13" t="s">
        <v>5003</v>
      </c>
      <c r="F2076" s="13" t="s">
        <v>1714</v>
      </c>
      <c r="G2076" s="13" t="s">
        <v>8065</v>
      </c>
    </row>
    <row r="2077" spans="1:7">
      <c r="A2077" s="11" t="s">
        <v>7430</v>
      </c>
      <c r="B2077" s="13" t="s">
        <v>4603</v>
      </c>
      <c r="C2077" s="13" t="s">
        <v>4604</v>
      </c>
      <c r="D2077" s="13" t="s">
        <v>1624</v>
      </c>
      <c r="E2077" s="13" t="s">
        <v>4605</v>
      </c>
      <c r="F2077" s="13" t="s">
        <v>1793</v>
      </c>
      <c r="G2077" s="13" t="s">
        <v>8066</v>
      </c>
    </row>
    <row r="2078" spans="1:7">
      <c r="A2078" s="11" t="s">
        <v>7431</v>
      </c>
      <c r="B2078" s="13" t="s">
        <v>4928</v>
      </c>
      <c r="C2078" s="13" t="s">
        <v>4929</v>
      </c>
      <c r="D2078" s="13" t="s">
        <v>1673</v>
      </c>
      <c r="E2078" s="13" t="s">
        <v>4930</v>
      </c>
      <c r="F2078" s="13" t="s">
        <v>1854</v>
      </c>
      <c r="G2078" s="13" t="s">
        <v>8067</v>
      </c>
    </row>
    <row r="2079" spans="1:7">
      <c r="A2079" s="11" t="s">
        <v>7432</v>
      </c>
      <c r="B2079" s="13" t="s">
        <v>5441</v>
      </c>
      <c r="C2079" s="13" t="s">
        <v>5442</v>
      </c>
      <c r="D2079" s="13" t="s">
        <v>1680</v>
      </c>
      <c r="E2079" s="13" t="s">
        <v>5443</v>
      </c>
      <c r="F2079" s="13" t="s">
        <v>1854</v>
      </c>
      <c r="G2079" s="13" t="s">
        <v>8068</v>
      </c>
    </row>
    <row r="2080" spans="1:7">
      <c r="A2080" s="11" t="s">
        <v>7433</v>
      </c>
      <c r="B2080" s="13" t="s">
        <v>5960</v>
      </c>
      <c r="C2080" s="13" t="s">
        <v>5961</v>
      </c>
      <c r="D2080" s="13" t="s">
        <v>1751</v>
      </c>
      <c r="E2080" s="13" t="s">
        <v>5962</v>
      </c>
      <c r="F2080" s="13" t="s">
        <v>5566</v>
      </c>
      <c r="G2080" s="13" t="s">
        <v>8069</v>
      </c>
    </row>
    <row r="2081" spans="1:7">
      <c r="A2081" s="11" t="s">
        <v>7434</v>
      </c>
      <c r="B2081" s="13" t="s">
        <v>6145</v>
      </c>
      <c r="C2081" s="13" t="s">
        <v>6146</v>
      </c>
      <c r="D2081" s="13" t="s">
        <v>6048</v>
      </c>
      <c r="E2081" s="13" t="s">
        <v>6147</v>
      </c>
      <c r="F2081" s="13" t="s">
        <v>6006</v>
      </c>
      <c r="G2081" s="13" t="s">
        <v>8070</v>
      </c>
    </row>
    <row r="2082" spans="1:7">
      <c r="A2082" s="11" t="s">
        <v>7435</v>
      </c>
      <c r="B2082" s="13" t="s">
        <v>6086</v>
      </c>
      <c r="C2082" s="13" t="s">
        <v>6087</v>
      </c>
      <c r="D2082" s="13" t="s">
        <v>6048</v>
      </c>
      <c r="E2082" s="13" t="s">
        <v>6088</v>
      </c>
      <c r="F2082" s="13" t="s">
        <v>6350</v>
      </c>
      <c r="G2082" s="13" t="s">
        <v>8071</v>
      </c>
    </row>
    <row r="2083" spans="1:7">
      <c r="A2083" s="11" t="s">
        <v>7436</v>
      </c>
      <c r="B2083" s="13" t="s">
        <v>6618</v>
      </c>
      <c r="C2083" s="13" t="s">
        <v>6619</v>
      </c>
      <c r="D2083" s="13" t="s">
        <v>6048</v>
      </c>
      <c r="E2083" s="13" t="s">
        <v>6620</v>
      </c>
      <c r="F2083" s="13" t="s">
        <v>6006</v>
      </c>
      <c r="G2083" s="13" t="s">
        <v>8072</v>
      </c>
    </row>
    <row r="2084" spans="1:7">
      <c r="A2084" s="11" t="s">
        <v>7437</v>
      </c>
      <c r="B2084" s="13" t="s">
        <v>2015</v>
      </c>
      <c r="C2084" s="13" t="s">
        <v>2016</v>
      </c>
      <c r="D2084" s="13" t="s">
        <v>1788</v>
      </c>
      <c r="E2084" s="13" t="s">
        <v>2017</v>
      </c>
      <c r="F2084" s="13" t="s">
        <v>6683</v>
      </c>
      <c r="G2084" s="13" t="s">
        <v>8073</v>
      </c>
    </row>
    <row r="2085" spans="1:7">
      <c r="A2085" s="11" t="s">
        <v>7438</v>
      </c>
      <c r="B2085" s="13" t="s">
        <v>5100</v>
      </c>
      <c r="C2085" s="13" t="s">
        <v>5101</v>
      </c>
      <c r="D2085" s="13" t="s">
        <v>1673</v>
      </c>
      <c r="E2085" s="13" t="s">
        <v>5102</v>
      </c>
      <c r="F2085" s="13" t="s">
        <v>1706</v>
      </c>
      <c r="G2085" s="13" t="s">
        <v>8074</v>
      </c>
    </row>
    <row r="2086" spans="1:7">
      <c r="A2086" s="11" t="s">
        <v>7439</v>
      </c>
      <c r="B2086" s="13" t="s">
        <v>4594</v>
      </c>
      <c r="C2086" s="13" t="s">
        <v>4595</v>
      </c>
      <c r="D2086" s="13" t="s">
        <v>1624</v>
      </c>
      <c r="E2086" s="13" t="s">
        <v>4596</v>
      </c>
      <c r="F2086" s="13" t="s">
        <v>4677</v>
      </c>
      <c r="G2086" s="13" t="s">
        <v>8075</v>
      </c>
    </row>
    <row r="2087" spans="1:7">
      <c r="A2087" s="11" t="s">
        <v>7440</v>
      </c>
      <c r="B2087" s="13" t="s">
        <v>4667</v>
      </c>
      <c r="C2087" s="13" t="s">
        <v>4668</v>
      </c>
      <c r="D2087" s="13" t="s">
        <v>1624</v>
      </c>
      <c r="E2087" s="13" t="s">
        <v>4669</v>
      </c>
      <c r="F2087" s="13" t="s">
        <v>1854</v>
      </c>
      <c r="G2087" s="13" t="s">
        <v>8076</v>
      </c>
    </row>
    <row r="2088" spans="1:7">
      <c r="A2088" s="11" t="s">
        <v>7441</v>
      </c>
      <c r="B2088" s="13" t="s">
        <v>1774</v>
      </c>
      <c r="C2088" s="13" t="s">
        <v>1775</v>
      </c>
      <c r="D2088" s="13" t="s">
        <v>1751</v>
      </c>
      <c r="E2088" s="13" t="s">
        <v>1776</v>
      </c>
      <c r="F2088" s="13" t="s">
        <v>5486</v>
      </c>
      <c r="G2088" s="13" t="s">
        <v>8077</v>
      </c>
    </row>
    <row r="2089" spans="1:7">
      <c r="A2089" s="11" t="s">
        <v>7442</v>
      </c>
      <c r="B2089" s="13" t="s">
        <v>5822</v>
      </c>
      <c r="C2089" s="13" t="s">
        <v>5823</v>
      </c>
      <c r="D2089" s="13" t="s">
        <v>1751</v>
      </c>
      <c r="E2089" s="13" t="s">
        <v>5824</v>
      </c>
      <c r="F2089" s="13" t="s">
        <v>5517</v>
      </c>
      <c r="G2089" s="13" t="s">
        <v>8078</v>
      </c>
    </row>
    <row r="2090" spans="1:7">
      <c r="A2090" s="11" t="s">
        <v>7443</v>
      </c>
      <c r="B2090" s="13" t="s">
        <v>5936</v>
      </c>
      <c r="C2090" s="13" t="s">
        <v>5937</v>
      </c>
      <c r="D2090" s="13" t="s">
        <v>1751</v>
      </c>
      <c r="E2090" s="13" t="s">
        <v>5938</v>
      </c>
      <c r="F2090" s="13" t="s">
        <v>5422</v>
      </c>
      <c r="G2090" s="13" t="s">
        <v>8079</v>
      </c>
    </row>
    <row r="2091" spans="1:7">
      <c r="A2091" s="11" t="s">
        <v>7444</v>
      </c>
      <c r="B2091" s="13" t="s">
        <v>6287</v>
      </c>
      <c r="C2091" s="13" t="s">
        <v>6288</v>
      </c>
      <c r="D2091" s="13" t="s">
        <v>6048</v>
      </c>
      <c r="E2091" s="13" t="s">
        <v>6289</v>
      </c>
      <c r="F2091" s="13" t="s">
        <v>6032</v>
      </c>
      <c r="G2091" s="13" t="s">
        <v>8080</v>
      </c>
    </row>
    <row r="2092" spans="1:7">
      <c r="A2092" s="11" t="s">
        <v>7445</v>
      </c>
      <c r="B2092" s="13" t="s">
        <v>6311</v>
      </c>
      <c r="C2092" s="13" t="s">
        <v>6312</v>
      </c>
      <c r="D2092" s="13" t="s">
        <v>6048</v>
      </c>
      <c r="E2092" s="13" t="s">
        <v>6313</v>
      </c>
      <c r="F2092" s="13" t="s">
        <v>6006</v>
      </c>
      <c r="G2092" s="13" t="s">
        <v>8081</v>
      </c>
    </row>
    <row r="2093" spans="1:7">
      <c r="A2093" s="11" t="s">
        <v>7446</v>
      </c>
      <c r="B2093" s="13" t="s">
        <v>6452</v>
      </c>
      <c r="C2093" s="13" t="s">
        <v>6453</v>
      </c>
      <c r="D2093" s="13" t="s">
        <v>6048</v>
      </c>
      <c r="E2093" s="13" t="s">
        <v>6454</v>
      </c>
      <c r="F2093" s="13" t="s">
        <v>1793</v>
      </c>
      <c r="G2093" s="13" t="s">
        <v>8082</v>
      </c>
    </row>
    <row r="2094" spans="1:7">
      <c r="A2094" s="11" t="s">
        <v>7447</v>
      </c>
      <c r="B2094" s="13" t="s">
        <v>1994</v>
      </c>
      <c r="C2094" s="13" t="s">
        <v>1995</v>
      </c>
      <c r="D2094" s="13" t="s">
        <v>1788</v>
      </c>
      <c r="E2094" s="13" t="s">
        <v>1996</v>
      </c>
      <c r="F2094" s="13" t="s">
        <v>1854</v>
      </c>
      <c r="G2094" s="13" t="s">
        <v>8083</v>
      </c>
    </row>
    <row r="2095" spans="1:7">
      <c r="A2095" s="11" t="s">
        <v>7448</v>
      </c>
      <c r="B2095" s="13" t="s">
        <v>4759</v>
      </c>
      <c r="C2095" s="13" t="s">
        <v>4760</v>
      </c>
      <c r="D2095" s="13" t="s">
        <v>1624</v>
      </c>
      <c r="E2095" s="13" t="s">
        <v>4761</v>
      </c>
      <c r="F2095" s="13" t="s">
        <v>1831</v>
      </c>
      <c r="G2095" s="13" t="s">
        <v>8084</v>
      </c>
    </row>
    <row r="2096" spans="1:7">
      <c r="A2096" s="11" t="s">
        <v>7449</v>
      </c>
      <c r="B2096" s="13" t="s">
        <v>5589</v>
      </c>
      <c r="C2096" s="13" t="s">
        <v>5590</v>
      </c>
      <c r="D2096" s="13" t="s">
        <v>1680</v>
      </c>
      <c r="E2096" s="13" t="s">
        <v>5591</v>
      </c>
      <c r="F2096" s="13" t="s">
        <v>5517</v>
      </c>
      <c r="G2096" s="13" t="s">
        <v>8085</v>
      </c>
    </row>
    <row r="2097" spans="1:7">
      <c r="A2097" s="11" t="s">
        <v>7450</v>
      </c>
      <c r="B2097" s="13" t="s">
        <v>1836</v>
      </c>
      <c r="C2097" s="13" t="s">
        <v>1837</v>
      </c>
      <c r="D2097" s="13" t="s">
        <v>1788</v>
      </c>
      <c r="E2097" s="13" t="s">
        <v>1838</v>
      </c>
      <c r="F2097" s="13" t="s">
        <v>1831</v>
      </c>
      <c r="G2097" s="13" t="s">
        <v>8086</v>
      </c>
    </row>
    <row r="2098" spans="1:7">
      <c r="A2098" s="11" t="s">
        <v>7451</v>
      </c>
      <c r="B2098" s="13" t="s">
        <v>6135</v>
      </c>
      <c r="C2098" s="13" t="s">
        <v>6136</v>
      </c>
      <c r="D2098" s="13" t="s">
        <v>6048</v>
      </c>
      <c r="E2098" s="13" t="s">
        <v>6137</v>
      </c>
      <c r="F2098" s="13" t="s">
        <v>1714</v>
      </c>
      <c r="G2098" s="13" t="s">
        <v>8087</v>
      </c>
    </row>
    <row r="2099" spans="1:7">
      <c r="A2099" s="11" t="s">
        <v>7452</v>
      </c>
      <c r="B2099" s="13" t="s">
        <v>6506</v>
      </c>
      <c r="C2099" s="13" t="s">
        <v>6507</v>
      </c>
      <c r="D2099" s="13" t="s">
        <v>1788</v>
      </c>
      <c r="E2099" s="13" t="s">
        <v>6508</v>
      </c>
      <c r="F2099" s="13" t="s">
        <v>1854</v>
      </c>
      <c r="G2099" s="13" t="s">
        <v>8088</v>
      </c>
    </row>
    <row r="2100" spans="1:7">
      <c r="A2100" s="11" t="s">
        <v>7453</v>
      </c>
      <c r="B2100" s="13" t="s">
        <v>5867</v>
      </c>
      <c r="C2100" s="13" t="s">
        <v>5868</v>
      </c>
      <c r="D2100" s="13" t="s">
        <v>1751</v>
      </c>
      <c r="E2100" s="13" t="s">
        <v>5869</v>
      </c>
      <c r="F2100" s="13" t="s">
        <v>6688</v>
      </c>
      <c r="G2100" s="13" t="s">
        <v>8089</v>
      </c>
    </row>
    <row r="2101" spans="1:7">
      <c r="A2101" s="11" t="s">
        <v>7454</v>
      </c>
      <c r="B2101" s="13" t="s">
        <v>6164</v>
      </c>
      <c r="C2101" s="13" t="s">
        <v>6165</v>
      </c>
      <c r="D2101" s="13" t="s">
        <v>6048</v>
      </c>
      <c r="E2101" s="13" t="s">
        <v>6166</v>
      </c>
      <c r="F2101" s="13" t="s">
        <v>6006</v>
      </c>
      <c r="G2101" s="13" t="s">
        <v>8090</v>
      </c>
    </row>
    <row r="2102" spans="1:7">
      <c r="A2102" s="11" t="s">
        <v>7455</v>
      </c>
      <c r="B2102" s="13" t="s">
        <v>6274</v>
      </c>
      <c r="C2102" s="13" t="s">
        <v>6275</v>
      </c>
      <c r="D2102" s="13" t="s">
        <v>6048</v>
      </c>
      <c r="E2102" s="13" t="s">
        <v>6276</v>
      </c>
      <c r="F2102" s="13" t="s">
        <v>6032</v>
      </c>
      <c r="G2102" s="13" t="s">
        <v>8091</v>
      </c>
    </row>
    <row r="2103" spans="1:7">
      <c r="A2103" s="11" t="s">
        <v>7456</v>
      </c>
      <c r="B2103" s="13" t="s">
        <v>1795</v>
      </c>
      <c r="C2103" s="13" t="s">
        <v>1796</v>
      </c>
      <c r="D2103" s="13" t="s">
        <v>1788</v>
      </c>
      <c r="E2103" s="13" t="s">
        <v>1797</v>
      </c>
      <c r="F2103" s="13" t="s">
        <v>1831</v>
      </c>
      <c r="G2103" s="13" t="s">
        <v>8092</v>
      </c>
    </row>
    <row r="2104" spans="1:7">
      <c r="A2104" s="11" t="s">
        <v>7457</v>
      </c>
      <c r="B2104" s="13" t="s">
        <v>5123</v>
      </c>
      <c r="C2104" s="13" t="s">
        <v>5124</v>
      </c>
      <c r="D2104" s="13" t="s">
        <v>1673</v>
      </c>
      <c r="E2104" s="13" t="s">
        <v>5125</v>
      </c>
      <c r="F2104" s="13" t="s">
        <v>5033</v>
      </c>
      <c r="G2104" s="13" t="s">
        <v>8093</v>
      </c>
    </row>
    <row r="2105" spans="1:7">
      <c r="A2105" s="11" t="s">
        <v>7458</v>
      </c>
      <c r="B2105" s="13" t="s">
        <v>4886</v>
      </c>
      <c r="C2105" s="13" t="s">
        <v>4887</v>
      </c>
      <c r="D2105" s="13" t="s">
        <v>1673</v>
      </c>
      <c r="E2105" s="13" t="s">
        <v>4888</v>
      </c>
      <c r="F2105" s="13" t="s">
        <v>1793</v>
      </c>
      <c r="G2105" s="13" t="s">
        <v>8094</v>
      </c>
    </row>
    <row r="2106" spans="1:7">
      <c r="A2106" s="11" t="s">
        <v>7459</v>
      </c>
      <c r="B2106" s="13" t="s">
        <v>1675</v>
      </c>
      <c r="C2106" s="13" t="s">
        <v>1676</v>
      </c>
      <c r="D2106" s="13" t="s">
        <v>1673</v>
      </c>
      <c r="E2106" s="13" t="s">
        <v>1677</v>
      </c>
      <c r="F2106" s="13" t="s">
        <v>1714</v>
      </c>
      <c r="G2106" s="13" t="s">
        <v>8095</v>
      </c>
    </row>
    <row r="2107" spans="1:7">
      <c r="A2107" s="11" t="s">
        <v>7460</v>
      </c>
      <c r="B2107" s="13" t="s">
        <v>5376</v>
      </c>
      <c r="C2107" s="13" t="s">
        <v>5377</v>
      </c>
      <c r="D2107" s="13" t="s">
        <v>1680</v>
      </c>
      <c r="E2107" s="13" t="s">
        <v>5378</v>
      </c>
      <c r="F2107" s="13" t="s">
        <v>5371</v>
      </c>
      <c r="G2107" s="13" t="s">
        <v>8096</v>
      </c>
    </row>
    <row r="2108" spans="1:7">
      <c r="A2108" s="11" t="s">
        <v>7461</v>
      </c>
      <c r="B2108" s="13" t="s">
        <v>5132</v>
      </c>
      <c r="C2108" s="13" t="s">
        <v>5133</v>
      </c>
      <c r="D2108" s="13" t="s">
        <v>1673</v>
      </c>
      <c r="E2108" s="13" t="s">
        <v>5134</v>
      </c>
      <c r="F2108" s="13" t="s">
        <v>1714</v>
      </c>
      <c r="G2108" s="13" t="s">
        <v>8097</v>
      </c>
    </row>
    <row r="2109" spans="1:7">
      <c r="A2109" s="11" t="s">
        <v>7462</v>
      </c>
      <c r="B2109" s="13" t="s">
        <v>4968</v>
      </c>
      <c r="C2109" s="13" t="s">
        <v>4969</v>
      </c>
      <c r="D2109" s="13" t="s">
        <v>1673</v>
      </c>
      <c r="E2109" s="13" t="s">
        <v>4970</v>
      </c>
      <c r="F2109" s="13" t="s">
        <v>1854</v>
      </c>
      <c r="G2109" s="13" t="s">
        <v>8098</v>
      </c>
    </row>
    <row r="2110" spans="1:7">
      <c r="A2110" s="11" t="s">
        <v>7463</v>
      </c>
      <c r="B2110" s="13" t="s">
        <v>1759</v>
      </c>
      <c r="C2110" s="13" t="s">
        <v>1760</v>
      </c>
      <c r="D2110" s="13" t="s">
        <v>1751</v>
      </c>
      <c r="E2110" s="13" t="s">
        <v>1761</v>
      </c>
      <c r="F2110" s="13" t="s">
        <v>5422</v>
      </c>
      <c r="G2110" s="13" t="s">
        <v>8099</v>
      </c>
    </row>
    <row r="2111" spans="1:7">
      <c r="A2111" s="11" t="s">
        <v>7464</v>
      </c>
      <c r="B2111" s="13" t="s">
        <v>5684</v>
      </c>
      <c r="C2111" s="13" t="s">
        <v>5685</v>
      </c>
      <c r="D2111" s="13" t="s">
        <v>1751</v>
      </c>
      <c r="E2111" s="13" t="s">
        <v>5686</v>
      </c>
      <c r="F2111" s="13" t="s">
        <v>5486</v>
      </c>
      <c r="G2111" s="13" t="s">
        <v>8100</v>
      </c>
    </row>
    <row r="2112" spans="1:7">
      <c r="A2112" s="11" t="s">
        <v>7465</v>
      </c>
      <c r="B2112" s="13" t="s">
        <v>6023</v>
      </c>
      <c r="C2112" s="13" t="s">
        <v>6024</v>
      </c>
      <c r="D2112" s="13" t="s">
        <v>1751</v>
      </c>
      <c r="E2112" s="13" t="s">
        <v>6025</v>
      </c>
      <c r="F2112" s="13" t="s">
        <v>6032</v>
      </c>
      <c r="G2112" s="13" t="s">
        <v>8101</v>
      </c>
    </row>
    <row r="2113" spans="1:7">
      <c r="A2113" s="11" t="s">
        <v>7466</v>
      </c>
      <c r="B2113" s="13" t="s">
        <v>5038</v>
      </c>
      <c r="C2113" s="13" t="s">
        <v>5039</v>
      </c>
      <c r="D2113" s="13" t="s">
        <v>1673</v>
      </c>
      <c r="E2113" s="13" t="s">
        <v>5040</v>
      </c>
      <c r="F2113" s="13" t="s">
        <v>5371</v>
      </c>
      <c r="G2113" s="13" t="s">
        <v>8102</v>
      </c>
    </row>
    <row r="2114" spans="1:7">
      <c r="A2114" s="11" t="s">
        <v>7467</v>
      </c>
      <c r="B2114" s="13" t="s">
        <v>1694</v>
      </c>
      <c r="C2114" s="13" t="s">
        <v>1695</v>
      </c>
      <c r="D2114" s="13" t="s">
        <v>1680</v>
      </c>
      <c r="E2114" s="13" t="s">
        <v>1696</v>
      </c>
      <c r="F2114" s="13" t="s">
        <v>1714</v>
      </c>
      <c r="G2114" s="13" t="s">
        <v>8103</v>
      </c>
    </row>
    <row r="2115" spans="1:7">
      <c r="A2115" s="11" t="s">
        <v>7468</v>
      </c>
      <c r="B2115" s="13" t="s">
        <v>5159</v>
      </c>
      <c r="C2115" s="13" t="s">
        <v>5160</v>
      </c>
      <c r="D2115" s="13" t="s">
        <v>1673</v>
      </c>
      <c r="E2115" s="13" t="s">
        <v>5161</v>
      </c>
      <c r="F2115" s="13" t="s">
        <v>1714</v>
      </c>
      <c r="G2115" s="13" t="s">
        <v>8104</v>
      </c>
    </row>
    <row r="2116" spans="1:7">
      <c r="A2116" s="11" t="s">
        <v>7469</v>
      </c>
      <c r="B2116" s="13" t="s">
        <v>4931</v>
      </c>
      <c r="C2116" s="13" t="s">
        <v>4932</v>
      </c>
      <c r="D2116" s="13" t="s">
        <v>1673</v>
      </c>
      <c r="E2116" s="13" t="s">
        <v>4933</v>
      </c>
      <c r="F2116" s="13" t="s">
        <v>6683</v>
      </c>
      <c r="G2116" s="13" t="s">
        <v>8105</v>
      </c>
    </row>
    <row r="2117" spans="1:7">
      <c r="A2117" s="11" t="s">
        <v>7470</v>
      </c>
      <c r="B2117" s="13" t="s">
        <v>5640</v>
      </c>
      <c r="C2117" s="13" t="s">
        <v>5641</v>
      </c>
      <c r="D2117" s="13" t="s">
        <v>1680</v>
      </c>
      <c r="E2117" s="13" t="s">
        <v>5642</v>
      </c>
      <c r="F2117" s="13" t="s">
        <v>5534</v>
      </c>
      <c r="G2117" s="13" t="s">
        <v>8106</v>
      </c>
    </row>
    <row r="2118" spans="1:7">
      <c r="A2118" s="11" t="s">
        <v>7471</v>
      </c>
      <c r="B2118" s="13" t="s">
        <v>5954</v>
      </c>
      <c r="C2118" s="13" t="s">
        <v>5955</v>
      </c>
      <c r="D2118" s="13" t="s">
        <v>1751</v>
      </c>
      <c r="E2118" s="13" t="s">
        <v>5956</v>
      </c>
      <c r="F2118" s="13" t="s">
        <v>5486</v>
      </c>
      <c r="G2118" s="13" t="s">
        <v>8107</v>
      </c>
    </row>
    <row r="2119" spans="1:7">
      <c r="A2119" s="11" t="s">
        <v>7472</v>
      </c>
      <c r="B2119" s="13" t="s">
        <v>1970</v>
      </c>
      <c r="C2119" s="13" t="s">
        <v>1971</v>
      </c>
      <c r="D2119" s="13" t="s">
        <v>1788</v>
      </c>
      <c r="E2119" s="13" t="s">
        <v>1972</v>
      </c>
      <c r="F2119" s="13" t="s">
        <v>1793</v>
      </c>
      <c r="G2119" s="13" t="s">
        <v>8108</v>
      </c>
    </row>
    <row r="2120" spans="1:7">
      <c r="A2120" s="11" t="s">
        <v>7473</v>
      </c>
      <c r="B2120" s="13" t="s">
        <v>4984</v>
      </c>
      <c r="C2120" s="13" t="s">
        <v>4985</v>
      </c>
      <c r="D2120" s="13" t="s">
        <v>1673</v>
      </c>
      <c r="E2120" s="13" t="s">
        <v>4986</v>
      </c>
      <c r="F2120" s="13" t="s">
        <v>1793</v>
      </c>
      <c r="G2120" s="13" t="s">
        <v>8109</v>
      </c>
    </row>
    <row r="2121" spans="1:7">
      <c r="A2121" s="11" t="s">
        <v>7474</v>
      </c>
      <c r="B2121" s="13" t="s">
        <v>6215</v>
      </c>
      <c r="C2121" s="13" t="s">
        <v>6216</v>
      </c>
      <c r="D2121" s="13" t="s">
        <v>6048</v>
      </c>
      <c r="E2121" s="13" t="s">
        <v>6217</v>
      </c>
      <c r="F2121" s="13" t="s">
        <v>6133</v>
      </c>
      <c r="G2121" s="13" t="s">
        <v>8110</v>
      </c>
    </row>
    <row r="2122" spans="1:7">
      <c r="A2122" s="11" t="s">
        <v>7475</v>
      </c>
      <c r="B2122" s="13" t="s">
        <v>6268</v>
      </c>
      <c r="C2122" s="13" t="s">
        <v>6269</v>
      </c>
      <c r="D2122" s="13" t="s">
        <v>6048</v>
      </c>
      <c r="E2122" s="13" t="s">
        <v>6270</v>
      </c>
      <c r="F2122" s="13" t="s">
        <v>6675</v>
      </c>
      <c r="G2122" s="13" t="s">
        <v>8111</v>
      </c>
    </row>
    <row r="2123" spans="1:7">
      <c r="A2123" s="11" t="s">
        <v>7476</v>
      </c>
      <c r="B2123" s="13" t="s">
        <v>6094</v>
      </c>
      <c r="C2123" s="13" t="s">
        <v>6095</v>
      </c>
      <c r="D2123" s="13" t="s">
        <v>6048</v>
      </c>
      <c r="E2123" s="13" t="s">
        <v>6096</v>
      </c>
      <c r="F2123" s="13" t="s">
        <v>6006</v>
      </c>
      <c r="G2123" s="13" t="s">
        <v>8112</v>
      </c>
    </row>
    <row r="2124" spans="1:7">
      <c r="A2124" s="11" t="s">
        <v>7477</v>
      </c>
      <c r="B2124" s="13" t="s">
        <v>5813</v>
      </c>
      <c r="C2124" s="13" t="s">
        <v>5814</v>
      </c>
      <c r="D2124" s="13" t="s">
        <v>1751</v>
      </c>
      <c r="E2124" s="13" t="s">
        <v>5815</v>
      </c>
      <c r="F2124" s="13" t="s">
        <v>5422</v>
      </c>
      <c r="G2124" s="13" t="s">
        <v>8113</v>
      </c>
    </row>
    <row r="2125" spans="1:7">
      <c r="A2125" s="11" t="s">
        <v>7478</v>
      </c>
      <c r="B2125" s="13" t="s">
        <v>6043</v>
      </c>
      <c r="C2125" s="13" t="s">
        <v>6044</v>
      </c>
      <c r="D2125" s="13" t="s">
        <v>1751</v>
      </c>
      <c r="E2125" s="13" t="s">
        <v>6045</v>
      </c>
      <c r="F2125" s="13" t="s">
        <v>6133</v>
      </c>
      <c r="G2125" s="13" t="s">
        <v>8114</v>
      </c>
    </row>
    <row r="2126" spans="1:7">
      <c r="A2126" s="11" t="s">
        <v>7479</v>
      </c>
      <c r="B2126" s="13" t="s">
        <v>6317</v>
      </c>
      <c r="C2126" s="13" t="s">
        <v>6318</v>
      </c>
      <c r="D2126" s="13" t="s">
        <v>6048</v>
      </c>
      <c r="E2126" s="13" t="s">
        <v>6319</v>
      </c>
      <c r="F2126" s="13" t="s">
        <v>6006</v>
      </c>
      <c r="G2126" s="13" t="s">
        <v>8115</v>
      </c>
    </row>
    <row r="2127" spans="1:7">
      <c r="A2127" s="11" t="s">
        <v>7480</v>
      </c>
      <c r="B2127" s="13" t="s">
        <v>6336</v>
      </c>
      <c r="C2127" s="13" t="s">
        <v>6337</v>
      </c>
      <c r="D2127" s="13" t="s">
        <v>6048</v>
      </c>
      <c r="E2127" s="13" t="s">
        <v>6338</v>
      </c>
      <c r="F2127" s="13" t="s">
        <v>6698</v>
      </c>
      <c r="G2127" s="13" t="s">
        <v>8116</v>
      </c>
    </row>
    <row r="2128" spans="1:7">
      <c r="A2128" s="11" t="s">
        <v>7481</v>
      </c>
      <c r="B2128" s="13" t="s">
        <v>6469</v>
      </c>
      <c r="C2128" s="13" t="s">
        <v>6470</v>
      </c>
      <c r="D2128" s="13" t="s">
        <v>6048</v>
      </c>
      <c r="E2128" s="13" t="s">
        <v>6471</v>
      </c>
      <c r="F2128" s="13" t="s">
        <v>1854</v>
      </c>
      <c r="G2128" s="13" t="s">
        <v>8117</v>
      </c>
    </row>
    <row r="2129" spans="1:7">
      <c r="A2129" s="11" t="s">
        <v>7482</v>
      </c>
      <c r="B2129" s="13" t="s">
        <v>1922</v>
      </c>
      <c r="C2129" s="13" t="s">
        <v>1923</v>
      </c>
      <c r="D2129" s="13" t="s">
        <v>1788</v>
      </c>
      <c r="E2129" s="13" t="s">
        <v>1924</v>
      </c>
      <c r="F2129" s="13" t="s">
        <v>1793</v>
      </c>
      <c r="G2129" s="13" t="s">
        <v>8118</v>
      </c>
    </row>
    <row r="2130" spans="1:7">
      <c r="A2130" s="11" t="s">
        <v>7483</v>
      </c>
      <c r="B2130" s="13" t="s">
        <v>5126</v>
      </c>
      <c r="C2130" s="13" t="s">
        <v>5127</v>
      </c>
      <c r="D2130" s="13" t="s">
        <v>1673</v>
      </c>
      <c r="E2130" s="13" t="s">
        <v>5128</v>
      </c>
      <c r="F2130" s="13" t="s">
        <v>1714</v>
      </c>
      <c r="G2130" s="13" t="s">
        <v>8119</v>
      </c>
    </row>
    <row r="2131" spans="1:7">
      <c r="A2131" s="11" t="s">
        <v>7484</v>
      </c>
      <c r="B2131" s="13" t="s">
        <v>6271</v>
      </c>
      <c r="C2131" s="13" t="s">
        <v>6272</v>
      </c>
      <c r="D2131" s="13" t="s">
        <v>6048</v>
      </c>
      <c r="E2131" s="13" t="s">
        <v>6273</v>
      </c>
      <c r="F2131" s="13" t="s">
        <v>6006</v>
      </c>
      <c r="G2131" s="13" t="s">
        <v>8120</v>
      </c>
    </row>
    <row r="2132" spans="1:7">
      <c r="A2132" s="11" t="s">
        <v>7485</v>
      </c>
      <c r="B2132" s="13" t="s">
        <v>5020</v>
      </c>
      <c r="C2132" s="13" t="s">
        <v>5021</v>
      </c>
      <c r="D2132" s="13" t="s">
        <v>1673</v>
      </c>
      <c r="E2132" s="13" t="s">
        <v>5022</v>
      </c>
      <c r="F2132" s="13" t="s">
        <v>1714</v>
      </c>
      <c r="G2132" s="13" t="s">
        <v>8121</v>
      </c>
    </row>
    <row r="2133" spans="1:7">
      <c r="A2133" s="11" t="s">
        <v>7486</v>
      </c>
      <c r="B2133" s="13" t="s">
        <v>4633</v>
      </c>
      <c r="C2133" s="13" t="s">
        <v>4634</v>
      </c>
      <c r="D2133" s="13" t="s">
        <v>1624</v>
      </c>
      <c r="E2133" s="13" t="s">
        <v>4635</v>
      </c>
      <c r="F2133" s="13" t="s">
        <v>4677</v>
      </c>
      <c r="G2133" s="13" t="s">
        <v>8122</v>
      </c>
    </row>
    <row r="2134" spans="1:7">
      <c r="A2134" s="11" t="s">
        <v>7487</v>
      </c>
      <c r="B2134" s="13" t="s">
        <v>4839</v>
      </c>
      <c r="C2134" s="13" t="s">
        <v>4840</v>
      </c>
      <c r="D2134" s="13" t="s">
        <v>1624</v>
      </c>
      <c r="E2134" s="13" t="s">
        <v>4841</v>
      </c>
      <c r="F2134" s="13" t="s">
        <v>1831</v>
      </c>
      <c r="G2134" s="13" t="s">
        <v>8123</v>
      </c>
    </row>
    <row r="2135" spans="1:7">
      <c r="A2135" s="11" t="s">
        <v>7488</v>
      </c>
      <c r="B2135" s="13" t="s">
        <v>4597</v>
      </c>
      <c r="C2135" s="13" t="s">
        <v>4598</v>
      </c>
      <c r="D2135" s="13" t="s">
        <v>1624</v>
      </c>
      <c r="E2135" s="13" t="s">
        <v>4599</v>
      </c>
      <c r="F2135" s="13" t="s">
        <v>2073</v>
      </c>
      <c r="G2135" s="13" t="s">
        <v>8124</v>
      </c>
    </row>
    <row r="2136" spans="1:7">
      <c r="A2136" s="11" t="s">
        <v>7489</v>
      </c>
      <c r="B2136" s="13" t="s">
        <v>4776</v>
      </c>
      <c r="C2136" s="13" t="s">
        <v>4777</v>
      </c>
      <c r="D2136" s="13" t="s">
        <v>1624</v>
      </c>
      <c r="E2136" s="13" t="s">
        <v>4778</v>
      </c>
      <c r="F2136" s="13" t="s">
        <v>1934</v>
      </c>
      <c r="G2136" s="13" t="s">
        <v>8125</v>
      </c>
    </row>
    <row r="2137" spans="1:7">
      <c r="A2137" s="11" t="s">
        <v>7490</v>
      </c>
      <c r="B2137" s="13" t="s">
        <v>2061</v>
      </c>
      <c r="C2137" s="13" t="s">
        <v>2062</v>
      </c>
      <c r="D2137" s="13" t="s">
        <v>1788</v>
      </c>
      <c r="E2137" s="13" t="s">
        <v>2063</v>
      </c>
      <c r="F2137" s="13" t="s">
        <v>1831</v>
      </c>
      <c r="G2137" s="13" t="s">
        <v>8126</v>
      </c>
    </row>
    <row r="2138" spans="1:7">
      <c r="A2138" s="11" t="s">
        <v>7491</v>
      </c>
      <c r="B2138" s="13" t="s">
        <v>5879</v>
      </c>
      <c r="C2138" s="13" t="s">
        <v>5880</v>
      </c>
      <c r="D2138" s="13" t="s">
        <v>1751</v>
      </c>
      <c r="E2138" s="13" t="s">
        <v>5881</v>
      </c>
      <c r="F2138" s="13" t="s">
        <v>5566</v>
      </c>
      <c r="G2138" s="13" t="s">
        <v>8127</v>
      </c>
    </row>
    <row r="2139" spans="1:7">
      <c r="A2139" s="11" t="s">
        <v>7492</v>
      </c>
      <c r="B2139" s="13" t="s">
        <v>6386</v>
      </c>
      <c r="C2139" s="13" t="s">
        <v>6387</v>
      </c>
      <c r="D2139" s="13" t="s">
        <v>6048</v>
      </c>
      <c r="E2139" s="13" t="s">
        <v>6388</v>
      </c>
      <c r="F2139" s="13" t="s">
        <v>5534</v>
      </c>
      <c r="G2139" s="13" t="s">
        <v>8128</v>
      </c>
    </row>
    <row r="2140" spans="1:7">
      <c r="A2140" s="11" t="s">
        <v>7493</v>
      </c>
      <c r="B2140" s="13" t="s">
        <v>6011</v>
      </c>
      <c r="C2140" s="13" t="s">
        <v>6012</v>
      </c>
      <c r="D2140" s="13" t="s">
        <v>1751</v>
      </c>
      <c r="E2140" s="13" t="s">
        <v>6013</v>
      </c>
      <c r="F2140" s="13" t="s">
        <v>6006</v>
      </c>
      <c r="G2140" s="13" t="s">
        <v>8129</v>
      </c>
    </row>
    <row r="2141" spans="1:7">
      <c r="A2141" s="11" t="s">
        <v>7494</v>
      </c>
      <c r="B2141" s="13" t="s">
        <v>6320</v>
      </c>
      <c r="C2141" s="13" t="s">
        <v>6321</v>
      </c>
      <c r="D2141" s="13" t="s">
        <v>6048</v>
      </c>
      <c r="E2141" s="13" t="s">
        <v>6322</v>
      </c>
      <c r="F2141" s="13" t="s">
        <v>6032</v>
      </c>
      <c r="G2141" s="13" t="s">
        <v>8130</v>
      </c>
    </row>
    <row r="2142" spans="1:7">
      <c r="A2142" s="11" t="s">
        <v>7495</v>
      </c>
      <c r="B2142" s="13" t="s">
        <v>1988</v>
      </c>
      <c r="C2142" s="13" t="s">
        <v>1989</v>
      </c>
      <c r="D2142" s="13" t="s">
        <v>1788</v>
      </c>
      <c r="E2142" s="13" t="s">
        <v>1990</v>
      </c>
      <c r="F2142" s="13" t="s">
        <v>1854</v>
      </c>
      <c r="G2142" s="13" t="s">
        <v>8131</v>
      </c>
    </row>
    <row r="2143" spans="1:7">
      <c r="A2143" s="11" t="s">
        <v>7496</v>
      </c>
      <c r="B2143" s="13" t="s">
        <v>5108</v>
      </c>
      <c r="C2143" s="13" t="s">
        <v>5109</v>
      </c>
      <c r="D2143" s="13" t="s">
        <v>1673</v>
      </c>
      <c r="E2143" s="13" t="s">
        <v>5110</v>
      </c>
      <c r="F2143" s="13" t="s">
        <v>5033</v>
      </c>
      <c r="G2143" s="13" t="s">
        <v>8132</v>
      </c>
    </row>
    <row r="2144" spans="1:7">
      <c r="A2144" s="11" t="s">
        <v>7497</v>
      </c>
      <c r="B2144" s="13" t="s">
        <v>5004</v>
      </c>
      <c r="C2144" s="13" t="s">
        <v>5005</v>
      </c>
      <c r="D2144" s="13" t="s">
        <v>1673</v>
      </c>
      <c r="E2144" s="13" t="s">
        <v>5006</v>
      </c>
      <c r="F2144" s="13" t="s">
        <v>1714</v>
      </c>
      <c r="G2144" s="13" t="s">
        <v>8133</v>
      </c>
    </row>
    <row r="2145" spans="1:7">
      <c r="A2145" s="11" t="s">
        <v>7498</v>
      </c>
      <c r="B2145" s="13" t="s">
        <v>1730</v>
      </c>
      <c r="C2145" s="13" t="s">
        <v>1731</v>
      </c>
      <c r="D2145" s="13" t="s">
        <v>1680</v>
      </c>
      <c r="E2145" s="13" t="s">
        <v>1732</v>
      </c>
      <c r="F2145" s="13" t="s">
        <v>1714</v>
      </c>
      <c r="G2145" s="13" t="s">
        <v>8134</v>
      </c>
    </row>
    <row r="2146" spans="1:7">
      <c r="A2146" s="11" t="s">
        <v>7499</v>
      </c>
      <c r="B2146" s="13" t="s">
        <v>1700</v>
      </c>
      <c r="C2146" s="13" t="s">
        <v>1701</v>
      </c>
      <c r="D2146" s="13" t="s">
        <v>1680</v>
      </c>
      <c r="E2146" s="13" t="s">
        <v>1702</v>
      </c>
      <c r="F2146" s="13" t="s">
        <v>1714</v>
      </c>
      <c r="G2146" s="13" t="s">
        <v>8135</v>
      </c>
    </row>
    <row r="2147" spans="1:7">
      <c r="A2147" s="11" t="s">
        <v>7500</v>
      </c>
      <c r="B2147" s="13" t="s">
        <v>4732</v>
      </c>
      <c r="C2147" s="13" t="s">
        <v>4733</v>
      </c>
      <c r="D2147" s="13" t="s">
        <v>1624</v>
      </c>
      <c r="E2147" s="13" t="s">
        <v>4734</v>
      </c>
      <c r="F2147" s="13" t="s">
        <v>1934</v>
      </c>
      <c r="G2147" s="13" t="s">
        <v>8136</v>
      </c>
    </row>
    <row r="2148" spans="1:7">
      <c r="A2148" s="11" t="s">
        <v>7501</v>
      </c>
      <c r="B2148" s="13" t="s">
        <v>5365</v>
      </c>
      <c r="C2148" s="13" t="s">
        <v>5366</v>
      </c>
      <c r="D2148" s="13" t="s">
        <v>1680</v>
      </c>
      <c r="E2148" s="13" t="s">
        <v>5367</v>
      </c>
      <c r="F2148" s="13" t="s">
        <v>4677</v>
      </c>
      <c r="G2148" s="13" t="s">
        <v>8137</v>
      </c>
    </row>
    <row r="2149" spans="1:7">
      <c r="A2149" s="11" t="s">
        <v>7502</v>
      </c>
      <c r="B2149" s="13" t="s">
        <v>4962</v>
      </c>
      <c r="C2149" s="13" t="s">
        <v>4963</v>
      </c>
      <c r="D2149" s="13" t="s">
        <v>1673</v>
      </c>
      <c r="E2149" s="13" t="s">
        <v>4964</v>
      </c>
      <c r="F2149" s="13" t="s">
        <v>1854</v>
      </c>
      <c r="G2149" s="13" t="s">
        <v>8138</v>
      </c>
    </row>
    <row r="2150" spans="1:7">
      <c r="A2150" s="11" t="s">
        <v>7503</v>
      </c>
      <c r="B2150" s="13" t="s">
        <v>6101</v>
      </c>
      <c r="C2150" s="13" t="s">
        <v>6102</v>
      </c>
      <c r="D2150" s="13" t="s">
        <v>6048</v>
      </c>
      <c r="E2150" s="13" t="s">
        <v>6103</v>
      </c>
      <c r="F2150" s="13" t="s">
        <v>6350</v>
      </c>
      <c r="G2150" s="13" t="s">
        <v>8139</v>
      </c>
    </row>
    <row r="2151" spans="1:7">
      <c r="A2151" s="11" t="s">
        <v>7504</v>
      </c>
      <c r="B2151" s="13" t="s">
        <v>6110</v>
      </c>
      <c r="C2151" s="13" t="s">
        <v>6111</v>
      </c>
      <c r="D2151" s="13" t="s">
        <v>6048</v>
      </c>
      <c r="E2151" s="13" t="s">
        <v>6112</v>
      </c>
      <c r="F2151" s="13" t="s">
        <v>6032</v>
      </c>
      <c r="G2151" s="13" t="s">
        <v>8140</v>
      </c>
    </row>
    <row r="2152" spans="1:7">
      <c r="A2152" s="11" t="s">
        <v>7505</v>
      </c>
      <c r="B2152" s="13" t="s">
        <v>5924</v>
      </c>
      <c r="C2152" s="13" t="s">
        <v>5925</v>
      </c>
      <c r="D2152" s="13" t="s">
        <v>1751</v>
      </c>
      <c r="E2152" s="13" t="s">
        <v>5926</v>
      </c>
      <c r="F2152" s="13" t="s">
        <v>5517</v>
      </c>
      <c r="G2152" s="13" t="s">
        <v>8141</v>
      </c>
    </row>
    <row r="2153" spans="1:7">
      <c r="A2153" s="11" t="s">
        <v>7506</v>
      </c>
      <c r="B2153" s="13" t="s">
        <v>5494</v>
      </c>
      <c r="C2153" s="13" t="s">
        <v>5495</v>
      </c>
      <c r="D2153" s="13" t="s">
        <v>1680</v>
      </c>
      <c r="E2153" s="13" t="s">
        <v>5496</v>
      </c>
      <c r="F2153" s="13" t="s">
        <v>5422</v>
      </c>
      <c r="G2153" s="13" t="s">
        <v>8142</v>
      </c>
    </row>
    <row r="2154" spans="1:7">
      <c r="A2154" s="11" t="s">
        <v>7507</v>
      </c>
      <c r="B2154" s="13" t="s">
        <v>6155</v>
      </c>
      <c r="C2154" s="13" t="s">
        <v>6156</v>
      </c>
      <c r="D2154" s="13" t="s">
        <v>6048</v>
      </c>
      <c r="E2154" s="13" t="s">
        <v>6157</v>
      </c>
      <c r="F2154" s="13" t="s">
        <v>6006</v>
      </c>
      <c r="G2154" s="13" t="s">
        <v>8143</v>
      </c>
    </row>
    <row r="2155" spans="1:7">
      <c r="A2155" s="11" t="s">
        <v>7508</v>
      </c>
      <c r="B2155" s="13" t="s">
        <v>6393</v>
      </c>
      <c r="C2155" s="13" t="s">
        <v>6394</v>
      </c>
      <c r="D2155" s="13" t="s">
        <v>6048</v>
      </c>
      <c r="E2155" s="13" t="s">
        <v>6395</v>
      </c>
      <c r="F2155" s="13" t="s">
        <v>5534</v>
      </c>
      <c r="G2155" s="13" t="s">
        <v>8144</v>
      </c>
    </row>
    <row r="2156" spans="1:7">
      <c r="A2156" s="11" t="s">
        <v>7509</v>
      </c>
      <c r="B2156" s="13" t="s">
        <v>6343</v>
      </c>
      <c r="C2156" s="13" t="s">
        <v>6344</v>
      </c>
      <c r="D2156" s="13" t="s">
        <v>6048</v>
      </c>
      <c r="E2156" s="13" t="s">
        <v>6345</v>
      </c>
      <c r="F2156" s="13" t="s">
        <v>6697</v>
      </c>
      <c r="G2156" s="13" t="s">
        <v>8145</v>
      </c>
    </row>
    <row r="2157" spans="1:7">
      <c r="A2157" s="11" t="s">
        <v>7510</v>
      </c>
      <c r="B2157" s="13" t="s">
        <v>1883</v>
      </c>
      <c r="C2157" s="13" t="s">
        <v>1884</v>
      </c>
      <c r="D2157" s="13" t="s">
        <v>1788</v>
      </c>
      <c r="E2157" s="13" t="s">
        <v>1885</v>
      </c>
      <c r="F2157" s="13" t="s">
        <v>5509</v>
      </c>
      <c r="G2157" s="13" t="s">
        <v>8146</v>
      </c>
    </row>
    <row r="2158" spans="1:7">
      <c r="A2158" s="11" t="s">
        <v>7511</v>
      </c>
      <c r="B2158" s="13" t="s">
        <v>4998</v>
      </c>
      <c r="C2158" s="13" t="s">
        <v>4999</v>
      </c>
      <c r="D2158" s="13" t="s">
        <v>1673</v>
      </c>
      <c r="E2158" s="13" t="s">
        <v>5000</v>
      </c>
      <c r="F2158" s="13" t="s">
        <v>1706</v>
      </c>
      <c r="G2158" s="13" t="s">
        <v>8147</v>
      </c>
    </row>
    <row r="2159" spans="1:7">
      <c r="A2159" s="11" t="s">
        <v>7512</v>
      </c>
      <c r="B2159" s="13" t="s">
        <v>5247</v>
      </c>
      <c r="C2159" s="13" t="s">
        <v>5248</v>
      </c>
      <c r="D2159" s="13" t="s">
        <v>1673</v>
      </c>
      <c r="E2159" s="13" t="s">
        <v>5249</v>
      </c>
      <c r="F2159" s="13" t="s">
        <v>1714</v>
      </c>
      <c r="G2159" s="13" t="s">
        <v>8148</v>
      </c>
    </row>
    <row r="2160" spans="1:7">
      <c r="A2160" s="11" t="s">
        <v>7513</v>
      </c>
      <c r="B2160" s="13" t="s">
        <v>1771</v>
      </c>
      <c r="C2160" s="13" t="s">
        <v>1772</v>
      </c>
      <c r="D2160" s="13" t="s">
        <v>1751</v>
      </c>
      <c r="E2160" s="13" t="s">
        <v>1773</v>
      </c>
      <c r="F2160" s="13" t="s">
        <v>5509</v>
      </c>
      <c r="G2160" s="13" t="s">
        <v>8149</v>
      </c>
    </row>
    <row r="2161" spans="1:7">
      <c r="A2161" s="11" t="s">
        <v>7514</v>
      </c>
      <c r="B2161" s="13" t="s">
        <v>6422</v>
      </c>
      <c r="C2161" s="13" t="s">
        <v>6423</v>
      </c>
      <c r="D2161" s="13" t="s">
        <v>6048</v>
      </c>
      <c r="E2161" s="13" t="s">
        <v>6424</v>
      </c>
      <c r="F2161" s="13" t="s">
        <v>1793</v>
      </c>
      <c r="G2161" s="13" t="s">
        <v>8150</v>
      </c>
    </row>
    <row r="2162" spans="1:7">
      <c r="A2162" s="11" t="s">
        <v>7515</v>
      </c>
      <c r="B2162" s="13" t="s">
        <v>5207</v>
      </c>
      <c r="C2162" s="13" t="s">
        <v>5208</v>
      </c>
      <c r="D2162" s="13" t="s">
        <v>1673</v>
      </c>
      <c r="E2162" s="13" t="s">
        <v>5209</v>
      </c>
      <c r="F2162" s="13" t="s">
        <v>1714</v>
      </c>
      <c r="G2162" s="13" t="s">
        <v>8151</v>
      </c>
    </row>
    <row r="2163" spans="1:7">
      <c r="A2163" s="11" t="s">
        <v>7516</v>
      </c>
      <c r="B2163" s="13" t="s">
        <v>5285</v>
      </c>
      <c r="C2163" s="13" t="s">
        <v>5286</v>
      </c>
      <c r="D2163" s="13" t="s">
        <v>1673</v>
      </c>
      <c r="E2163" s="13" t="s">
        <v>5287</v>
      </c>
      <c r="F2163" s="13" t="s">
        <v>5371</v>
      </c>
      <c r="G2163" s="13" t="s">
        <v>8152</v>
      </c>
    </row>
    <row r="2164" spans="1:7">
      <c r="A2164" s="11" t="s">
        <v>7517</v>
      </c>
      <c r="B2164" s="13" t="s">
        <v>5185</v>
      </c>
      <c r="C2164" s="13" t="s">
        <v>5186</v>
      </c>
      <c r="D2164" s="13" t="s">
        <v>1673</v>
      </c>
      <c r="E2164" s="13" t="s">
        <v>5187</v>
      </c>
      <c r="F2164" s="13" t="s">
        <v>5033</v>
      </c>
      <c r="G2164" s="13" t="s">
        <v>8153</v>
      </c>
    </row>
    <row r="2165" spans="1:7">
      <c r="A2165" s="11" t="s">
        <v>7518</v>
      </c>
      <c r="B2165" s="13" t="s">
        <v>4949</v>
      </c>
      <c r="C2165" s="13" t="s">
        <v>4950</v>
      </c>
      <c r="D2165" s="13" t="s">
        <v>1673</v>
      </c>
      <c r="E2165" s="13" t="s">
        <v>4951</v>
      </c>
      <c r="F2165" s="13" t="s">
        <v>1793</v>
      </c>
      <c r="G2165" s="13" t="s">
        <v>8154</v>
      </c>
    </row>
    <row r="2166" spans="1:7">
      <c r="A2166" s="11" t="s">
        <v>7519</v>
      </c>
      <c r="B2166" s="13" t="s">
        <v>4981</v>
      </c>
      <c r="C2166" s="13" t="s">
        <v>4982</v>
      </c>
      <c r="D2166" s="13" t="s">
        <v>1673</v>
      </c>
      <c r="E2166" s="13" t="s">
        <v>4983</v>
      </c>
      <c r="F2166" s="13" t="s">
        <v>1831</v>
      </c>
      <c r="G2166" s="13" t="s">
        <v>8155</v>
      </c>
    </row>
    <row r="2167" spans="1:7">
      <c r="A2167" s="11" t="s">
        <v>7520</v>
      </c>
      <c r="B2167" s="13" t="s">
        <v>5447</v>
      </c>
      <c r="C2167" s="13" t="s">
        <v>5448</v>
      </c>
      <c r="D2167" s="13" t="s">
        <v>1680</v>
      </c>
      <c r="E2167" s="13" t="s">
        <v>5449</v>
      </c>
      <c r="F2167" s="13" t="s">
        <v>6683</v>
      </c>
      <c r="G2167" s="13" t="s">
        <v>8156</v>
      </c>
    </row>
    <row r="2168" spans="1:7">
      <c r="A2168" s="11" t="s">
        <v>7521</v>
      </c>
      <c r="B2168" s="13" t="s">
        <v>6374</v>
      </c>
      <c r="C2168" s="13" t="s">
        <v>6375</v>
      </c>
      <c r="D2168" s="13" t="s">
        <v>6048</v>
      </c>
      <c r="E2168" s="13" t="s">
        <v>6376</v>
      </c>
      <c r="F2168" s="13" t="s">
        <v>5517</v>
      </c>
      <c r="G2168" s="13" t="s">
        <v>8157</v>
      </c>
    </row>
    <row r="2169" spans="1:7">
      <c r="A2169" s="11" t="s">
        <v>7522</v>
      </c>
      <c r="B2169" s="13" t="s">
        <v>2025</v>
      </c>
      <c r="C2169" s="13" t="s">
        <v>2026</v>
      </c>
      <c r="D2169" s="13" t="s">
        <v>1788</v>
      </c>
      <c r="E2169" s="13" t="s">
        <v>2027</v>
      </c>
      <c r="F2169" s="13" t="s">
        <v>1793</v>
      </c>
      <c r="G2169" s="13" t="s">
        <v>8158</v>
      </c>
    </row>
    <row r="2170" spans="1:7">
      <c r="A2170" s="11" t="s">
        <v>7523</v>
      </c>
      <c r="B2170" s="13" t="s">
        <v>1786</v>
      </c>
      <c r="C2170" s="13" t="s">
        <v>1787</v>
      </c>
      <c r="D2170" s="13" t="s">
        <v>1788</v>
      </c>
      <c r="E2170" s="13" t="s">
        <v>1789</v>
      </c>
      <c r="F2170" s="13" t="s">
        <v>6689</v>
      </c>
      <c r="G2170" s="13" t="s">
        <v>8159</v>
      </c>
    </row>
    <row r="2171" spans="1:7">
      <c r="A2171" s="11" t="s">
        <v>7524</v>
      </c>
      <c r="B2171" s="13" t="s">
        <v>6553</v>
      </c>
      <c r="C2171" s="13" t="s">
        <v>6554</v>
      </c>
      <c r="D2171" s="13" t="s">
        <v>1788</v>
      </c>
      <c r="E2171" s="13" t="s">
        <v>6555</v>
      </c>
      <c r="F2171" s="13" t="s">
        <v>1714</v>
      </c>
      <c r="G2171" s="13" t="s">
        <v>8160</v>
      </c>
    </row>
    <row r="2172" spans="1:7">
      <c r="A2172" s="11" t="s">
        <v>7525</v>
      </c>
      <c r="B2172" s="13" t="s">
        <v>1936</v>
      </c>
      <c r="C2172" s="13" t="s">
        <v>1937</v>
      </c>
      <c r="D2172" s="13" t="s">
        <v>1788</v>
      </c>
      <c r="E2172" s="13" t="s">
        <v>1938</v>
      </c>
      <c r="F2172" s="13" t="s">
        <v>1831</v>
      </c>
      <c r="G2172" s="13" t="s">
        <v>8161</v>
      </c>
    </row>
    <row r="2173" spans="1:7">
      <c r="A2173" s="11" t="s">
        <v>7526</v>
      </c>
      <c r="B2173" s="13" t="s">
        <v>4648</v>
      </c>
      <c r="C2173" s="13" t="s">
        <v>4649</v>
      </c>
      <c r="D2173" s="13" t="s">
        <v>1624</v>
      </c>
      <c r="E2173" s="13" t="s">
        <v>4650</v>
      </c>
      <c r="F2173" s="13" t="s">
        <v>1854</v>
      </c>
      <c r="G2173" s="13" t="s">
        <v>8162</v>
      </c>
    </row>
    <row r="2174" spans="1:7">
      <c r="A2174" s="11" t="s">
        <v>7527</v>
      </c>
      <c r="B2174" s="13" t="s">
        <v>5152</v>
      </c>
      <c r="C2174" s="13" t="s">
        <v>5153</v>
      </c>
      <c r="D2174" s="13" t="s">
        <v>1673</v>
      </c>
      <c r="E2174" s="13" t="s">
        <v>5154</v>
      </c>
      <c r="F2174" s="13" t="s">
        <v>5033</v>
      </c>
      <c r="G2174" s="13" t="s">
        <v>8163</v>
      </c>
    </row>
    <row r="2175" spans="1:7">
      <c r="A2175" s="11" t="s">
        <v>7528</v>
      </c>
      <c r="B2175" s="13" t="s">
        <v>4636</v>
      </c>
      <c r="C2175" s="13" t="s">
        <v>4637</v>
      </c>
      <c r="D2175" s="13" t="s">
        <v>1624</v>
      </c>
      <c r="E2175" s="13" t="s">
        <v>4638</v>
      </c>
      <c r="F2175" s="13" t="s">
        <v>1831</v>
      </c>
      <c r="G2175" s="13" t="s">
        <v>8164</v>
      </c>
    </row>
    <row r="2176" spans="1:7">
      <c r="A2176" s="11" t="s">
        <v>7529</v>
      </c>
      <c r="B2176" s="13" t="s">
        <v>4585</v>
      </c>
      <c r="C2176" s="13" t="s">
        <v>4586</v>
      </c>
      <c r="D2176" s="13" t="s">
        <v>1624</v>
      </c>
      <c r="E2176" s="13" t="s">
        <v>4587</v>
      </c>
      <c r="F2176" s="13" t="s">
        <v>4677</v>
      </c>
      <c r="G2176" s="13" t="s">
        <v>8165</v>
      </c>
    </row>
    <row r="2177" spans="1:7">
      <c r="A2177" s="11" t="s">
        <v>7530</v>
      </c>
      <c r="B2177" s="13" t="s">
        <v>4782</v>
      </c>
      <c r="C2177" s="13" t="s">
        <v>4783</v>
      </c>
      <c r="D2177" s="13" t="s">
        <v>1624</v>
      </c>
      <c r="E2177" s="13" t="s">
        <v>4784</v>
      </c>
      <c r="F2177" s="13" t="s">
        <v>1793</v>
      </c>
      <c r="G2177" s="13" t="s">
        <v>8166</v>
      </c>
    </row>
    <row r="2178" spans="1:7">
      <c r="A2178" s="11" t="s">
        <v>7531</v>
      </c>
      <c r="B2178" s="13" t="s">
        <v>5438</v>
      </c>
      <c r="C2178" s="13" t="s">
        <v>5439</v>
      </c>
      <c r="D2178" s="13" t="s">
        <v>1680</v>
      </c>
      <c r="E2178" s="13" t="s">
        <v>5440</v>
      </c>
      <c r="F2178" s="13" t="s">
        <v>1854</v>
      </c>
      <c r="G2178" s="13" t="s">
        <v>8167</v>
      </c>
    </row>
    <row r="2179" spans="1:7">
      <c r="A2179" s="11" t="s">
        <v>7532</v>
      </c>
      <c r="B2179" s="13" t="s">
        <v>1942</v>
      </c>
      <c r="C2179" s="13" t="s">
        <v>1943</v>
      </c>
      <c r="D2179" s="13" t="s">
        <v>1788</v>
      </c>
      <c r="E2179" s="13" t="s">
        <v>1944</v>
      </c>
      <c r="F2179" s="13" t="s">
        <v>1854</v>
      </c>
      <c r="G2179" s="13" t="s">
        <v>8168</v>
      </c>
    </row>
    <row r="2180" spans="1:7">
      <c r="A2180" s="11" t="s">
        <v>7533</v>
      </c>
      <c r="B2180" s="13" t="s">
        <v>5870</v>
      </c>
      <c r="C2180" s="13" t="s">
        <v>5871</v>
      </c>
      <c r="D2180" s="13" t="s">
        <v>1751</v>
      </c>
      <c r="E2180" s="13" t="s">
        <v>5872</v>
      </c>
      <c r="F2180" s="13" t="s">
        <v>5486</v>
      </c>
      <c r="G2180" s="13" t="s">
        <v>8169</v>
      </c>
    </row>
    <row r="2181" spans="1:7">
      <c r="A2181" s="11" t="s">
        <v>7534</v>
      </c>
      <c r="B2181" s="13" t="s">
        <v>1845</v>
      </c>
      <c r="C2181" s="13" t="s">
        <v>1846</v>
      </c>
      <c r="D2181" s="13" t="s">
        <v>1788</v>
      </c>
      <c r="E2181" s="13" t="s">
        <v>1847</v>
      </c>
      <c r="F2181" s="13" t="s">
        <v>6690</v>
      </c>
      <c r="G2181" s="13" t="s">
        <v>8170</v>
      </c>
    </row>
    <row r="2182" spans="1:7">
      <c r="A2182" s="11" t="s">
        <v>7535</v>
      </c>
      <c r="B2182" s="13" t="s">
        <v>6119</v>
      </c>
      <c r="C2182" s="13" t="s">
        <v>6120</v>
      </c>
      <c r="D2182" s="13" t="s">
        <v>6048</v>
      </c>
      <c r="E2182" s="13" t="s">
        <v>6121</v>
      </c>
      <c r="F2182" s="13" t="s">
        <v>6006</v>
      </c>
      <c r="G2182" s="13" t="s">
        <v>8171</v>
      </c>
    </row>
    <row r="2183" spans="1:7">
      <c r="A2183" s="11" t="s">
        <v>7536</v>
      </c>
      <c r="B2183" s="13" t="s">
        <v>6302</v>
      </c>
      <c r="C2183" s="13" t="s">
        <v>6303</v>
      </c>
      <c r="D2183" s="13" t="s">
        <v>6048</v>
      </c>
      <c r="E2183" s="13" t="s">
        <v>6304</v>
      </c>
      <c r="F2183" s="13" t="s">
        <v>6006</v>
      </c>
      <c r="G2183" s="13" t="s">
        <v>8172</v>
      </c>
    </row>
    <row r="2184" spans="1:7">
      <c r="A2184" s="11" t="s">
        <v>7537</v>
      </c>
      <c r="B2184" s="13" t="s">
        <v>6516</v>
      </c>
      <c r="C2184" s="13" t="s">
        <v>6517</v>
      </c>
      <c r="D2184" s="13" t="s">
        <v>1788</v>
      </c>
      <c r="E2184" s="13" t="s">
        <v>6518</v>
      </c>
      <c r="F2184" s="13" t="s">
        <v>5534</v>
      </c>
      <c r="G2184" s="13" t="s">
        <v>8173</v>
      </c>
    </row>
    <row r="2185" spans="1:7">
      <c r="A2185" s="11" t="s">
        <v>7538</v>
      </c>
      <c r="B2185" s="13" t="s">
        <v>1889</v>
      </c>
      <c r="C2185" s="13" t="s">
        <v>1890</v>
      </c>
      <c r="D2185" s="13" t="s">
        <v>1788</v>
      </c>
      <c r="E2185" s="13" t="s">
        <v>1891</v>
      </c>
      <c r="F2185" s="13" t="s">
        <v>6671</v>
      </c>
      <c r="G2185" s="13" t="s">
        <v>8174</v>
      </c>
    </row>
    <row r="2186" spans="1:7">
      <c r="A2186" s="11" t="s">
        <v>7539</v>
      </c>
      <c r="B2186" s="13" t="s">
        <v>1919</v>
      </c>
      <c r="C2186" s="13" t="s">
        <v>1920</v>
      </c>
      <c r="D2186" s="13" t="s">
        <v>1788</v>
      </c>
      <c r="E2186" s="13" t="s">
        <v>1921</v>
      </c>
      <c r="F2186" s="13" t="s">
        <v>1854</v>
      </c>
      <c r="G2186" s="13" t="s">
        <v>8175</v>
      </c>
    </row>
    <row r="2187" spans="1:7">
      <c r="A2187" s="11" t="s">
        <v>7540</v>
      </c>
      <c r="B2187" s="13" t="s">
        <v>6599</v>
      </c>
      <c r="C2187" s="13" t="s">
        <v>6600</v>
      </c>
      <c r="D2187" s="13" t="s">
        <v>1536</v>
      </c>
      <c r="E2187" s="13" t="s">
        <v>6601</v>
      </c>
      <c r="F2187" s="13" t="s">
        <v>1793</v>
      </c>
      <c r="G2187" s="13" t="s">
        <v>8176</v>
      </c>
    </row>
    <row r="2188" spans="1:7">
      <c r="A2188" s="11" t="s">
        <v>7541</v>
      </c>
      <c r="B2188" s="13" t="s">
        <v>5146</v>
      </c>
      <c r="C2188" s="13" t="s">
        <v>5147</v>
      </c>
      <c r="D2188" s="13" t="s">
        <v>1673</v>
      </c>
      <c r="E2188" s="13" t="s">
        <v>5148</v>
      </c>
      <c r="F2188" s="13" t="s">
        <v>1714</v>
      </c>
      <c r="G2188" s="13" t="s">
        <v>8177</v>
      </c>
    </row>
    <row r="2189" spans="1:7">
      <c r="A2189" s="11" t="s">
        <v>7542</v>
      </c>
      <c r="B2189" s="13" t="s">
        <v>5768</v>
      </c>
      <c r="C2189" s="13" t="s">
        <v>5769</v>
      </c>
      <c r="D2189" s="13" t="s">
        <v>1751</v>
      </c>
      <c r="E2189" s="13" t="s">
        <v>5770</v>
      </c>
      <c r="F2189" s="13" t="s">
        <v>5422</v>
      </c>
      <c r="G2189" s="13" t="s">
        <v>8178</v>
      </c>
    </row>
    <row r="2190" spans="1:7">
      <c r="A2190" s="11" t="s">
        <v>7543</v>
      </c>
      <c r="B2190" s="13" t="s">
        <v>5774</v>
      </c>
      <c r="C2190" s="13" t="s">
        <v>5775</v>
      </c>
      <c r="D2190" s="13" t="s">
        <v>1751</v>
      </c>
      <c r="E2190" s="13" t="s">
        <v>5776</v>
      </c>
      <c r="F2190" s="13" t="s">
        <v>5486</v>
      </c>
      <c r="G2190" s="13" t="s">
        <v>8179</v>
      </c>
    </row>
    <row r="2191" spans="1:7">
      <c r="A2191" s="11" t="s">
        <v>7544</v>
      </c>
      <c r="B2191" s="13" t="s">
        <v>5891</v>
      </c>
      <c r="C2191" s="13" t="s">
        <v>5892</v>
      </c>
      <c r="D2191" s="13" t="s">
        <v>1751</v>
      </c>
      <c r="E2191" s="13" t="s">
        <v>5893</v>
      </c>
      <c r="F2191" s="13" t="s">
        <v>5422</v>
      </c>
      <c r="G2191" s="13" t="s">
        <v>8180</v>
      </c>
    </row>
    <row r="2192" spans="1:7">
      <c r="A2192" s="11" t="s">
        <v>7545</v>
      </c>
      <c r="B2192" s="13" t="s">
        <v>5894</v>
      </c>
      <c r="C2192" s="13" t="s">
        <v>5895</v>
      </c>
      <c r="D2192" s="13" t="s">
        <v>1751</v>
      </c>
      <c r="E2192" s="13" t="s">
        <v>5896</v>
      </c>
      <c r="F2192" s="13" t="s">
        <v>5517</v>
      </c>
      <c r="G2192" s="13" t="s">
        <v>8181</v>
      </c>
    </row>
    <row r="2193" spans="1:7">
      <c r="A2193" s="11" t="s">
        <v>7546</v>
      </c>
      <c r="B2193" s="13" t="s">
        <v>6104</v>
      </c>
      <c r="C2193" s="13" t="s">
        <v>6105</v>
      </c>
      <c r="D2193" s="13" t="s">
        <v>6048</v>
      </c>
      <c r="E2193" s="13" t="s">
        <v>6106</v>
      </c>
      <c r="F2193" s="13" t="s">
        <v>6032</v>
      </c>
      <c r="G2193" s="13" t="s">
        <v>8182</v>
      </c>
    </row>
    <row r="2194" spans="1:7">
      <c r="A2194" s="11" t="s">
        <v>7547</v>
      </c>
      <c r="B2194" s="13" t="s">
        <v>1813</v>
      </c>
      <c r="C2194" s="13" t="s">
        <v>1814</v>
      </c>
      <c r="D2194" s="13" t="s">
        <v>1788</v>
      </c>
      <c r="E2194" s="13" t="s">
        <v>1815</v>
      </c>
      <c r="F2194" s="13" t="s">
        <v>1854</v>
      </c>
      <c r="G2194" s="13" t="s">
        <v>8183</v>
      </c>
    </row>
    <row r="2195" spans="1:7">
      <c r="A2195" s="11" t="s">
        <v>7548</v>
      </c>
      <c r="B2195" s="13" t="s">
        <v>2003</v>
      </c>
      <c r="C2195" s="13" t="s">
        <v>2004</v>
      </c>
      <c r="D2195" s="13" t="s">
        <v>1788</v>
      </c>
      <c r="E2195" s="13" t="s">
        <v>2005</v>
      </c>
      <c r="F2195" s="13" t="s">
        <v>1934</v>
      </c>
      <c r="G2195" s="13" t="s">
        <v>8184</v>
      </c>
    </row>
    <row r="2196" spans="1:7">
      <c r="A2196" s="11" t="s">
        <v>7549</v>
      </c>
      <c r="B2196" s="13" t="s">
        <v>2064</v>
      </c>
      <c r="C2196" s="13" t="s">
        <v>2065</v>
      </c>
      <c r="D2196" s="13" t="s">
        <v>1788</v>
      </c>
      <c r="E2196" s="13" t="s">
        <v>2066</v>
      </c>
      <c r="F2196" s="13" t="s">
        <v>1793</v>
      </c>
      <c r="G2196" s="13" t="s">
        <v>8185</v>
      </c>
    </row>
    <row r="2197" spans="1:7">
      <c r="A2197" s="11" t="s">
        <v>7550</v>
      </c>
      <c r="B2197" s="13" t="s">
        <v>2133</v>
      </c>
      <c r="C2197" s="13" t="s">
        <v>2134</v>
      </c>
      <c r="D2197" s="13" t="s">
        <v>1788</v>
      </c>
      <c r="E2197" s="13" t="s">
        <v>2135</v>
      </c>
      <c r="F2197" s="13" t="s">
        <v>4677</v>
      </c>
      <c r="G2197" s="13" t="s">
        <v>8186</v>
      </c>
    </row>
    <row r="2198" spans="1:7">
      <c r="A2198" s="11" t="s">
        <v>7551</v>
      </c>
      <c r="B2198" s="13" t="s">
        <v>4606</v>
      </c>
      <c r="C2198" s="13" t="s">
        <v>4607</v>
      </c>
      <c r="D2198" s="13" t="s">
        <v>1624</v>
      </c>
      <c r="E2198" s="13" t="s">
        <v>4608</v>
      </c>
      <c r="F2198" s="13" t="s">
        <v>1854</v>
      </c>
      <c r="G2198" s="13" t="s">
        <v>8187</v>
      </c>
    </row>
    <row r="2199" spans="1:7">
      <c r="A2199" s="11" t="s">
        <v>7552</v>
      </c>
      <c r="B2199" s="13" t="s">
        <v>5389</v>
      </c>
      <c r="C2199" s="13" t="s">
        <v>5390</v>
      </c>
      <c r="D2199" s="13" t="s">
        <v>1680</v>
      </c>
      <c r="E2199" s="13" t="s">
        <v>5391</v>
      </c>
      <c r="F2199" s="13" t="s">
        <v>5371</v>
      </c>
      <c r="G2199" s="13" t="s">
        <v>8188</v>
      </c>
    </row>
    <row r="2200" spans="1:7">
      <c r="A2200" s="11" t="s">
        <v>7553</v>
      </c>
      <c r="B2200" s="13" t="s">
        <v>5407</v>
      </c>
      <c r="C2200" s="13" t="s">
        <v>5408</v>
      </c>
      <c r="D2200" s="13" t="s">
        <v>1680</v>
      </c>
      <c r="E2200" s="13" t="s">
        <v>5409</v>
      </c>
      <c r="F2200" s="13" t="s">
        <v>1714</v>
      </c>
      <c r="G2200" s="13" t="s">
        <v>8189</v>
      </c>
    </row>
    <row r="2201" spans="1:7">
      <c r="A2201" s="11" t="s">
        <v>7554</v>
      </c>
      <c r="B2201" s="13" t="s">
        <v>5143</v>
      </c>
      <c r="C2201" s="13" t="s">
        <v>5144</v>
      </c>
      <c r="D2201" s="13" t="s">
        <v>1673</v>
      </c>
      <c r="E2201" s="13" t="s">
        <v>5145</v>
      </c>
      <c r="F2201" s="13" t="s">
        <v>1706</v>
      </c>
      <c r="G2201" s="13" t="s">
        <v>8190</v>
      </c>
    </row>
    <row r="2202" spans="1:7">
      <c r="A2202" s="11" t="s">
        <v>7555</v>
      </c>
      <c r="B2202" s="13" t="s">
        <v>4919</v>
      </c>
      <c r="C2202" s="13" t="s">
        <v>4920</v>
      </c>
      <c r="D2202" s="13" t="s">
        <v>1673</v>
      </c>
      <c r="E2202" s="13" t="s">
        <v>4921</v>
      </c>
      <c r="F2202" s="13" t="s">
        <v>1793</v>
      </c>
      <c r="G2202" s="13" t="s">
        <v>8191</v>
      </c>
    </row>
    <row r="2203" spans="1:7">
      <c r="A2203" s="11" t="s">
        <v>7556</v>
      </c>
      <c r="B2203" s="13" t="s">
        <v>5662</v>
      </c>
      <c r="C2203" s="13" t="s">
        <v>5663</v>
      </c>
      <c r="D2203" s="13" t="s">
        <v>1680</v>
      </c>
      <c r="E2203" s="13" t="s">
        <v>5664</v>
      </c>
      <c r="F2203" s="13" t="s">
        <v>5422</v>
      </c>
      <c r="G2203" s="13" t="s">
        <v>8192</v>
      </c>
    </row>
    <row r="2204" spans="1:7">
      <c r="A2204" s="11" t="s">
        <v>7557</v>
      </c>
      <c r="B2204" s="13" t="s">
        <v>1868</v>
      </c>
      <c r="C2204" s="13" t="s">
        <v>1869</v>
      </c>
      <c r="D2204" s="13" t="s">
        <v>1788</v>
      </c>
      <c r="E2204" s="13" t="s">
        <v>1870</v>
      </c>
      <c r="F2204" s="13" t="s">
        <v>6543</v>
      </c>
      <c r="G2204" s="13" t="s">
        <v>8193</v>
      </c>
    </row>
    <row r="2205" spans="1:7">
      <c r="A2205" s="11" t="s">
        <v>7558</v>
      </c>
      <c r="B2205" s="13" t="s">
        <v>5681</v>
      </c>
      <c r="C2205" s="13" t="s">
        <v>5682</v>
      </c>
      <c r="D2205" s="13" t="s">
        <v>1751</v>
      </c>
      <c r="E2205" s="13" t="s">
        <v>5683</v>
      </c>
      <c r="F2205" s="13" t="s">
        <v>5422</v>
      </c>
      <c r="G2205" s="13" t="s">
        <v>8194</v>
      </c>
    </row>
    <row r="2206" spans="1:7">
      <c r="A2206" s="11" t="s">
        <v>7559</v>
      </c>
      <c r="B2206" s="13" t="s">
        <v>5753</v>
      </c>
      <c r="C2206" s="13" t="s">
        <v>5754</v>
      </c>
      <c r="D2206" s="13" t="s">
        <v>1751</v>
      </c>
      <c r="E2206" s="13" t="s">
        <v>5755</v>
      </c>
      <c r="F2206" s="13" t="s">
        <v>5422</v>
      </c>
      <c r="G2206" s="13" t="s">
        <v>8195</v>
      </c>
    </row>
    <row r="2207" spans="1:7">
      <c r="A2207" s="11" t="s">
        <v>7560</v>
      </c>
      <c r="B2207" s="13" t="s">
        <v>6403</v>
      </c>
      <c r="C2207" s="13" t="s">
        <v>6404</v>
      </c>
      <c r="D2207" s="13" t="s">
        <v>6048</v>
      </c>
      <c r="E2207" s="13" t="s">
        <v>6405</v>
      </c>
      <c r="F2207" s="13" t="s">
        <v>5422</v>
      </c>
      <c r="G2207" s="13" t="s">
        <v>8196</v>
      </c>
    </row>
    <row r="2208" spans="1:7">
      <c r="A2208" s="11" t="s">
        <v>7561</v>
      </c>
      <c r="B2208" s="13" t="s">
        <v>6419</v>
      </c>
      <c r="C2208" s="13" t="s">
        <v>6420</v>
      </c>
      <c r="D2208" s="13" t="s">
        <v>6048</v>
      </c>
      <c r="E2208" s="13" t="s">
        <v>6421</v>
      </c>
      <c r="F2208" s="13" t="s">
        <v>5422</v>
      </c>
      <c r="G2208" s="13" t="s">
        <v>8197</v>
      </c>
    </row>
    <row r="2209" spans="1:7">
      <c r="A2209" s="11" t="s">
        <v>7562</v>
      </c>
      <c r="B2209" s="13" t="s">
        <v>1957</v>
      </c>
      <c r="C2209" s="13" t="s">
        <v>1958</v>
      </c>
      <c r="D2209" s="13" t="s">
        <v>1788</v>
      </c>
      <c r="E2209" s="13" t="s">
        <v>1959</v>
      </c>
      <c r="F2209" s="13" t="s">
        <v>1934</v>
      </c>
      <c r="G2209" s="13" t="s">
        <v>8198</v>
      </c>
    </row>
    <row r="2210" spans="1:7">
      <c r="A2210" s="11" t="s">
        <v>7563</v>
      </c>
      <c r="B2210" s="13" t="s">
        <v>1801</v>
      </c>
      <c r="C2210" s="13" t="s">
        <v>1802</v>
      </c>
      <c r="D2210" s="13" t="s">
        <v>1788</v>
      </c>
      <c r="E2210" s="13" t="s">
        <v>1803</v>
      </c>
      <c r="F2210" s="13" t="s">
        <v>1854</v>
      </c>
      <c r="G2210" s="13" t="s">
        <v>8199</v>
      </c>
    </row>
    <row r="2211" spans="1:7">
      <c r="A2211" s="11" t="s">
        <v>7564</v>
      </c>
      <c r="B2211" s="13" t="s">
        <v>4859</v>
      </c>
      <c r="C2211" s="13" t="s">
        <v>4860</v>
      </c>
      <c r="D2211" s="13" t="s">
        <v>1673</v>
      </c>
      <c r="E2211" s="13" t="s">
        <v>4861</v>
      </c>
      <c r="F2211" s="13" t="s">
        <v>1793</v>
      </c>
      <c r="G2211" s="13" t="s">
        <v>8200</v>
      </c>
    </row>
    <row r="2212" spans="1:7">
      <c r="A2212" s="11" t="s">
        <v>7565</v>
      </c>
      <c r="B2212" s="13" t="s">
        <v>5201</v>
      </c>
      <c r="C2212" s="13" t="s">
        <v>5202</v>
      </c>
      <c r="D2212" s="13" t="s">
        <v>1673</v>
      </c>
      <c r="E2212" s="13" t="s">
        <v>5203</v>
      </c>
      <c r="F2212" s="13" t="s">
        <v>1714</v>
      </c>
      <c r="G2212" s="13" t="s">
        <v>8201</v>
      </c>
    </row>
    <row r="2213" spans="1:7">
      <c r="A2213" s="11" t="s">
        <v>7566</v>
      </c>
      <c r="B2213" s="13" t="s">
        <v>5288</v>
      </c>
      <c r="C2213" s="13" t="s">
        <v>5289</v>
      </c>
      <c r="D2213" s="13" t="s">
        <v>1673</v>
      </c>
      <c r="E2213" s="13" t="s">
        <v>5290</v>
      </c>
      <c r="F2213" s="13" t="s">
        <v>1714</v>
      </c>
      <c r="G2213" s="13" t="s">
        <v>8202</v>
      </c>
    </row>
    <row r="2214" spans="1:7">
      <c r="A2214" s="11" t="s">
        <v>7567</v>
      </c>
      <c r="B2214" s="13" t="s">
        <v>5726</v>
      </c>
      <c r="C2214" s="13" t="s">
        <v>5727</v>
      </c>
      <c r="D2214" s="13" t="s">
        <v>1751</v>
      </c>
      <c r="E2214" s="13" t="s">
        <v>5728</v>
      </c>
      <c r="F2214" s="13" t="s">
        <v>5422</v>
      </c>
      <c r="G2214" s="13" t="s">
        <v>8203</v>
      </c>
    </row>
    <row r="2215" spans="1:7">
      <c r="A2215" s="11" t="s">
        <v>7568</v>
      </c>
      <c r="B2215" s="13" t="s">
        <v>5744</v>
      </c>
      <c r="C2215" s="13" t="s">
        <v>5745</v>
      </c>
      <c r="D2215" s="13" t="s">
        <v>1751</v>
      </c>
      <c r="E2215" s="13" t="s">
        <v>5746</v>
      </c>
      <c r="F2215" s="13" t="s">
        <v>5422</v>
      </c>
      <c r="G2215" s="13" t="s">
        <v>8204</v>
      </c>
    </row>
    <row r="2216" spans="1:7">
      <c r="A2216" s="11" t="s">
        <v>7569</v>
      </c>
      <c r="B2216" s="13" t="s">
        <v>5978</v>
      </c>
      <c r="C2216" s="13" t="s">
        <v>5979</v>
      </c>
      <c r="D2216" s="13" t="s">
        <v>1751</v>
      </c>
      <c r="E2216" s="13" t="s">
        <v>5980</v>
      </c>
      <c r="F2216" s="13" t="s">
        <v>6675</v>
      </c>
      <c r="G2216" s="13" t="s">
        <v>8205</v>
      </c>
    </row>
    <row r="2217" spans="1:7">
      <c r="A2217" s="11" t="s">
        <v>7570</v>
      </c>
      <c r="B2217" s="13" t="s">
        <v>5864</v>
      </c>
      <c r="C2217" s="13" t="s">
        <v>5865</v>
      </c>
      <c r="D2217" s="13" t="s">
        <v>1751</v>
      </c>
      <c r="E2217" s="13" t="s">
        <v>5866</v>
      </c>
      <c r="F2217" s="13" t="s">
        <v>5509</v>
      </c>
      <c r="G2217" s="13" t="s">
        <v>8206</v>
      </c>
    </row>
    <row r="2218" spans="1:7">
      <c r="A2218" s="11" t="s">
        <v>7571</v>
      </c>
      <c r="B2218" s="13" t="s">
        <v>6026</v>
      </c>
      <c r="C2218" s="13" t="s">
        <v>6027</v>
      </c>
      <c r="D2218" s="13" t="s">
        <v>1751</v>
      </c>
      <c r="E2218" s="13" t="s">
        <v>6028</v>
      </c>
      <c r="F2218" s="13" t="s">
        <v>6032</v>
      </c>
      <c r="G2218" s="13" t="s">
        <v>8207</v>
      </c>
    </row>
    <row r="2219" spans="1:7">
      <c r="A2219" s="11" t="s">
        <v>7572</v>
      </c>
      <c r="B2219" s="13" t="s">
        <v>6323</v>
      </c>
      <c r="C2219" s="13" t="s">
        <v>6324</v>
      </c>
      <c r="D2219" s="13" t="s">
        <v>6048</v>
      </c>
      <c r="E2219" s="13" t="s">
        <v>6325</v>
      </c>
      <c r="F2219" s="13" t="s">
        <v>6006</v>
      </c>
      <c r="G2219" s="13" t="s">
        <v>8208</v>
      </c>
    </row>
    <row r="2220" spans="1:7">
      <c r="A2220" s="11" t="s">
        <v>7573</v>
      </c>
      <c r="B2220" s="13" t="s">
        <v>1899</v>
      </c>
      <c r="C2220" s="13" t="s">
        <v>1900</v>
      </c>
      <c r="D2220" s="13" t="s">
        <v>1788</v>
      </c>
      <c r="E2220" s="13" t="s">
        <v>1901</v>
      </c>
      <c r="F2220" s="13" t="s">
        <v>1793</v>
      </c>
      <c r="G2220" s="13" t="s">
        <v>8209</v>
      </c>
    </row>
    <row r="2221" spans="1:7">
      <c r="A2221" s="11" t="s">
        <v>7574</v>
      </c>
      <c r="B2221" s="13" t="s">
        <v>5250</v>
      </c>
      <c r="C2221" s="13" t="s">
        <v>5251</v>
      </c>
      <c r="D2221" s="13" t="s">
        <v>1673</v>
      </c>
      <c r="E2221" s="13" t="s">
        <v>5252</v>
      </c>
      <c r="F2221" s="13" t="s">
        <v>1714</v>
      </c>
      <c r="G2221" s="13" t="s">
        <v>8210</v>
      </c>
    </row>
    <row r="2222" spans="1:7">
      <c r="A2222" s="11" t="s">
        <v>7575</v>
      </c>
      <c r="B2222" s="13" t="s">
        <v>4654</v>
      </c>
      <c r="C2222" s="13" t="s">
        <v>4655</v>
      </c>
      <c r="D2222" s="13" t="s">
        <v>1624</v>
      </c>
      <c r="E2222" s="13" t="s">
        <v>4656</v>
      </c>
      <c r="F2222" s="13" t="s">
        <v>1831</v>
      </c>
      <c r="G2222" s="13" t="s">
        <v>8211</v>
      </c>
    </row>
    <row r="2223" spans="1:7">
      <c r="A2223" s="11" t="s">
        <v>7576</v>
      </c>
      <c r="B2223" s="13" t="s">
        <v>5166</v>
      </c>
      <c r="C2223" s="13" t="s">
        <v>5167</v>
      </c>
      <c r="D2223" s="13" t="s">
        <v>1673</v>
      </c>
      <c r="E2223" s="13" t="s">
        <v>5168</v>
      </c>
      <c r="F2223" s="13" t="s">
        <v>1706</v>
      </c>
      <c r="G2223" s="13" t="s">
        <v>8212</v>
      </c>
    </row>
    <row r="2224" spans="1:7">
      <c r="A2224" s="11" t="s">
        <v>7577</v>
      </c>
      <c r="B2224" s="13" t="s">
        <v>4826</v>
      </c>
      <c r="C2224" s="13" t="s">
        <v>4827</v>
      </c>
      <c r="D2224" s="13" t="s">
        <v>1624</v>
      </c>
      <c r="E2224" s="13" t="s">
        <v>4828</v>
      </c>
      <c r="F2224" s="13" t="s">
        <v>1854</v>
      </c>
      <c r="G2224" s="13" t="s">
        <v>8213</v>
      </c>
    </row>
    <row r="2225" spans="1:7">
      <c r="A2225" s="11" t="s">
        <v>7578</v>
      </c>
      <c r="B2225" s="13" t="s">
        <v>4756</v>
      </c>
      <c r="C2225" s="13" t="s">
        <v>4757</v>
      </c>
      <c r="D2225" s="13" t="s">
        <v>1624</v>
      </c>
      <c r="E2225" s="13" t="s">
        <v>4758</v>
      </c>
      <c r="F2225" s="13" t="s">
        <v>1831</v>
      </c>
      <c r="G2225" s="13" t="s">
        <v>8214</v>
      </c>
    </row>
    <row r="2226" spans="1:7">
      <c r="A2226" s="11" t="s">
        <v>7579</v>
      </c>
      <c r="B2226" s="13" t="s">
        <v>5653</v>
      </c>
      <c r="C2226" s="13" t="s">
        <v>5654</v>
      </c>
      <c r="D2226" s="13" t="s">
        <v>1680</v>
      </c>
      <c r="E2226" s="13" t="s">
        <v>5655</v>
      </c>
      <c r="F2226" s="13" t="s">
        <v>5603</v>
      </c>
      <c r="G2226" s="13" t="s">
        <v>8215</v>
      </c>
    </row>
    <row r="2227" spans="1:7">
      <c r="A2227" s="11" t="s">
        <v>7580</v>
      </c>
      <c r="B2227" s="13" t="s">
        <v>1979</v>
      </c>
      <c r="C2227" s="13" t="s">
        <v>1980</v>
      </c>
      <c r="D2227" s="13" t="s">
        <v>1788</v>
      </c>
      <c r="E2227" s="13" t="s">
        <v>1981</v>
      </c>
      <c r="F2227" s="13" t="s">
        <v>6690</v>
      </c>
      <c r="G2227" s="13" t="s">
        <v>8216</v>
      </c>
    </row>
    <row r="2228" spans="1:7">
      <c r="A2228" s="11" t="s">
        <v>7581</v>
      </c>
      <c r="B2228" s="13" t="s">
        <v>1780</v>
      </c>
      <c r="C2228" s="13" t="s">
        <v>1781</v>
      </c>
      <c r="D2228" s="13" t="s">
        <v>1751</v>
      </c>
      <c r="E2228" s="13" t="s">
        <v>1782</v>
      </c>
      <c r="F2228" s="13" t="s">
        <v>5422</v>
      </c>
      <c r="G2228" s="13" t="s">
        <v>8217</v>
      </c>
    </row>
    <row r="2229" spans="1:7">
      <c r="A2229" s="11" t="s">
        <v>7582</v>
      </c>
      <c r="B2229" s="13" t="s">
        <v>6444</v>
      </c>
      <c r="C2229" s="13" t="s">
        <v>6445</v>
      </c>
      <c r="D2229" s="13" t="s">
        <v>6048</v>
      </c>
      <c r="E2229" s="13" t="s">
        <v>6446</v>
      </c>
      <c r="F2229" s="13" t="s">
        <v>4677</v>
      </c>
      <c r="G2229" s="13" t="s">
        <v>8218</v>
      </c>
    </row>
    <row r="2230" spans="1:7">
      <c r="A2230" s="11" t="s">
        <v>7583</v>
      </c>
      <c r="B2230" s="13" t="s">
        <v>6296</v>
      </c>
      <c r="C2230" s="13" t="s">
        <v>6297</v>
      </c>
      <c r="D2230" s="13" t="s">
        <v>6048</v>
      </c>
      <c r="E2230" s="13" t="s">
        <v>6298</v>
      </c>
      <c r="F2230" s="13" t="s">
        <v>6006</v>
      </c>
      <c r="G2230" s="13" t="s">
        <v>8219</v>
      </c>
    </row>
    <row r="2231" spans="1:7">
      <c r="A2231" s="11" t="s">
        <v>7584</v>
      </c>
      <c r="B2231" s="13" t="s">
        <v>2078</v>
      </c>
      <c r="C2231" s="13" t="s">
        <v>2079</v>
      </c>
      <c r="D2231" s="13" t="s">
        <v>1788</v>
      </c>
      <c r="E2231" s="13" t="s">
        <v>2080</v>
      </c>
      <c r="F2231" s="13" t="s">
        <v>6683</v>
      </c>
      <c r="G2231" s="13" t="s">
        <v>8220</v>
      </c>
    </row>
    <row r="2232" spans="1:7">
      <c r="A2232" s="11" t="s">
        <v>7585</v>
      </c>
      <c r="B2232" s="13" t="s">
        <v>5081</v>
      </c>
      <c r="C2232" s="13" t="s">
        <v>5082</v>
      </c>
      <c r="D2232" s="13" t="s">
        <v>1673</v>
      </c>
      <c r="E2232" s="13" t="s">
        <v>5083</v>
      </c>
      <c r="F2232" s="13" t="s">
        <v>5033</v>
      </c>
      <c r="G2232" s="13" t="s">
        <v>8221</v>
      </c>
    </row>
    <row r="2233" spans="1:7">
      <c r="A2233" s="11" t="s">
        <v>7586</v>
      </c>
      <c r="B2233" s="13" t="s">
        <v>4750</v>
      </c>
      <c r="C2233" s="13" t="s">
        <v>4751</v>
      </c>
      <c r="D2233" s="13" t="s">
        <v>1624</v>
      </c>
      <c r="E2233" s="13" t="s">
        <v>4752</v>
      </c>
      <c r="F2233" s="13" t="s">
        <v>1793</v>
      </c>
      <c r="G2233" s="13" t="s">
        <v>8222</v>
      </c>
    </row>
    <row r="2234" spans="1:7">
      <c r="A2234" s="11" t="s">
        <v>7587</v>
      </c>
      <c r="B2234" s="13" t="s">
        <v>5345</v>
      </c>
      <c r="C2234" s="13" t="s">
        <v>5346</v>
      </c>
      <c r="D2234" s="13" t="s">
        <v>1680</v>
      </c>
      <c r="E2234" s="13" t="s">
        <v>5347</v>
      </c>
      <c r="F2234" s="13" t="s">
        <v>4677</v>
      </c>
      <c r="G2234" s="13" t="s">
        <v>8223</v>
      </c>
    </row>
    <row r="2235" spans="1:7">
      <c r="A2235" s="11" t="s">
        <v>7588</v>
      </c>
      <c r="B2235" s="13" t="s">
        <v>4779</v>
      </c>
      <c r="C2235" s="13" t="s">
        <v>4780</v>
      </c>
      <c r="D2235" s="13" t="s">
        <v>1624</v>
      </c>
      <c r="E2235" s="13" t="s">
        <v>4781</v>
      </c>
      <c r="F2235" s="13" t="s">
        <v>6683</v>
      </c>
      <c r="G2235" s="13" t="s">
        <v>8224</v>
      </c>
    </row>
    <row r="2236" spans="1:7">
      <c r="A2236" s="11" t="s">
        <v>7589</v>
      </c>
      <c r="B2236" s="13" t="s">
        <v>5178</v>
      </c>
      <c r="C2236" s="13" t="s">
        <v>5179</v>
      </c>
      <c r="D2236" s="13" t="s">
        <v>1673</v>
      </c>
      <c r="E2236" s="13" t="s">
        <v>5180</v>
      </c>
      <c r="F2236" s="13" t="s">
        <v>1714</v>
      </c>
      <c r="G2236" s="13" t="s">
        <v>8225</v>
      </c>
    </row>
    <row r="2237" spans="1:7">
      <c r="A2237" s="11" t="s">
        <v>7590</v>
      </c>
      <c r="B2237" s="13" t="s">
        <v>5617</v>
      </c>
      <c r="C2237" s="13" t="s">
        <v>5618</v>
      </c>
      <c r="D2237" s="13" t="s">
        <v>1680</v>
      </c>
      <c r="E2237" s="13" t="s">
        <v>5619</v>
      </c>
      <c r="F2237" s="13" t="s">
        <v>5422</v>
      </c>
      <c r="G2237" s="13" t="s">
        <v>8226</v>
      </c>
    </row>
    <row r="2238" spans="1:7">
      <c r="A2238" s="11" t="s">
        <v>7591</v>
      </c>
      <c r="B2238" s="13" t="s">
        <v>1756</v>
      </c>
      <c r="C2238" s="13" t="s">
        <v>1757</v>
      </c>
      <c r="D2238" s="13" t="s">
        <v>1751</v>
      </c>
      <c r="E2238" s="13" t="s">
        <v>1758</v>
      </c>
      <c r="F2238" s="13" t="s">
        <v>5422</v>
      </c>
      <c r="G2238" s="13" t="s">
        <v>8227</v>
      </c>
    </row>
    <row r="2239" spans="1:7">
      <c r="A2239" s="11" t="s">
        <v>7592</v>
      </c>
      <c r="B2239" s="13" t="s">
        <v>5921</v>
      </c>
      <c r="C2239" s="13" t="s">
        <v>5922</v>
      </c>
      <c r="D2239" s="13" t="s">
        <v>1751</v>
      </c>
      <c r="E2239" s="13" t="s">
        <v>5923</v>
      </c>
      <c r="F2239" s="13" t="s">
        <v>5422</v>
      </c>
      <c r="G2239" s="13" t="s">
        <v>8228</v>
      </c>
    </row>
    <row r="2240" spans="1:7">
      <c r="A2240" s="11" t="s">
        <v>7593</v>
      </c>
      <c r="B2240" s="13" t="s">
        <v>5837</v>
      </c>
      <c r="C2240" s="13" t="s">
        <v>5838</v>
      </c>
      <c r="D2240" s="13" t="s">
        <v>1751</v>
      </c>
      <c r="E2240" s="13" t="s">
        <v>5839</v>
      </c>
      <c r="F2240" s="13" t="s">
        <v>5486</v>
      </c>
      <c r="G2240" s="13" t="s">
        <v>8229</v>
      </c>
    </row>
    <row r="2241" spans="1:7">
      <c r="A2241" s="11" t="s">
        <v>7594</v>
      </c>
      <c r="B2241" s="13" t="s">
        <v>6396</v>
      </c>
      <c r="C2241" s="13" t="s">
        <v>6397</v>
      </c>
      <c r="D2241" s="13" t="s">
        <v>6048</v>
      </c>
      <c r="E2241" s="13" t="s">
        <v>6398</v>
      </c>
      <c r="F2241" s="13" t="s">
        <v>6689</v>
      </c>
      <c r="G2241" s="13" t="s">
        <v>8230</v>
      </c>
    </row>
    <row r="2242" spans="1:7">
      <c r="A2242" s="11" t="s">
        <v>7595</v>
      </c>
      <c r="B2242" s="13" t="s">
        <v>6037</v>
      </c>
      <c r="C2242" s="13" t="s">
        <v>6038</v>
      </c>
      <c r="D2242" s="13" t="s">
        <v>1751</v>
      </c>
      <c r="E2242" s="13" t="s">
        <v>6039</v>
      </c>
      <c r="F2242" s="13" t="s">
        <v>6006</v>
      </c>
      <c r="G2242" s="13" t="s">
        <v>8231</v>
      </c>
    </row>
    <row r="2243" spans="1:7">
      <c r="A2243" s="11" t="s">
        <v>7596</v>
      </c>
      <c r="B2243" s="13" t="s">
        <v>6277</v>
      </c>
      <c r="C2243" s="13" t="s">
        <v>6278</v>
      </c>
      <c r="D2243" s="13" t="s">
        <v>6048</v>
      </c>
      <c r="E2243" s="13" t="s">
        <v>6279</v>
      </c>
      <c r="F2243" s="13" t="s">
        <v>6032</v>
      </c>
      <c r="G2243" s="13" t="s">
        <v>8232</v>
      </c>
    </row>
    <row r="2244" spans="1:7">
      <c r="A2244" s="11" t="s">
        <v>7597</v>
      </c>
      <c r="B2244" s="13" t="s">
        <v>4660</v>
      </c>
      <c r="C2244" s="13" t="s">
        <v>4661</v>
      </c>
      <c r="D2244" s="13" t="s">
        <v>1624</v>
      </c>
      <c r="E2244" s="13" t="s">
        <v>4662</v>
      </c>
      <c r="F2244" s="13" t="s">
        <v>1793</v>
      </c>
      <c r="G2244" s="13" t="s">
        <v>8233</v>
      </c>
    </row>
    <row r="2245" spans="1:7">
      <c r="A2245" s="11" t="s">
        <v>7598</v>
      </c>
      <c r="B2245" s="13" t="s">
        <v>4639</v>
      </c>
      <c r="C2245" s="13" t="s">
        <v>4640</v>
      </c>
      <c r="D2245" s="13" t="s">
        <v>1624</v>
      </c>
      <c r="E2245" s="13" t="s">
        <v>4641</v>
      </c>
      <c r="F2245" s="13" t="s">
        <v>1831</v>
      </c>
      <c r="G2245" s="13" t="s">
        <v>8234</v>
      </c>
    </row>
    <row r="2246" spans="1:7">
      <c r="A2246" s="11" t="s">
        <v>7599</v>
      </c>
      <c r="B2246" s="13" t="s">
        <v>1967</v>
      </c>
      <c r="C2246" s="13" t="s">
        <v>1968</v>
      </c>
      <c r="D2246" s="13" t="s">
        <v>1788</v>
      </c>
      <c r="E2246" s="13" t="s">
        <v>1969</v>
      </c>
      <c r="F2246" s="13" t="s">
        <v>1854</v>
      </c>
      <c r="G2246" s="13" t="s">
        <v>8235</v>
      </c>
    </row>
    <row r="2247" spans="1:7">
      <c r="A2247" s="11" t="s">
        <v>7600</v>
      </c>
      <c r="B2247" s="13" t="s">
        <v>5696</v>
      </c>
      <c r="C2247" s="13" t="s">
        <v>5697</v>
      </c>
      <c r="D2247" s="13" t="s">
        <v>1751</v>
      </c>
      <c r="E2247" s="13" t="s">
        <v>5698</v>
      </c>
      <c r="F2247" s="13" t="s">
        <v>5517</v>
      </c>
      <c r="G2247" s="13" t="s">
        <v>8236</v>
      </c>
    </row>
    <row r="2248" spans="1:7">
      <c r="A2248" s="11" t="s">
        <v>7601</v>
      </c>
      <c r="B2248" s="13" t="s">
        <v>5471</v>
      </c>
      <c r="C2248" s="13" t="s">
        <v>5472</v>
      </c>
      <c r="D2248" s="13" t="s">
        <v>1680</v>
      </c>
      <c r="E2248" s="13" t="s">
        <v>5473</v>
      </c>
      <c r="F2248" s="13" t="s">
        <v>5566</v>
      </c>
      <c r="G2248" s="13" t="s">
        <v>8237</v>
      </c>
    </row>
    <row r="2249" spans="1:7">
      <c r="A2249" s="11" t="s">
        <v>7602</v>
      </c>
      <c r="B2249" s="13" t="s">
        <v>5927</v>
      </c>
      <c r="C2249" s="13" t="s">
        <v>5928</v>
      </c>
      <c r="D2249" s="13" t="s">
        <v>1751</v>
      </c>
      <c r="E2249" s="13" t="s">
        <v>5929</v>
      </c>
      <c r="F2249" s="13" t="s">
        <v>5486</v>
      </c>
      <c r="G2249" s="13" t="s">
        <v>8238</v>
      </c>
    </row>
    <row r="2250" spans="1:7">
      <c r="A2250" s="11" t="s">
        <v>7603</v>
      </c>
      <c r="B2250" s="13" t="s">
        <v>5981</v>
      </c>
      <c r="C2250" s="13" t="s">
        <v>5982</v>
      </c>
      <c r="D2250" s="13" t="s">
        <v>1751</v>
      </c>
      <c r="E2250" s="13" t="s">
        <v>5983</v>
      </c>
      <c r="F2250" s="13" t="s">
        <v>5517</v>
      </c>
      <c r="G2250" s="13" t="s">
        <v>8239</v>
      </c>
    </row>
    <row r="2251" spans="1:7">
      <c r="A2251" s="11" t="s">
        <v>7604</v>
      </c>
      <c r="B2251" s="13" t="s">
        <v>5783</v>
      </c>
      <c r="C2251" s="13" t="s">
        <v>5784</v>
      </c>
      <c r="D2251" s="13" t="s">
        <v>1751</v>
      </c>
      <c r="E2251" s="13" t="s">
        <v>5785</v>
      </c>
      <c r="F2251" s="13" t="s">
        <v>5486</v>
      </c>
      <c r="G2251" s="13" t="s">
        <v>8240</v>
      </c>
    </row>
    <row r="2252" spans="1:7">
      <c r="A2252" s="11" t="s">
        <v>7605</v>
      </c>
      <c r="B2252" s="13" t="s">
        <v>5861</v>
      </c>
      <c r="C2252" s="13" t="s">
        <v>5862</v>
      </c>
      <c r="D2252" s="13" t="s">
        <v>1751</v>
      </c>
      <c r="E2252" s="13" t="s">
        <v>5863</v>
      </c>
      <c r="F2252" s="13" t="s">
        <v>5566</v>
      </c>
      <c r="G2252" s="13" t="s">
        <v>8241</v>
      </c>
    </row>
    <row r="2253" spans="1:7">
      <c r="A2253" s="11" t="s">
        <v>7606</v>
      </c>
      <c r="B2253" s="13" t="s">
        <v>5939</v>
      </c>
      <c r="C2253" s="13" t="s">
        <v>5940</v>
      </c>
      <c r="D2253" s="13" t="s">
        <v>1751</v>
      </c>
      <c r="E2253" s="13" t="s">
        <v>5941</v>
      </c>
      <c r="F2253" s="13" t="s">
        <v>5422</v>
      </c>
      <c r="G2253" s="13" t="s">
        <v>8242</v>
      </c>
    </row>
    <row r="2254" spans="1:7">
      <c r="A2254" s="11" t="s">
        <v>7607</v>
      </c>
      <c r="B2254" s="13" t="s">
        <v>6413</v>
      </c>
      <c r="C2254" s="13" t="s">
        <v>6414</v>
      </c>
      <c r="D2254" s="13" t="s">
        <v>6048</v>
      </c>
      <c r="E2254" s="13" t="s">
        <v>6415</v>
      </c>
      <c r="F2254" s="13" t="s">
        <v>5534</v>
      </c>
      <c r="G2254" s="13" t="s">
        <v>8243</v>
      </c>
    </row>
    <row r="2255" spans="1:7">
      <c r="A2255" s="11" t="s">
        <v>7608</v>
      </c>
      <c r="B2255" s="13" t="s">
        <v>6040</v>
      </c>
      <c r="C2255" s="13" t="s">
        <v>6041</v>
      </c>
      <c r="D2255" s="13" t="s">
        <v>1751</v>
      </c>
      <c r="E2255" s="13" t="s">
        <v>6042</v>
      </c>
      <c r="F2255" s="13" t="s">
        <v>6032</v>
      </c>
      <c r="G2255" s="13" t="s">
        <v>8244</v>
      </c>
    </row>
    <row r="2256" spans="1:7">
      <c r="A2256" s="11" t="s">
        <v>7609</v>
      </c>
      <c r="B2256" s="13" t="s">
        <v>6314</v>
      </c>
      <c r="C2256" s="13" t="s">
        <v>6315</v>
      </c>
      <c r="D2256" s="13" t="s">
        <v>6048</v>
      </c>
      <c r="E2256" s="13" t="s">
        <v>6316</v>
      </c>
      <c r="F2256" s="13" t="s">
        <v>6032</v>
      </c>
      <c r="G2256" s="13" t="s">
        <v>8245</v>
      </c>
    </row>
    <row r="2257" spans="1:7">
      <c r="A2257" s="11" t="s">
        <v>7610</v>
      </c>
      <c r="B2257" s="13" t="s">
        <v>4820</v>
      </c>
      <c r="C2257" s="13" t="s">
        <v>4821</v>
      </c>
      <c r="D2257" s="13" t="s">
        <v>1624</v>
      </c>
      <c r="E2257" s="13" t="s">
        <v>4822</v>
      </c>
      <c r="F2257" s="13" t="s">
        <v>2105</v>
      </c>
      <c r="G2257" s="13" t="s">
        <v>8246</v>
      </c>
    </row>
    <row r="2258" spans="1:7">
      <c r="A2258" s="11" t="s">
        <v>7611</v>
      </c>
      <c r="B2258" s="13" t="s">
        <v>4600</v>
      </c>
      <c r="C2258" s="13" t="s">
        <v>4601</v>
      </c>
      <c r="D2258" s="13" t="s">
        <v>1624</v>
      </c>
      <c r="E2258" s="13" t="s">
        <v>4602</v>
      </c>
      <c r="F2258" s="13" t="s">
        <v>1831</v>
      </c>
      <c r="G2258" s="13" t="s">
        <v>8247</v>
      </c>
    </row>
    <row r="2259" spans="1:7">
      <c r="A2259" s="11" t="s">
        <v>7612</v>
      </c>
      <c r="B2259" s="13" t="s">
        <v>5735</v>
      </c>
      <c r="C2259" s="13" t="s">
        <v>5736</v>
      </c>
      <c r="D2259" s="13" t="s">
        <v>1751</v>
      </c>
      <c r="E2259" s="13" t="s">
        <v>5737</v>
      </c>
      <c r="F2259" s="13" t="s">
        <v>5422</v>
      </c>
      <c r="G2259" s="13" t="s">
        <v>8248</v>
      </c>
    </row>
    <row r="2260" spans="1:7">
      <c r="A2260" s="11" t="s">
        <v>7613</v>
      </c>
      <c r="B2260" s="13" t="s">
        <v>2012</v>
      </c>
      <c r="C2260" s="13" t="s">
        <v>2013</v>
      </c>
      <c r="D2260" s="13" t="s">
        <v>1788</v>
      </c>
      <c r="E2260" s="13" t="s">
        <v>2014</v>
      </c>
      <c r="F2260" s="13" t="s">
        <v>1793</v>
      </c>
      <c r="G2260" s="13" t="s">
        <v>8249</v>
      </c>
    </row>
    <row r="2261" spans="1:7">
      <c r="A2261" s="11" t="s">
        <v>7614</v>
      </c>
      <c r="B2261" s="13" t="s">
        <v>5705</v>
      </c>
      <c r="C2261" s="13" t="s">
        <v>5706</v>
      </c>
      <c r="D2261" s="13" t="s">
        <v>1751</v>
      </c>
      <c r="E2261" s="13" t="s">
        <v>5707</v>
      </c>
      <c r="F2261" s="13" t="s">
        <v>5534</v>
      </c>
      <c r="G2261" s="13" t="s">
        <v>8250</v>
      </c>
    </row>
    <row r="2262" spans="1:7">
      <c r="A2262" s="11" t="s">
        <v>7615</v>
      </c>
      <c r="B2262" s="13" t="s">
        <v>5930</v>
      </c>
      <c r="C2262" s="13" t="s">
        <v>5931</v>
      </c>
      <c r="D2262" s="13" t="s">
        <v>1751</v>
      </c>
      <c r="E2262" s="13" t="s">
        <v>5932</v>
      </c>
      <c r="F2262" s="13" t="s">
        <v>5534</v>
      </c>
      <c r="G2262" s="13" t="s">
        <v>8251</v>
      </c>
    </row>
    <row r="2263" spans="1:7">
      <c r="A2263" s="11" t="s">
        <v>7616</v>
      </c>
      <c r="B2263" s="13" t="s">
        <v>1874</v>
      </c>
      <c r="C2263" s="13" t="s">
        <v>1875</v>
      </c>
      <c r="D2263" s="13" t="s">
        <v>1788</v>
      </c>
      <c r="E2263" s="13" t="s">
        <v>1876</v>
      </c>
      <c r="F2263" s="13" t="s">
        <v>1831</v>
      </c>
      <c r="G2263" s="13" t="s">
        <v>8252</v>
      </c>
    </row>
    <row r="2264" spans="1:7">
      <c r="A2264" s="11" t="s">
        <v>7617</v>
      </c>
      <c r="B2264" s="13" t="s">
        <v>5456</v>
      </c>
      <c r="C2264" s="13" t="s">
        <v>5457</v>
      </c>
      <c r="D2264" s="13" t="s">
        <v>1680</v>
      </c>
      <c r="E2264" s="13" t="s">
        <v>5458</v>
      </c>
      <c r="F2264" s="13" t="s">
        <v>5486</v>
      </c>
      <c r="G2264" s="13" t="s">
        <v>8253</v>
      </c>
    </row>
    <row r="2265" spans="1:7">
      <c r="A2265" s="11" t="s">
        <v>7618</v>
      </c>
      <c r="B2265" s="13" t="s">
        <v>2009</v>
      </c>
      <c r="C2265" s="13" t="s">
        <v>2010</v>
      </c>
      <c r="D2265" s="13" t="s">
        <v>1788</v>
      </c>
      <c r="E2265" s="13" t="s">
        <v>2011</v>
      </c>
      <c r="F2265" s="13" t="s">
        <v>1934</v>
      </c>
      <c r="G2265" s="13" t="s">
        <v>8254</v>
      </c>
    </row>
    <row r="2266" spans="1:7">
      <c r="A2266" s="11" t="s">
        <v>7619</v>
      </c>
      <c r="B2266" s="13" t="s">
        <v>5395</v>
      </c>
      <c r="C2266" s="13" t="s">
        <v>5396</v>
      </c>
      <c r="D2266" s="13" t="s">
        <v>1680</v>
      </c>
      <c r="E2266" s="13" t="s">
        <v>5397</v>
      </c>
      <c r="F2266" s="13" t="s">
        <v>1706</v>
      </c>
      <c r="G2266" s="13" t="s">
        <v>8255</v>
      </c>
    </row>
    <row r="2267" spans="1:7">
      <c r="A2267" s="11" t="s">
        <v>7620</v>
      </c>
      <c r="B2267" s="13" t="s">
        <v>1945</v>
      </c>
      <c r="C2267" s="13" t="s">
        <v>1946</v>
      </c>
      <c r="D2267" s="13" t="s">
        <v>1788</v>
      </c>
      <c r="E2267" s="13" t="s">
        <v>1947</v>
      </c>
      <c r="F2267" s="13" t="s">
        <v>6694</v>
      </c>
      <c r="G2267" s="13" t="s">
        <v>8256</v>
      </c>
    </row>
    <row r="2268" spans="1:7">
      <c r="A2268" s="11" t="s">
        <v>7621</v>
      </c>
      <c r="B2268" s="13" t="s">
        <v>5282</v>
      </c>
      <c r="C2268" s="13" t="s">
        <v>5283</v>
      </c>
      <c r="D2268" s="13" t="s">
        <v>1673</v>
      </c>
      <c r="E2268" s="13" t="s">
        <v>5284</v>
      </c>
      <c r="F2268" s="13" t="s">
        <v>5033</v>
      </c>
      <c r="G2268" s="13" t="s">
        <v>8257</v>
      </c>
    </row>
    <row r="2269" spans="1:7">
      <c r="A2269" s="11" t="s">
        <v>7622</v>
      </c>
      <c r="B2269" s="13" t="s">
        <v>4763</v>
      </c>
      <c r="C2269" s="13" t="s">
        <v>4764</v>
      </c>
      <c r="D2269" s="13" t="s">
        <v>1624</v>
      </c>
      <c r="E2269" s="13" t="s">
        <v>4765</v>
      </c>
      <c r="F2269" s="13" t="s">
        <v>1793</v>
      </c>
      <c r="G2269" s="13" t="s">
        <v>8258</v>
      </c>
    </row>
    <row r="2270" spans="1:7">
      <c r="A2270" s="11" t="s">
        <v>7623</v>
      </c>
      <c r="B2270" s="13" t="s">
        <v>4959</v>
      </c>
      <c r="C2270" s="13" t="s">
        <v>4960</v>
      </c>
      <c r="D2270" s="13" t="s">
        <v>1673</v>
      </c>
      <c r="E2270" s="13" t="s">
        <v>4961</v>
      </c>
      <c r="F2270" s="13" t="s">
        <v>1793</v>
      </c>
      <c r="G2270" s="13" t="s">
        <v>8259</v>
      </c>
    </row>
    <row r="2271" spans="1:7">
      <c r="A2271" s="11" t="s">
        <v>7624</v>
      </c>
      <c r="B2271" s="13" t="s">
        <v>4965</v>
      </c>
      <c r="C2271" s="13" t="s">
        <v>4966</v>
      </c>
      <c r="D2271" s="13" t="s">
        <v>1673</v>
      </c>
      <c r="E2271" s="13" t="s">
        <v>4967</v>
      </c>
      <c r="F2271" s="13" t="s">
        <v>1831</v>
      </c>
      <c r="G2271" s="13" t="s">
        <v>8260</v>
      </c>
    </row>
    <row r="2272" spans="1:7">
      <c r="A2272" s="11" t="s">
        <v>7625</v>
      </c>
      <c r="B2272" s="13" t="s">
        <v>5807</v>
      </c>
      <c r="C2272" s="13" t="s">
        <v>5808</v>
      </c>
      <c r="D2272" s="13" t="s">
        <v>1751</v>
      </c>
      <c r="E2272" s="13" t="s">
        <v>5809</v>
      </c>
      <c r="F2272" s="13" t="s">
        <v>5566</v>
      </c>
      <c r="G2272" s="13" t="s">
        <v>8261</v>
      </c>
    </row>
    <row r="2273" spans="1:7">
      <c r="A2273" s="11" t="s">
        <v>7626</v>
      </c>
      <c r="B2273" s="13" t="s">
        <v>4645</v>
      </c>
      <c r="C2273" s="13" t="s">
        <v>4646</v>
      </c>
      <c r="D2273" s="13" t="s">
        <v>1624</v>
      </c>
      <c r="E2273" s="13" t="s">
        <v>4647</v>
      </c>
      <c r="F2273" s="13" t="s">
        <v>1854</v>
      </c>
      <c r="G2273" s="13" t="s">
        <v>8262</v>
      </c>
    </row>
    <row r="2274" spans="1:7">
      <c r="A2274" s="11" t="s">
        <v>7627</v>
      </c>
      <c r="B2274" s="13" t="s">
        <v>5156</v>
      </c>
      <c r="C2274" s="13" t="s">
        <v>5157</v>
      </c>
      <c r="D2274" s="13" t="s">
        <v>1673</v>
      </c>
      <c r="E2274" s="13" t="s">
        <v>5158</v>
      </c>
      <c r="F2274" s="13" t="s">
        <v>5033</v>
      </c>
      <c r="G2274" s="13" t="s">
        <v>8263</v>
      </c>
    </row>
    <row r="2275" spans="1:7">
      <c r="A2275" s="11" t="s">
        <v>7628</v>
      </c>
      <c r="B2275" s="13" t="s">
        <v>5324</v>
      </c>
      <c r="C2275" s="13" t="s">
        <v>5325</v>
      </c>
      <c r="D2275" s="13" t="s">
        <v>1680</v>
      </c>
      <c r="E2275" s="13" t="s">
        <v>5326</v>
      </c>
      <c r="F2275" s="13" t="s">
        <v>1706</v>
      </c>
      <c r="G2275" s="13" t="s">
        <v>8264</v>
      </c>
    </row>
    <row r="2276" spans="1:7">
      <c r="A2276" s="11" t="s">
        <v>7629</v>
      </c>
      <c r="B2276" s="13" t="s">
        <v>5023</v>
      </c>
      <c r="C2276" s="13" t="s">
        <v>5024</v>
      </c>
      <c r="D2276" s="13" t="s">
        <v>1673</v>
      </c>
      <c r="E2276" s="13" t="s">
        <v>5025</v>
      </c>
      <c r="F2276" s="13" t="s">
        <v>1714</v>
      </c>
      <c r="G2276" s="13" t="s">
        <v>8265</v>
      </c>
    </row>
    <row r="2277" spans="1:7">
      <c r="A2277" s="11" t="s">
        <v>7630</v>
      </c>
      <c r="B2277" s="13" t="s">
        <v>4766</v>
      </c>
      <c r="C2277" s="13" t="s">
        <v>4767</v>
      </c>
      <c r="D2277" s="13" t="s">
        <v>1624</v>
      </c>
      <c r="E2277" s="13" t="s">
        <v>4768</v>
      </c>
      <c r="F2277" s="13" t="s">
        <v>1854</v>
      </c>
      <c r="G2277" s="13" t="s">
        <v>8266</v>
      </c>
    </row>
    <row r="2278" spans="1:7">
      <c r="A2278" s="11" t="s">
        <v>7631</v>
      </c>
      <c r="B2278" s="13" t="s">
        <v>5729</v>
      </c>
      <c r="C2278" s="13" t="s">
        <v>5730</v>
      </c>
      <c r="D2278" s="13" t="s">
        <v>1751</v>
      </c>
      <c r="E2278" s="13" t="s">
        <v>5731</v>
      </c>
      <c r="F2278" s="13" t="s">
        <v>5422</v>
      </c>
      <c r="G2278" s="13" t="s">
        <v>8267</v>
      </c>
    </row>
    <row r="2279" spans="1:7">
      <c r="A2279" s="11" t="s">
        <v>7632</v>
      </c>
      <c r="B2279" s="13" t="s">
        <v>2058</v>
      </c>
      <c r="C2279" s="13" t="s">
        <v>2059</v>
      </c>
      <c r="D2279" s="13" t="s">
        <v>1788</v>
      </c>
      <c r="E2279" s="13" t="s">
        <v>2060</v>
      </c>
      <c r="F2279" s="13" t="s">
        <v>2105</v>
      </c>
      <c r="G2279" s="13" t="s">
        <v>8268</v>
      </c>
    </row>
    <row r="2280" spans="1:7">
      <c r="A2280" s="11" t="s">
        <v>7633</v>
      </c>
      <c r="B2280" s="13" t="s">
        <v>6587</v>
      </c>
      <c r="C2280" s="13" t="s">
        <v>6588</v>
      </c>
      <c r="D2280" s="13" t="s">
        <v>1788</v>
      </c>
      <c r="E2280" s="13" t="s">
        <v>6589</v>
      </c>
      <c r="F2280" s="13" t="s">
        <v>4677</v>
      </c>
      <c r="G2280" s="13" t="s">
        <v>8269</v>
      </c>
    </row>
    <row r="2281" spans="1:7">
      <c r="A2281" s="11" t="s">
        <v>7634</v>
      </c>
      <c r="B2281" s="13" t="s">
        <v>5771</v>
      </c>
      <c r="C2281" s="13" t="s">
        <v>5772</v>
      </c>
      <c r="D2281" s="13" t="s">
        <v>1751</v>
      </c>
      <c r="E2281" s="13" t="s">
        <v>5773</v>
      </c>
      <c r="F2281" s="13" t="s">
        <v>5517</v>
      </c>
      <c r="G2281" s="13" t="s">
        <v>8270</v>
      </c>
    </row>
    <row r="2282" spans="1:7">
      <c r="A2282" s="11" t="s">
        <v>7635</v>
      </c>
      <c r="B2282" s="13" t="s">
        <v>5088</v>
      </c>
      <c r="C2282" s="13" t="s">
        <v>5089</v>
      </c>
      <c r="D2282" s="13" t="s">
        <v>1673</v>
      </c>
      <c r="E2282" s="13" t="s">
        <v>5090</v>
      </c>
      <c r="F2282" s="13" t="s">
        <v>1714</v>
      </c>
      <c r="G2282" s="13" t="s">
        <v>8271</v>
      </c>
    </row>
    <row r="2283" spans="1:7">
      <c r="A2283" s="11" t="s">
        <v>7636</v>
      </c>
      <c r="B2283" s="13" t="s">
        <v>4806</v>
      </c>
      <c r="C2283" s="13" t="s">
        <v>4807</v>
      </c>
      <c r="D2283" s="13" t="s">
        <v>1624</v>
      </c>
      <c r="E2283" s="13" t="s">
        <v>4808</v>
      </c>
      <c r="F2283" s="13" t="s">
        <v>1934</v>
      </c>
      <c r="G2283" s="13" t="s">
        <v>8272</v>
      </c>
    </row>
    <row r="2284" spans="1:7">
      <c r="A2284" s="11" t="s">
        <v>7637</v>
      </c>
      <c r="B2284" s="13" t="s">
        <v>5035</v>
      </c>
      <c r="C2284" s="13" t="s">
        <v>5036</v>
      </c>
      <c r="D2284" s="13" t="s">
        <v>1673</v>
      </c>
      <c r="E2284" s="13" t="s">
        <v>5037</v>
      </c>
      <c r="F2284" s="13" t="s">
        <v>1714</v>
      </c>
      <c r="G2284" s="13" t="s">
        <v>8273</v>
      </c>
    </row>
    <row r="2285" spans="1:7">
      <c r="A2285" s="11" t="s">
        <v>7638</v>
      </c>
      <c r="B2285" s="13" t="s">
        <v>4621</v>
      </c>
      <c r="C2285" s="13" t="s">
        <v>4622</v>
      </c>
      <c r="D2285" s="13" t="s">
        <v>1624</v>
      </c>
      <c r="E2285" s="13" t="s">
        <v>4623</v>
      </c>
      <c r="F2285" s="13" t="s">
        <v>1854</v>
      </c>
      <c r="G2285" s="13" t="s">
        <v>8274</v>
      </c>
    </row>
    <row r="2286" spans="1:7">
      <c r="A2286" s="11" t="s">
        <v>7639</v>
      </c>
      <c r="B2286" s="13" t="s">
        <v>5228</v>
      </c>
      <c r="C2286" s="13" t="s">
        <v>5229</v>
      </c>
      <c r="D2286" s="13" t="s">
        <v>1673</v>
      </c>
      <c r="E2286" s="13" t="s">
        <v>5230</v>
      </c>
      <c r="F2286" s="13" t="s">
        <v>5033</v>
      </c>
      <c r="G2286" s="13" t="s">
        <v>8275</v>
      </c>
    </row>
    <row r="2287" spans="1:7">
      <c r="A2287" s="11" t="s">
        <v>7640</v>
      </c>
      <c r="B2287" s="13" t="s">
        <v>4880</v>
      </c>
      <c r="C2287" s="13" t="s">
        <v>4881</v>
      </c>
      <c r="D2287" s="13" t="s">
        <v>1673</v>
      </c>
      <c r="E2287" s="13" t="s">
        <v>4882</v>
      </c>
      <c r="F2287" s="13" t="s">
        <v>1831</v>
      </c>
      <c r="G2287" s="13" t="s">
        <v>8276</v>
      </c>
    </row>
    <row r="2288" spans="1:7">
      <c r="A2288" s="11" t="s">
        <v>7641</v>
      </c>
      <c r="B2288" s="13" t="s">
        <v>4579</v>
      </c>
      <c r="C2288" s="13" t="s">
        <v>4580</v>
      </c>
      <c r="D2288" s="13" t="s">
        <v>1624</v>
      </c>
      <c r="E2288" s="13" t="s">
        <v>4581</v>
      </c>
      <c r="F2288" s="13" t="s">
        <v>1934</v>
      </c>
      <c r="G2288" s="13" t="s">
        <v>8277</v>
      </c>
    </row>
    <row r="2289" spans="1:7">
      <c r="A2289" s="11" t="s">
        <v>7642</v>
      </c>
      <c r="B2289" s="13" t="s">
        <v>1819</v>
      </c>
      <c r="C2289" s="13" t="s">
        <v>1820</v>
      </c>
      <c r="D2289" s="13" t="s">
        <v>1788</v>
      </c>
      <c r="E2289" s="13" t="s">
        <v>1821</v>
      </c>
      <c r="F2289" s="13" t="s">
        <v>1854</v>
      </c>
      <c r="G2289" s="13" t="s">
        <v>8278</v>
      </c>
    </row>
    <row r="2290" spans="1:7">
      <c r="A2290" s="11" t="s">
        <v>7643</v>
      </c>
      <c r="B2290" s="13" t="s">
        <v>5543</v>
      </c>
      <c r="C2290" s="13" t="s">
        <v>5544</v>
      </c>
      <c r="D2290" s="13" t="s">
        <v>1680</v>
      </c>
      <c r="E2290" s="13" t="s">
        <v>5545</v>
      </c>
      <c r="F2290" s="13" t="s">
        <v>5517</v>
      </c>
      <c r="G2290" s="13" t="s">
        <v>8279</v>
      </c>
    </row>
    <row r="2291" spans="1:7">
      <c r="A2291" s="11" t="s">
        <v>7644</v>
      </c>
      <c r="B2291" s="13" t="s">
        <v>5571</v>
      </c>
      <c r="C2291" s="13" t="s">
        <v>5572</v>
      </c>
      <c r="D2291" s="13" t="s">
        <v>1680</v>
      </c>
      <c r="E2291" s="13" t="s">
        <v>5573</v>
      </c>
      <c r="F2291" s="13" t="s">
        <v>5566</v>
      </c>
      <c r="G2291" s="13" t="s">
        <v>8280</v>
      </c>
    </row>
    <row r="2292" spans="1:7">
      <c r="A2292" s="11" t="s">
        <v>7645</v>
      </c>
      <c r="B2292" s="13" t="s">
        <v>6182</v>
      </c>
      <c r="C2292" s="13" t="s">
        <v>6183</v>
      </c>
      <c r="D2292" s="13" t="s">
        <v>6048</v>
      </c>
      <c r="E2292" s="13" t="s">
        <v>6184</v>
      </c>
      <c r="F2292" s="13" t="s">
        <v>6133</v>
      </c>
      <c r="G2292" s="13" t="s">
        <v>8281</v>
      </c>
    </row>
    <row r="2293" spans="1:7">
      <c r="A2293" s="11" t="s">
        <v>7646</v>
      </c>
      <c r="B2293" s="13" t="s">
        <v>6490</v>
      </c>
      <c r="C2293" s="13" t="s">
        <v>6491</v>
      </c>
      <c r="D2293" s="13" t="s">
        <v>6048</v>
      </c>
      <c r="E2293" s="13" t="s">
        <v>6492</v>
      </c>
      <c r="F2293" s="13" t="s">
        <v>1854</v>
      </c>
      <c r="G2293" s="13" t="s">
        <v>8282</v>
      </c>
    </row>
    <row r="2294" spans="1:7">
      <c r="A2294" s="11" t="s">
        <v>7647</v>
      </c>
      <c r="B2294" s="13" t="s">
        <v>5136</v>
      </c>
      <c r="C2294" s="13" t="s">
        <v>5137</v>
      </c>
      <c r="D2294" s="13" t="s">
        <v>1673</v>
      </c>
      <c r="E2294" s="13" t="s">
        <v>5138</v>
      </c>
      <c r="F2294" s="13" t="s">
        <v>5033</v>
      </c>
      <c r="G2294" s="13" t="s">
        <v>8283</v>
      </c>
    </row>
    <row r="2295" spans="1:7">
      <c r="A2295" s="11" t="s">
        <v>7648</v>
      </c>
      <c r="B2295" s="13" t="s">
        <v>5620</v>
      </c>
      <c r="C2295" s="13" t="s">
        <v>5621</v>
      </c>
      <c r="D2295" s="13" t="s">
        <v>1680</v>
      </c>
      <c r="E2295" s="13" t="s">
        <v>5622</v>
      </c>
      <c r="F2295" s="13" t="s">
        <v>5566</v>
      </c>
      <c r="G2295" s="13" t="s">
        <v>8284</v>
      </c>
    </row>
    <row r="2296" spans="1:7">
      <c r="A2296" s="11" t="s">
        <v>7649</v>
      </c>
      <c r="B2296" s="13" t="s">
        <v>5795</v>
      </c>
      <c r="C2296" s="13" t="s">
        <v>5796</v>
      </c>
      <c r="D2296" s="13" t="s">
        <v>1751</v>
      </c>
      <c r="E2296" s="13" t="s">
        <v>5797</v>
      </c>
      <c r="F2296" s="13" t="s">
        <v>5422</v>
      </c>
      <c r="G2296" s="13" t="s">
        <v>8285</v>
      </c>
    </row>
    <row r="2297" spans="1:7">
      <c r="A2297" s="11" t="s">
        <v>7650</v>
      </c>
      <c r="B2297" s="13" t="s">
        <v>6246</v>
      </c>
      <c r="C2297" s="13" t="s">
        <v>6247</v>
      </c>
      <c r="D2297" s="13" t="s">
        <v>6048</v>
      </c>
      <c r="E2297" s="13" t="s">
        <v>6248</v>
      </c>
      <c r="F2297" s="13" t="s">
        <v>6675</v>
      </c>
      <c r="G2297" s="13" t="s">
        <v>8286</v>
      </c>
    </row>
    <row r="2298" spans="1:7">
      <c r="A2298" s="11" t="s">
        <v>7651</v>
      </c>
      <c r="B2298" s="13" t="s">
        <v>6261</v>
      </c>
      <c r="C2298" s="13" t="s">
        <v>6262</v>
      </c>
      <c r="D2298" s="13" t="s">
        <v>6048</v>
      </c>
      <c r="E2298" s="13" t="s">
        <v>6263</v>
      </c>
      <c r="F2298" s="13" t="s">
        <v>6006</v>
      </c>
      <c r="G2298" s="13" t="s">
        <v>8287</v>
      </c>
    </row>
    <row r="2299" spans="1:7">
      <c r="A2299" s="11" t="s">
        <v>7652</v>
      </c>
      <c r="B2299" s="13" t="s">
        <v>6463</v>
      </c>
      <c r="C2299" s="13" t="s">
        <v>6464</v>
      </c>
      <c r="D2299" s="13" t="s">
        <v>6048</v>
      </c>
      <c r="E2299" s="13" t="s">
        <v>6465</v>
      </c>
      <c r="F2299" s="13" t="s">
        <v>1934</v>
      </c>
      <c r="G2299" s="13" t="s">
        <v>8288</v>
      </c>
    </row>
    <row r="2300" spans="1:7">
      <c r="A2300" s="11" t="s">
        <v>7653</v>
      </c>
      <c r="B2300" s="13" t="s">
        <v>1925</v>
      </c>
      <c r="C2300" s="13" t="s">
        <v>1926</v>
      </c>
      <c r="D2300" s="13" t="s">
        <v>1788</v>
      </c>
      <c r="E2300" s="13" t="s">
        <v>1927</v>
      </c>
      <c r="F2300" s="13" t="s">
        <v>1854</v>
      </c>
      <c r="G2300" s="13" t="s">
        <v>8289</v>
      </c>
    </row>
    <row r="2301" spans="1:7">
      <c r="A2301" s="11" t="s">
        <v>7654</v>
      </c>
      <c r="B2301" s="13" t="s">
        <v>2081</v>
      </c>
      <c r="C2301" s="13" t="s">
        <v>2082</v>
      </c>
      <c r="D2301" s="13" t="s">
        <v>1788</v>
      </c>
      <c r="E2301" s="13" t="s">
        <v>2083</v>
      </c>
      <c r="F2301" s="13" t="s">
        <v>6683</v>
      </c>
      <c r="G2301" s="13" t="s">
        <v>8290</v>
      </c>
    </row>
    <row r="2302" spans="1:7">
      <c r="A2302" s="11" t="s">
        <v>7655</v>
      </c>
      <c r="B2302" s="13" t="s">
        <v>4689</v>
      </c>
      <c r="C2302" s="13" t="s">
        <v>4690</v>
      </c>
      <c r="D2302" s="13" t="s">
        <v>1624</v>
      </c>
      <c r="E2302" s="13" t="s">
        <v>4691</v>
      </c>
      <c r="F2302" s="13" t="s">
        <v>1793</v>
      </c>
      <c r="G2302" s="13" t="s">
        <v>8291</v>
      </c>
    </row>
    <row r="2303" spans="1:7">
      <c r="A2303" s="11" t="s">
        <v>7656</v>
      </c>
      <c r="B2303" s="13" t="s">
        <v>6437</v>
      </c>
      <c r="C2303" s="13" t="s">
        <v>6438</v>
      </c>
      <c r="D2303" s="13" t="s">
        <v>6048</v>
      </c>
      <c r="E2303" s="13" t="s">
        <v>6439</v>
      </c>
      <c r="F2303" s="13" t="s">
        <v>1793</v>
      </c>
      <c r="G2303" s="13" t="s">
        <v>8292</v>
      </c>
    </row>
    <row r="2304" spans="1:7">
      <c r="A2304" s="11" t="s">
        <v>7657</v>
      </c>
      <c r="B2304" s="13" t="s">
        <v>1973</v>
      </c>
      <c r="C2304" s="13" t="s">
        <v>1974</v>
      </c>
      <c r="D2304" s="13" t="s">
        <v>1788</v>
      </c>
      <c r="E2304" s="13" t="s">
        <v>1975</v>
      </c>
      <c r="F2304" s="13" t="s">
        <v>6543</v>
      </c>
      <c r="G2304" s="13" t="s">
        <v>8293</v>
      </c>
    </row>
    <row r="2305" spans="1:7">
      <c r="A2305" s="11" t="s">
        <v>7658</v>
      </c>
      <c r="B2305" s="13" t="s">
        <v>5690</v>
      </c>
      <c r="C2305" s="13" t="s">
        <v>5691</v>
      </c>
      <c r="D2305" s="13" t="s">
        <v>1751</v>
      </c>
      <c r="E2305" s="13" t="s">
        <v>5692</v>
      </c>
      <c r="F2305" s="13" t="s">
        <v>5517</v>
      </c>
      <c r="G2305" s="13" t="s">
        <v>8294</v>
      </c>
    </row>
    <row r="2306" spans="1:7">
      <c r="A2306" s="11" t="s">
        <v>7659</v>
      </c>
      <c r="B2306" s="13" t="s">
        <v>5453</v>
      </c>
      <c r="C2306" s="13" t="s">
        <v>5454</v>
      </c>
      <c r="D2306" s="13" t="s">
        <v>1680</v>
      </c>
      <c r="E2306" s="13" t="s">
        <v>5455</v>
      </c>
      <c r="F2306" s="13" t="s">
        <v>6689</v>
      </c>
      <c r="G2306" s="13" t="s">
        <v>8295</v>
      </c>
    </row>
    <row r="2307" spans="1:7">
      <c r="A2307" s="11" t="s">
        <v>7660</v>
      </c>
      <c r="B2307" s="13" t="s">
        <v>5435</v>
      </c>
      <c r="C2307" s="13" t="s">
        <v>5436</v>
      </c>
      <c r="D2307" s="13" t="s">
        <v>1680</v>
      </c>
      <c r="E2307" s="13" t="s">
        <v>5437</v>
      </c>
      <c r="F2307" s="13" t="s">
        <v>1934</v>
      </c>
      <c r="G2307" s="13" t="s">
        <v>8296</v>
      </c>
    </row>
    <row r="2308" spans="1:7">
      <c r="A2308" s="11" t="s">
        <v>7661</v>
      </c>
      <c r="B2308" s="13" t="s">
        <v>6377</v>
      </c>
      <c r="C2308" s="13" t="s">
        <v>6378</v>
      </c>
      <c r="D2308" s="13" t="s">
        <v>6048</v>
      </c>
      <c r="E2308" s="13" t="s">
        <v>6379</v>
      </c>
      <c r="F2308" s="13" t="s">
        <v>5517</v>
      </c>
      <c r="G2308" s="13" t="s">
        <v>8297</v>
      </c>
    </row>
    <row r="2309" spans="1:7">
      <c r="A2309" s="11" t="s">
        <v>7662</v>
      </c>
      <c r="B2309" s="13" t="s">
        <v>6212</v>
      </c>
      <c r="C2309" s="13" t="s">
        <v>6213</v>
      </c>
      <c r="D2309" s="13" t="s">
        <v>6048</v>
      </c>
      <c r="E2309" s="13" t="s">
        <v>6214</v>
      </c>
      <c r="F2309" s="13" t="s">
        <v>6032</v>
      </c>
      <c r="G2309" s="13" t="s">
        <v>8298</v>
      </c>
    </row>
    <row r="2310" spans="1:7">
      <c r="A2310" s="11" t="s">
        <v>7663</v>
      </c>
      <c r="B2310" s="13" t="s">
        <v>6448</v>
      </c>
      <c r="C2310" s="13" t="s">
        <v>6449</v>
      </c>
      <c r="D2310" s="13" t="s">
        <v>6048</v>
      </c>
      <c r="E2310" s="13" t="s">
        <v>6450</v>
      </c>
      <c r="F2310" s="13" t="s">
        <v>1793</v>
      </c>
      <c r="G2310" s="13" t="s">
        <v>8299</v>
      </c>
    </row>
    <row r="2311" spans="1:7">
      <c r="A2311" s="11" t="s">
        <v>7664</v>
      </c>
      <c r="B2311" s="13" t="s">
        <v>4937</v>
      </c>
      <c r="C2311" s="13" t="s">
        <v>4938</v>
      </c>
      <c r="D2311" s="13" t="s">
        <v>1673</v>
      </c>
      <c r="E2311" s="13" t="s">
        <v>4939</v>
      </c>
      <c r="F2311" s="13" t="s">
        <v>6683</v>
      </c>
      <c r="G2311" s="13" t="s">
        <v>8300</v>
      </c>
    </row>
    <row r="2312" spans="1:7">
      <c r="A2312" s="11" t="s">
        <v>7665</v>
      </c>
      <c r="B2312" s="13" t="s">
        <v>4642</v>
      </c>
      <c r="C2312" s="13" t="s">
        <v>4643</v>
      </c>
      <c r="D2312" s="13" t="s">
        <v>1624</v>
      </c>
      <c r="E2312" s="13" t="s">
        <v>4644</v>
      </c>
      <c r="F2312" s="13" t="s">
        <v>1934</v>
      </c>
      <c r="G2312" s="13" t="s">
        <v>8301</v>
      </c>
    </row>
    <row r="2313" spans="1:7">
      <c r="A2313" s="11" t="s">
        <v>7666</v>
      </c>
      <c r="B2313" s="13" t="s">
        <v>5314</v>
      </c>
      <c r="C2313" s="13" t="s">
        <v>5315</v>
      </c>
      <c r="D2313" s="13" t="s">
        <v>1680</v>
      </c>
      <c r="E2313" s="13" t="s">
        <v>5316</v>
      </c>
      <c r="F2313" s="13" t="s">
        <v>1714</v>
      </c>
      <c r="G2313" s="13" t="s">
        <v>8302</v>
      </c>
    </row>
    <row r="2314" spans="1:7">
      <c r="A2314" s="11" t="s">
        <v>7667</v>
      </c>
      <c r="B2314" s="13" t="s">
        <v>4848</v>
      </c>
      <c r="C2314" s="13" t="s">
        <v>4849</v>
      </c>
      <c r="D2314" s="13" t="s">
        <v>1673</v>
      </c>
      <c r="E2314" s="13" t="s">
        <v>4850</v>
      </c>
      <c r="F2314" s="13" t="s">
        <v>1831</v>
      </c>
      <c r="G2314" s="13" t="s">
        <v>8303</v>
      </c>
    </row>
    <row r="2315" spans="1:7">
      <c r="A2315" s="11" t="s">
        <v>7668</v>
      </c>
      <c r="B2315" s="13" t="s">
        <v>5491</v>
      </c>
      <c r="C2315" s="13" t="s">
        <v>5492</v>
      </c>
      <c r="D2315" s="13" t="s">
        <v>1680</v>
      </c>
      <c r="E2315" s="13" t="s">
        <v>5493</v>
      </c>
      <c r="F2315" s="13" t="s">
        <v>5486</v>
      </c>
      <c r="G2315" s="13" t="s">
        <v>8304</v>
      </c>
    </row>
    <row r="2316" spans="1:7">
      <c r="A2316" s="11" t="s">
        <v>7669</v>
      </c>
      <c r="B2316" s="13" t="s">
        <v>1948</v>
      </c>
      <c r="C2316" s="13" t="s">
        <v>1949</v>
      </c>
      <c r="D2316" s="13" t="s">
        <v>1788</v>
      </c>
      <c r="E2316" s="13" t="s">
        <v>1950</v>
      </c>
      <c r="F2316" s="13" t="s">
        <v>1934</v>
      </c>
      <c r="G2316" s="13" t="s">
        <v>8305</v>
      </c>
    </row>
    <row r="2317" spans="1:7">
      <c r="A2317" s="11" t="s">
        <v>7670</v>
      </c>
      <c r="B2317" s="13" t="s">
        <v>6000</v>
      </c>
      <c r="C2317" s="13" t="s">
        <v>6001</v>
      </c>
      <c r="D2317" s="13" t="s">
        <v>1751</v>
      </c>
      <c r="E2317" s="13" t="s">
        <v>6002</v>
      </c>
      <c r="F2317" s="13" t="s">
        <v>5486</v>
      </c>
      <c r="G2317" s="13" t="s">
        <v>8306</v>
      </c>
    </row>
    <row r="2318" spans="1:7">
      <c r="A2318" s="11" t="s">
        <v>7671</v>
      </c>
      <c r="B2318" s="13" t="s">
        <v>5474</v>
      </c>
      <c r="C2318" s="13" t="s">
        <v>5475</v>
      </c>
      <c r="D2318" s="13" t="s">
        <v>1680</v>
      </c>
      <c r="E2318" s="13" t="s">
        <v>5476</v>
      </c>
      <c r="F2318" s="13" t="s">
        <v>5422</v>
      </c>
      <c r="G2318" s="13" t="s">
        <v>8307</v>
      </c>
    </row>
    <row r="2319" spans="1:7">
      <c r="A2319" s="11" t="s">
        <v>7672</v>
      </c>
      <c r="B2319" s="13" t="s">
        <v>6179</v>
      </c>
      <c r="C2319" s="13" t="s">
        <v>6180</v>
      </c>
      <c r="D2319" s="13" t="s">
        <v>6048</v>
      </c>
      <c r="E2319" s="13" t="s">
        <v>6181</v>
      </c>
      <c r="F2319" s="13" t="s">
        <v>6032</v>
      </c>
      <c r="G2319" s="13" t="s">
        <v>8308</v>
      </c>
    </row>
    <row r="2320" spans="1:7">
      <c r="A2320" s="11" t="s">
        <v>7673</v>
      </c>
      <c r="B2320" s="13" t="s">
        <v>6478</v>
      </c>
      <c r="C2320" s="13" t="s">
        <v>6479</v>
      </c>
      <c r="D2320" s="13" t="s">
        <v>6048</v>
      </c>
      <c r="E2320" s="13" t="s">
        <v>6480</v>
      </c>
      <c r="F2320" s="13" t="s">
        <v>1831</v>
      </c>
      <c r="G2320" s="13" t="s">
        <v>8309</v>
      </c>
    </row>
    <row r="2321" spans="1:7">
      <c r="A2321" s="11" t="s">
        <v>7674</v>
      </c>
      <c r="B2321" s="13" t="s">
        <v>6561</v>
      </c>
      <c r="C2321" s="13" t="s">
        <v>6562</v>
      </c>
      <c r="D2321" s="13" t="s">
        <v>1788</v>
      </c>
      <c r="E2321" s="13" t="s">
        <v>6563</v>
      </c>
      <c r="F2321" s="13" t="s">
        <v>1714</v>
      </c>
      <c r="G2321" s="13" t="s">
        <v>8310</v>
      </c>
    </row>
    <row r="2322" spans="1:7">
      <c r="A2322" s="11" t="s">
        <v>7675</v>
      </c>
      <c r="B2322" s="13" t="s">
        <v>4723</v>
      </c>
      <c r="C2322" s="13" t="s">
        <v>4724</v>
      </c>
      <c r="D2322" s="13" t="s">
        <v>1624</v>
      </c>
      <c r="E2322" s="13" t="s">
        <v>4725</v>
      </c>
      <c r="F2322" s="13" t="s">
        <v>1831</v>
      </c>
      <c r="G2322" s="13" t="s">
        <v>8311</v>
      </c>
    </row>
    <row r="2323" spans="1:7">
      <c r="A2323" s="11" t="s">
        <v>7676</v>
      </c>
      <c r="B2323" s="13" t="s">
        <v>4943</v>
      </c>
      <c r="C2323" s="13" t="s">
        <v>4944</v>
      </c>
      <c r="D2323" s="13" t="s">
        <v>1673</v>
      </c>
      <c r="E2323" s="13" t="s">
        <v>4945</v>
      </c>
      <c r="F2323" s="13" t="s">
        <v>1831</v>
      </c>
      <c r="G2323" s="13" t="s">
        <v>8312</v>
      </c>
    </row>
    <row r="2324" spans="1:7">
      <c r="A2324" s="11" t="s">
        <v>7677</v>
      </c>
      <c r="B2324" s="13" t="s">
        <v>5072</v>
      </c>
      <c r="C2324" s="13" t="s">
        <v>5073</v>
      </c>
      <c r="D2324" s="13" t="s">
        <v>1673</v>
      </c>
      <c r="E2324" s="13" t="s">
        <v>5074</v>
      </c>
      <c r="F2324" s="13" t="s">
        <v>1714</v>
      </c>
      <c r="G2324" s="13" t="s">
        <v>8313</v>
      </c>
    </row>
    <row r="2325" spans="1:7">
      <c r="A2325" s="11" t="s">
        <v>7678</v>
      </c>
      <c r="B2325" s="13" t="s">
        <v>5732</v>
      </c>
      <c r="C2325" s="13" t="s">
        <v>5733</v>
      </c>
      <c r="D2325" s="13" t="s">
        <v>1751</v>
      </c>
      <c r="E2325" s="13" t="s">
        <v>5734</v>
      </c>
      <c r="F2325" s="13" t="s">
        <v>5422</v>
      </c>
      <c r="G2325" s="13" t="s">
        <v>8314</v>
      </c>
    </row>
    <row r="2326" spans="1:7">
      <c r="A2326" s="11" t="s">
        <v>7679</v>
      </c>
      <c r="B2326" s="13" t="s">
        <v>5659</v>
      </c>
      <c r="C2326" s="13" t="s">
        <v>5660</v>
      </c>
      <c r="D2326" s="13" t="s">
        <v>1680</v>
      </c>
      <c r="E2326" s="13" t="s">
        <v>5661</v>
      </c>
      <c r="F2326" s="13" t="s">
        <v>5422</v>
      </c>
      <c r="G2326" s="13" t="s">
        <v>8315</v>
      </c>
    </row>
    <row r="2327" spans="1:7">
      <c r="A2327" s="11" t="s">
        <v>7680</v>
      </c>
      <c r="B2327" s="13" t="s">
        <v>1976</v>
      </c>
      <c r="C2327" s="13" t="s">
        <v>1977</v>
      </c>
      <c r="D2327" s="13" t="s">
        <v>1788</v>
      </c>
      <c r="E2327" s="13" t="s">
        <v>1978</v>
      </c>
      <c r="F2327" s="13" t="s">
        <v>6513</v>
      </c>
      <c r="G2327" s="13" t="s">
        <v>8316</v>
      </c>
    </row>
    <row r="2328" spans="1:7">
      <c r="A2328" s="11" t="s">
        <v>7681</v>
      </c>
      <c r="B2328" s="13" t="s">
        <v>5909</v>
      </c>
      <c r="C2328" s="13" t="s">
        <v>5910</v>
      </c>
      <c r="D2328" s="13" t="s">
        <v>1751</v>
      </c>
      <c r="E2328" s="13" t="s">
        <v>5911</v>
      </c>
      <c r="F2328" s="13" t="s">
        <v>5422</v>
      </c>
      <c r="G2328" s="13" t="s">
        <v>8317</v>
      </c>
    </row>
    <row r="2329" spans="1:7">
      <c r="A2329" s="11" t="s">
        <v>7682</v>
      </c>
      <c r="B2329" s="13" t="s">
        <v>1877</v>
      </c>
      <c r="C2329" s="13" t="s">
        <v>1878</v>
      </c>
      <c r="D2329" s="13" t="s">
        <v>1788</v>
      </c>
      <c r="E2329" s="13" t="s">
        <v>1879</v>
      </c>
      <c r="F2329" s="13" t="s">
        <v>1831</v>
      </c>
      <c r="G2329" s="13" t="s">
        <v>8318</v>
      </c>
    </row>
    <row r="2330" spans="1:7">
      <c r="A2330" s="11" t="s">
        <v>7683</v>
      </c>
      <c r="B2330" s="13" t="s">
        <v>6486</v>
      </c>
      <c r="C2330" s="13" t="s">
        <v>6487</v>
      </c>
      <c r="D2330" s="13" t="s">
        <v>6048</v>
      </c>
      <c r="E2330" s="13" t="s">
        <v>6488</v>
      </c>
      <c r="F2330" s="13" t="s">
        <v>1831</v>
      </c>
      <c r="G2330" s="13" t="s">
        <v>8319</v>
      </c>
    </row>
    <row r="2331" spans="1:7">
      <c r="A2331" s="11" t="s">
        <v>7684</v>
      </c>
      <c r="B2331" s="13" t="s">
        <v>6326</v>
      </c>
      <c r="C2331" s="13" t="s">
        <v>6327</v>
      </c>
      <c r="D2331" s="13" t="s">
        <v>6048</v>
      </c>
      <c r="E2331" s="13" t="s">
        <v>6328</v>
      </c>
      <c r="F2331" s="13" t="s">
        <v>6032</v>
      </c>
      <c r="G2331" s="13" t="s">
        <v>8320</v>
      </c>
    </row>
    <row r="2332" spans="1:7">
      <c r="A2332" s="11" t="s">
        <v>7685</v>
      </c>
      <c r="B2332" s="13" t="s">
        <v>1886</v>
      </c>
      <c r="C2332" s="13" t="s">
        <v>1887</v>
      </c>
      <c r="D2332" s="13" t="s">
        <v>1788</v>
      </c>
      <c r="E2332" s="13" t="s">
        <v>1888</v>
      </c>
      <c r="F2332" s="13" t="s">
        <v>1854</v>
      </c>
      <c r="G2332" s="13" t="s">
        <v>8321</v>
      </c>
    </row>
    <row r="2333" spans="1:7">
      <c r="A2333" s="11" t="s">
        <v>7686</v>
      </c>
      <c r="B2333" s="13" t="s">
        <v>5379</v>
      </c>
      <c r="C2333" s="13" t="s">
        <v>5380</v>
      </c>
      <c r="D2333" s="13" t="s">
        <v>1680</v>
      </c>
      <c r="E2333" s="13" t="s">
        <v>5381</v>
      </c>
      <c r="F2333" s="13" t="s">
        <v>1706</v>
      </c>
      <c r="G2333" s="13" t="s">
        <v>8322</v>
      </c>
    </row>
    <row r="2334" spans="1:7">
      <c r="A2334" s="11" t="s">
        <v>7687</v>
      </c>
      <c r="B2334" s="13" t="s">
        <v>4582</v>
      </c>
      <c r="C2334" s="13" t="s">
        <v>4583</v>
      </c>
      <c r="D2334" s="13" t="s">
        <v>1624</v>
      </c>
      <c r="E2334" s="13" t="s">
        <v>4584</v>
      </c>
      <c r="F2334" s="13" t="s">
        <v>1793</v>
      </c>
      <c r="G2334" s="13" t="s">
        <v>8323</v>
      </c>
    </row>
    <row r="2335" spans="1:7">
      <c r="A2335" s="11" t="s">
        <v>7688</v>
      </c>
      <c r="B2335" s="13" t="s">
        <v>4829</v>
      </c>
      <c r="C2335" s="13" t="s">
        <v>4830</v>
      </c>
      <c r="D2335" s="13" t="s">
        <v>1624</v>
      </c>
      <c r="E2335" s="13" t="s">
        <v>4831</v>
      </c>
      <c r="F2335" s="13" t="s">
        <v>1831</v>
      </c>
      <c r="G2335" s="13" t="s">
        <v>8324</v>
      </c>
    </row>
    <row r="2336" spans="1:7">
      <c r="A2336" s="11" t="s">
        <v>7689</v>
      </c>
      <c r="B2336" s="13" t="s">
        <v>5239</v>
      </c>
      <c r="C2336" s="13" t="s">
        <v>5240</v>
      </c>
      <c r="D2336" s="13" t="s">
        <v>1673</v>
      </c>
      <c r="E2336" s="13" t="s">
        <v>5241</v>
      </c>
      <c r="F2336" s="13" t="s">
        <v>1706</v>
      </c>
      <c r="G2336" s="13" t="s">
        <v>8325</v>
      </c>
    </row>
    <row r="2337" spans="1:7">
      <c r="A2337" s="11" t="s">
        <v>7690</v>
      </c>
      <c r="B2337" s="13" t="s">
        <v>4809</v>
      </c>
      <c r="C2337" s="13" t="s">
        <v>4810</v>
      </c>
      <c r="D2337" s="13" t="s">
        <v>1624</v>
      </c>
      <c r="E2337" s="13" t="s">
        <v>4811</v>
      </c>
      <c r="F2337" s="13" t="s">
        <v>1854</v>
      </c>
      <c r="G2337" s="13" t="s">
        <v>8326</v>
      </c>
    </row>
    <row r="2338" spans="1:7">
      <c r="A2338" s="11" t="s">
        <v>7691</v>
      </c>
      <c r="B2338" s="13" t="s">
        <v>5519</v>
      </c>
      <c r="C2338" s="13" t="s">
        <v>5520</v>
      </c>
      <c r="D2338" s="13" t="s">
        <v>1680</v>
      </c>
      <c r="E2338" s="13" t="s">
        <v>5521</v>
      </c>
      <c r="F2338" s="13" t="s">
        <v>5566</v>
      </c>
      <c r="G2338" s="13" t="s">
        <v>8327</v>
      </c>
    </row>
    <row r="2339" spans="1:7">
      <c r="A2339" s="11" t="s">
        <v>7692</v>
      </c>
      <c r="B2339" s="13" t="s">
        <v>4842</v>
      </c>
      <c r="C2339" s="13" t="s">
        <v>4843</v>
      </c>
      <c r="D2339" s="13" t="s">
        <v>1624</v>
      </c>
      <c r="E2339" s="13" t="s">
        <v>4844</v>
      </c>
      <c r="F2339" s="13" t="s">
        <v>1831</v>
      </c>
      <c r="G2339" s="13" t="s">
        <v>8328</v>
      </c>
    </row>
    <row r="2340" spans="1:7">
      <c r="A2340" s="11" t="s">
        <v>7693</v>
      </c>
      <c r="B2340" s="13" t="s">
        <v>4908</v>
      </c>
      <c r="C2340" s="13" t="s">
        <v>4909</v>
      </c>
      <c r="D2340" s="13" t="s">
        <v>1673</v>
      </c>
      <c r="E2340" s="13" t="s">
        <v>4910</v>
      </c>
      <c r="F2340" s="13" t="s">
        <v>1793</v>
      </c>
      <c r="G2340" s="13" t="s">
        <v>8329</v>
      </c>
    </row>
    <row r="2341" spans="1:7">
      <c r="A2341" s="11" t="s">
        <v>7694</v>
      </c>
      <c r="B2341" s="13" t="s">
        <v>5623</v>
      </c>
      <c r="C2341" s="13" t="s">
        <v>5624</v>
      </c>
      <c r="D2341" s="13" t="s">
        <v>1680</v>
      </c>
      <c r="E2341" s="13" t="s">
        <v>5625</v>
      </c>
      <c r="F2341" s="13" t="s">
        <v>5534</v>
      </c>
      <c r="G2341" s="13" t="s">
        <v>8330</v>
      </c>
    </row>
    <row r="2342" spans="1:7">
      <c r="A2342" s="11" t="s">
        <v>7695</v>
      </c>
      <c r="B2342" s="13" t="s">
        <v>5665</v>
      </c>
      <c r="C2342" s="13" t="s">
        <v>5666</v>
      </c>
      <c r="D2342" s="13" t="s">
        <v>1680</v>
      </c>
      <c r="E2342" s="13" t="s">
        <v>5667</v>
      </c>
      <c r="F2342" s="13" t="s">
        <v>5566</v>
      </c>
      <c r="G2342" s="13" t="s">
        <v>8331</v>
      </c>
    </row>
    <row r="2343" spans="1:7">
      <c r="A2343" s="11" t="s">
        <v>7696</v>
      </c>
      <c r="B2343" s="13" t="s">
        <v>6229</v>
      </c>
      <c r="C2343" s="13" t="s">
        <v>6230</v>
      </c>
      <c r="D2343" s="13" t="s">
        <v>6048</v>
      </c>
      <c r="E2343" s="13" t="s">
        <v>6231</v>
      </c>
      <c r="F2343" s="13" t="s">
        <v>6133</v>
      </c>
      <c r="G2343" s="13" t="s">
        <v>8332</v>
      </c>
    </row>
    <row r="2344" spans="1:7">
      <c r="A2344" s="11" t="s">
        <v>7697</v>
      </c>
      <c r="B2344" s="13" t="s">
        <v>6242</v>
      </c>
      <c r="C2344" s="13" t="s">
        <v>6243</v>
      </c>
      <c r="D2344" s="13" t="s">
        <v>6048</v>
      </c>
      <c r="E2344" s="13" t="s">
        <v>6244</v>
      </c>
      <c r="F2344" s="13" t="s">
        <v>6032</v>
      </c>
      <c r="G2344" s="13" t="s">
        <v>8333</v>
      </c>
    </row>
    <row r="2345" spans="1:7">
      <c r="A2345" s="11" t="s">
        <v>7698</v>
      </c>
      <c r="B2345" s="13" t="s">
        <v>6080</v>
      </c>
      <c r="C2345" s="13" t="s">
        <v>6081</v>
      </c>
      <c r="D2345" s="13" t="s">
        <v>6048</v>
      </c>
      <c r="E2345" s="13" t="s">
        <v>6082</v>
      </c>
      <c r="F2345" s="13" t="s">
        <v>6006</v>
      </c>
      <c r="G2345" s="13" t="s">
        <v>8334</v>
      </c>
    </row>
    <row r="2346" spans="1:7">
      <c r="A2346" s="11" t="s">
        <v>7699</v>
      </c>
      <c r="B2346" s="13" t="s">
        <v>6358</v>
      </c>
      <c r="C2346" s="13" t="s">
        <v>6359</v>
      </c>
      <c r="D2346" s="13" t="s">
        <v>6048</v>
      </c>
      <c r="E2346" s="13" t="s">
        <v>6360</v>
      </c>
      <c r="F2346" s="13" t="s">
        <v>6032</v>
      </c>
      <c r="G2346" s="13" t="s">
        <v>8335</v>
      </c>
    </row>
    <row r="2347" spans="1:7">
      <c r="A2347" s="11" t="s">
        <v>7700</v>
      </c>
      <c r="B2347" s="13" t="s">
        <v>2090</v>
      </c>
      <c r="C2347" s="13" t="s">
        <v>2091</v>
      </c>
      <c r="D2347" s="13" t="s">
        <v>1788</v>
      </c>
      <c r="E2347" s="13" t="s">
        <v>2092</v>
      </c>
      <c r="F2347" s="13" t="s">
        <v>1854</v>
      </c>
      <c r="G2347" s="13" t="s">
        <v>8336</v>
      </c>
    </row>
    <row r="2348" spans="1:7">
      <c r="A2348" s="11" t="s">
        <v>7701</v>
      </c>
      <c r="B2348" s="13" t="s">
        <v>6034</v>
      </c>
      <c r="C2348" s="13" t="s">
        <v>6035</v>
      </c>
      <c r="D2348" s="13" t="s">
        <v>1751</v>
      </c>
      <c r="E2348" s="13" t="s">
        <v>6036</v>
      </c>
      <c r="F2348" s="13" t="s">
        <v>6350</v>
      </c>
      <c r="G2348" s="13" t="s">
        <v>8337</v>
      </c>
    </row>
    <row r="2349" spans="1:7">
      <c r="A2349" s="11" t="s">
        <v>7702</v>
      </c>
      <c r="B2349" s="13" t="s">
        <v>1720</v>
      </c>
      <c r="C2349" s="13" t="s">
        <v>1721</v>
      </c>
      <c r="D2349" s="13" t="s">
        <v>1680</v>
      </c>
      <c r="E2349" s="13" t="s">
        <v>1722</v>
      </c>
      <c r="F2349" s="13" t="s">
        <v>1706</v>
      </c>
      <c r="G2349" s="13" t="s">
        <v>8338</v>
      </c>
    </row>
    <row r="2350" spans="1:7">
      <c r="A2350" s="11" t="s">
        <v>7703</v>
      </c>
      <c r="B2350" s="13" t="s">
        <v>4916</v>
      </c>
      <c r="C2350" s="13" t="s">
        <v>4917</v>
      </c>
      <c r="D2350" s="13" t="s">
        <v>1673</v>
      </c>
      <c r="E2350" s="13" t="s">
        <v>4918</v>
      </c>
      <c r="F2350" s="13" t="s">
        <v>1831</v>
      </c>
      <c r="G2350" s="13" t="s">
        <v>8339</v>
      </c>
    </row>
    <row r="2351" spans="1:7">
      <c r="A2351" s="11" t="s">
        <v>7704</v>
      </c>
      <c r="B2351" s="13" t="s">
        <v>5194</v>
      </c>
      <c r="C2351" s="13" t="s">
        <v>5195</v>
      </c>
      <c r="D2351" s="13" t="s">
        <v>1673</v>
      </c>
      <c r="E2351" s="13" t="s">
        <v>5196</v>
      </c>
      <c r="F2351" s="13" t="s">
        <v>1714</v>
      </c>
      <c r="G2351" s="13" t="s">
        <v>8340</v>
      </c>
    </row>
    <row r="2352" spans="1:7">
      <c r="A2352" s="11" t="s">
        <v>7705</v>
      </c>
      <c r="B2352" s="13" t="s">
        <v>1807</v>
      </c>
      <c r="C2352" s="13" t="s">
        <v>1808</v>
      </c>
      <c r="D2352" s="13" t="s">
        <v>1788</v>
      </c>
      <c r="E2352" s="13" t="s">
        <v>1809</v>
      </c>
      <c r="F2352" s="13" t="s">
        <v>1854</v>
      </c>
      <c r="G2352" s="13" t="s">
        <v>8341</v>
      </c>
    </row>
    <row r="2353" spans="1:7">
      <c r="A2353" s="11" t="s">
        <v>7706</v>
      </c>
      <c r="B2353" s="13" t="s">
        <v>5614</v>
      </c>
      <c r="C2353" s="13" t="s">
        <v>5615</v>
      </c>
      <c r="D2353" s="13" t="s">
        <v>1680</v>
      </c>
      <c r="E2353" s="13" t="s">
        <v>5616</v>
      </c>
      <c r="F2353" s="13" t="s">
        <v>5566</v>
      </c>
      <c r="G2353" s="13" t="s">
        <v>8342</v>
      </c>
    </row>
    <row r="2354" spans="1:7">
      <c r="A2354" s="11" t="s">
        <v>7707</v>
      </c>
      <c r="B2354" s="13" t="s">
        <v>5503</v>
      </c>
      <c r="C2354" s="13" t="s">
        <v>5504</v>
      </c>
      <c r="D2354" s="13" t="s">
        <v>1680</v>
      </c>
      <c r="E2354" s="13" t="s">
        <v>5505</v>
      </c>
      <c r="F2354" s="13" t="s">
        <v>5486</v>
      </c>
      <c r="G2354" s="13" t="s">
        <v>8343</v>
      </c>
    </row>
    <row r="2355" spans="1:7">
      <c r="A2355" s="11" t="s">
        <v>7708</v>
      </c>
      <c r="B2355" s="13" t="s">
        <v>5915</v>
      </c>
      <c r="C2355" s="13" t="s">
        <v>5916</v>
      </c>
      <c r="D2355" s="13" t="s">
        <v>1751</v>
      </c>
      <c r="E2355" s="13" t="s">
        <v>5917</v>
      </c>
      <c r="F2355" s="13" t="s">
        <v>5486</v>
      </c>
      <c r="G2355" s="13" t="s">
        <v>8344</v>
      </c>
    </row>
    <row r="2356" spans="1:7">
      <c r="A2356" s="11" t="s">
        <v>7709</v>
      </c>
      <c r="B2356" s="13" t="s">
        <v>5966</v>
      </c>
      <c r="C2356" s="13" t="s">
        <v>5967</v>
      </c>
      <c r="D2356" s="13" t="s">
        <v>1751</v>
      </c>
      <c r="E2356" s="13" t="s">
        <v>5968</v>
      </c>
      <c r="F2356" s="13" t="s">
        <v>5486</v>
      </c>
      <c r="G2356" s="13" t="s">
        <v>8345</v>
      </c>
    </row>
    <row r="2357" spans="1:7">
      <c r="A2357" s="11" t="s">
        <v>7710</v>
      </c>
      <c r="B2357" s="13" t="s">
        <v>6498</v>
      </c>
      <c r="C2357" s="13" t="s">
        <v>6499</v>
      </c>
      <c r="D2357" s="13" t="s">
        <v>1788</v>
      </c>
      <c r="E2357" s="13" t="s">
        <v>6500</v>
      </c>
      <c r="F2357" s="13" t="s">
        <v>1831</v>
      </c>
      <c r="G2357" s="13" t="s">
        <v>8346</v>
      </c>
    </row>
    <row r="2358" spans="1:7">
      <c r="A2358" s="11" t="s">
        <v>7711</v>
      </c>
      <c r="B2358" s="13" t="s">
        <v>2114</v>
      </c>
      <c r="C2358" s="13" t="s">
        <v>2115</v>
      </c>
      <c r="D2358" s="13" t="s">
        <v>1788</v>
      </c>
      <c r="E2358" s="13" t="s">
        <v>2116</v>
      </c>
      <c r="F2358" s="13" t="s">
        <v>1706</v>
      </c>
      <c r="G2358" s="13" t="s">
        <v>8347</v>
      </c>
    </row>
    <row r="2359" spans="1:7">
      <c r="A2359" s="11" t="s">
        <v>7712</v>
      </c>
      <c r="B2359" s="13" t="s">
        <v>4717</v>
      </c>
      <c r="C2359" s="13" t="s">
        <v>4718</v>
      </c>
      <c r="D2359" s="13" t="s">
        <v>1624</v>
      </c>
      <c r="E2359" s="13" t="s">
        <v>4719</v>
      </c>
      <c r="F2359" s="13" t="s">
        <v>1831</v>
      </c>
      <c r="G2359" s="13" t="s">
        <v>8348</v>
      </c>
    </row>
    <row r="2360" spans="1:7">
      <c r="A2360" s="11" t="s">
        <v>7713</v>
      </c>
      <c r="B2360" s="13" t="s">
        <v>1723</v>
      </c>
      <c r="C2360" s="13" t="s">
        <v>1724</v>
      </c>
      <c r="D2360" s="13" t="s">
        <v>1680</v>
      </c>
      <c r="E2360" s="13" t="s">
        <v>1725</v>
      </c>
      <c r="F2360" s="13" t="s">
        <v>1714</v>
      </c>
      <c r="G2360" s="13" t="s">
        <v>8349</v>
      </c>
    </row>
    <row r="2361" spans="1:7">
      <c r="A2361" s="11" t="s">
        <v>7714</v>
      </c>
      <c r="B2361" s="13" t="s">
        <v>5236</v>
      </c>
      <c r="C2361" s="13" t="s">
        <v>5237</v>
      </c>
      <c r="D2361" s="13" t="s">
        <v>1673</v>
      </c>
      <c r="E2361" s="13" t="s">
        <v>5238</v>
      </c>
      <c r="F2361" s="13" t="s">
        <v>1714</v>
      </c>
      <c r="G2361" s="13" t="s">
        <v>8350</v>
      </c>
    </row>
    <row r="2362" spans="1:7">
      <c r="A2362" s="11" t="s">
        <v>7715</v>
      </c>
      <c r="B2362" s="13" t="s">
        <v>5404</v>
      </c>
      <c r="C2362" s="13" t="s">
        <v>5405</v>
      </c>
      <c r="D2362" s="13" t="s">
        <v>1680</v>
      </c>
      <c r="E2362" s="13" t="s">
        <v>5406</v>
      </c>
      <c r="F2362" s="13" t="s">
        <v>1706</v>
      </c>
      <c r="G2362" s="13" t="s">
        <v>8351</v>
      </c>
    </row>
    <row r="2363" spans="1:7">
      <c r="A2363" s="11" t="s">
        <v>7716</v>
      </c>
      <c r="B2363" s="13" t="s">
        <v>4912</v>
      </c>
      <c r="C2363" s="13" t="s">
        <v>4913</v>
      </c>
      <c r="D2363" s="13" t="s">
        <v>1673</v>
      </c>
      <c r="E2363" s="13" t="s">
        <v>4914</v>
      </c>
      <c r="F2363" s="13" t="s">
        <v>5371</v>
      </c>
      <c r="G2363" s="13" t="s">
        <v>8352</v>
      </c>
    </row>
    <row r="2364" spans="1:7">
      <c r="A2364" s="11" t="s">
        <v>7717</v>
      </c>
      <c r="B2364" s="13" t="s">
        <v>4877</v>
      </c>
      <c r="C2364" s="13" t="s">
        <v>4878</v>
      </c>
      <c r="D2364" s="13" t="s">
        <v>1673</v>
      </c>
      <c r="E2364" s="13" t="s">
        <v>4879</v>
      </c>
      <c r="F2364" s="13" t="s">
        <v>1934</v>
      </c>
      <c r="G2364" s="13" t="s">
        <v>8353</v>
      </c>
    </row>
    <row r="2365" spans="1:7">
      <c r="A2365" s="11" t="s">
        <v>7718</v>
      </c>
      <c r="B2365" s="13" t="s">
        <v>5647</v>
      </c>
      <c r="C2365" s="13" t="s">
        <v>5648</v>
      </c>
      <c r="D2365" s="13" t="s">
        <v>1680</v>
      </c>
      <c r="E2365" s="13" t="s">
        <v>5649</v>
      </c>
      <c r="F2365" s="13" t="s">
        <v>5566</v>
      </c>
      <c r="G2365" s="13" t="s">
        <v>8354</v>
      </c>
    </row>
    <row r="2366" spans="1:7">
      <c r="A2366" s="11" t="s">
        <v>7719</v>
      </c>
      <c r="B2366" s="13" t="s">
        <v>1753</v>
      </c>
      <c r="C2366" s="13" t="s">
        <v>1754</v>
      </c>
      <c r="D2366" s="13" t="s">
        <v>1751</v>
      </c>
      <c r="E2366" s="13" t="s">
        <v>1755</v>
      </c>
      <c r="F2366" s="13" t="s">
        <v>5422</v>
      </c>
      <c r="G2366" s="13" t="s">
        <v>8355</v>
      </c>
    </row>
    <row r="2367" spans="1:7">
      <c r="A2367" s="11" t="s">
        <v>7720</v>
      </c>
      <c r="B2367" s="13" t="s">
        <v>5465</v>
      </c>
      <c r="C2367" s="13" t="s">
        <v>5466</v>
      </c>
      <c r="D2367" s="13" t="s">
        <v>1680</v>
      </c>
      <c r="E2367" s="13" t="s">
        <v>5467</v>
      </c>
      <c r="F2367" s="13" t="s">
        <v>5566</v>
      </c>
      <c r="G2367" s="13" t="s">
        <v>8356</v>
      </c>
    </row>
    <row r="2368" spans="1:7">
      <c r="A2368" s="11" t="s">
        <v>7721</v>
      </c>
      <c r="B2368" s="13" t="s">
        <v>6290</v>
      </c>
      <c r="C2368" s="13" t="s">
        <v>6291</v>
      </c>
      <c r="D2368" s="13" t="s">
        <v>6048</v>
      </c>
      <c r="E2368" s="13" t="s">
        <v>6292</v>
      </c>
      <c r="F2368" s="13" t="s">
        <v>6006</v>
      </c>
      <c r="G2368" s="13" t="s">
        <v>8357</v>
      </c>
    </row>
    <row r="2369" spans="1:7">
      <c r="A2369" s="11" t="s">
        <v>7722</v>
      </c>
      <c r="B2369" s="13" t="s">
        <v>6308</v>
      </c>
      <c r="C2369" s="13" t="s">
        <v>6309</v>
      </c>
      <c r="D2369" s="13" t="s">
        <v>6048</v>
      </c>
      <c r="E2369" s="13" t="s">
        <v>6310</v>
      </c>
      <c r="F2369" s="13" t="s">
        <v>6698</v>
      </c>
      <c r="G2369" s="13" t="s">
        <v>8358</v>
      </c>
    </row>
    <row r="2370" spans="1:7">
      <c r="A2370" s="11" t="s">
        <v>7723</v>
      </c>
      <c r="B2370" s="13" t="s">
        <v>2000</v>
      </c>
      <c r="C2370" s="13" t="s">
        <v>2001</v>
      </c>
      <c r="D2370" s="13" t="s">
        <v>1788</v>
      </c>
      <c r="E2370" s="13" t="s">
        <v>2002</v>
      </c>
      <c r="F2370" s="13" t="s">
        <v>1831</v>
      </c>
      <c r="G2370" s="13" t="s">
        <v>8359</v>
      </c>
    </row>
    <row r="2371" spans="1:7">
      <c r="A2371" s="11" t="s">
        <v>7724</v>
      </c>
      <c r="B2371" s="13" t="s">
        <v>5069</v>
      </c>
      <c r="C2371" s="13" t="s">
        <v>5070</v>
      </c>
      <c r="D2371" s="13" t="s">
        <v>1673</v>
      </c>
      <c r="E2371" s="13" t="s">
        <v>5071</v>
      </c>
      <c r="F2371" s="13" t="s">
        <v>1706</v>
      </c>
      <c r="G2371" s="13" t="s">
        <v>8360</v>
      </c>
    </row>
    <row r="2372" spans="1:7">
      <c r="A2372" s="11" t="s">
        <v>7725</v>
      </c>
      <c r="B2372" s="13" t="s">
        <v>5311</v>
      </c>
      <c r="C2372" s="13" t="s">
        <v>5312</v>
      </c>
      <c r="D2372" s="13" t="s">
        <v>1680</v>
      </c>
      <c r="E2372" s="13" t="s">
        <v>5313</v>
      </c>
      <c r="F2372" s="13" t="s">
        <v>1706</v>
      </c>
      <c r="G2372" s="13" t="s">
        <v>8361</v>
      </c>
    </row>
    <row r="2373" spans="1:7">
      <c r="A2373" s="11" t="s">
        <v>7726</v>
      </c>
      <c r="B2373" s="13" t="s">
        <v>5243</v>
      </c>
      <c r="C2373" s="13" t="s">
        <v>5244</v>
      </c>
      <c r="D2373" s="13" t="s">
        <v>1673</v>
      </c>
      <c r="E2373" s="13" t="s">
        <v>5245</v>
      </c>
      <c r="F2373" s="13" t="s">
        <v>4677</v>
      </c>
      <c r="G2373" s="13" t="s">
        <v>8362</v>
      </c>
    </row>
    <row r="2374" spans="1:7">
      <c r="A2374" s="11" t="s">
        <v>7727</v>
      </c>
      <c r="B2374" s="13" t="s">
        <v>4627</v>
      </c>
      <c r="C2374" s="13" t="s">
        <v>4628</v>
      </c>
      <c r="D2374" s="13" t="s">
        <v>1624</v>
      </c>
      <c r="E2374" s="13" t="s">
        <v>4629</v>
      </c>
      <c r="F2374" s="13" t="s">
        <v>1793</v>
      </c>
      <c r="G2374" s="13" t="s">
        <v>8363</v>
      </c>
    </row>
    <row r="2375" spans="1:7">
      <c r="A2375" s="11" t="s">
        <v>7728</v>
      </c>
      <c r="B2375" s="13" t="s">
        <v>6426</v>
      </c>
      <c r="C2375" s="13" t="s">
        <v>6427</v>
      </c>
      <c r="D2375" s="13" t="s">
        <v>6048</v>
      </c>
      <c r="E2375" s="13" t="s">
        <v>6428</v>
      </c>
      <c r="F2375" s="13" t="s">
        <v>6683</v>
      </c>
      <c r="G2375" s="13" t="s">
        <v>8364</v>
      </c>
    </row>
    <row r="2376" spans="1:7">
      <c r="A2376" s="11" t="s">
        <v>7729</v>
      </c>
      <c r="B2376" s="13" t="s">
        <v>5714</v>
      </c>
      <c r="C2376" s="13" t="s">
        <v>5715</v>
      </c>
      <c r="D2376" s="13" t="s">
        <v>1751</v>
      </c>
      <c r="E2376" s="13" t="s">
        <v>5716</v>
      </c>
      <c r="F2376" s="13" t="s">
        <v>5534</v>
      </c>
      <c r="G2376" s="13" t="s">
        <v>8365</v>
      </c>
    </row>
    <row r="2377" spans="1:7">
      <c r="A2377" s="11" t="s">
        <v>7730</v>
      </c>
      <c r="B2377" s="13" t="s">
        <v>5450</v>
      </c>
      <c r="C2377" s="13" t="s">
        <v>5451</v>
      </c>
      <c r="D2377" s="13" t="s">
        <v>1680</v>
      </c>
      <c r="E2377" s="13" t="s">
        <v>5452</v>
      </c>
      <c r="F2377" s="13" t="s">
        <v>5566</v>
      </c>
      <c r="G2377" s="13" t="s">
        <v>8366</v>
      </c>
    </row>
    <row r="2378" spans="1:7">
      <c r="A2378" s="11" t="s">
        <v>7731</v>
      </c>
      <c r="B2378" s="13" t="s">
        <v>6199</v>
      </c>
      <c r="C2378" s="13" t="s">
        <v>6200</v>
      </c>
      <c r="D2378" s="13" t="s">
        <v>6048</v>
      </c>
      <c r="E2378" s="13" t="s">
        <v>6201</v>
      </c>
      <c r="F2378" s="13" t="s">
        <v>6227</v>
      </c>
      <c r="G2378" s="13" t="s">
        <v>8367</v>
      </c>
    </row>
    <row r="2379" spans="1:7">
      <c r="A2379" s="11" t="s">
        <v>7732</v>
      </c>
      <c r="B2379" s="13" t="s">
        <v>6305</v>
      </c>
      <c r="C2379" s="13" t="s">
        <v>6306</v>
      </c>
      <c r="D2379" s="13" t="s">
        <v>6048</v>
      </c>
      <c r="E2379" s="13" t="s">
        <v>6307</v>
      </c>
      <c r="F2379" s="13" t="s">
        <v>6350</v>
      </c>
      <c r="G2379" s="13" t="s">
        <v>8368</v>
      </c>
    </row>
    <row r="2380" spans="1:7">
      <c r="A2380" s="11" t="s">
        <v>7733</v>
      </c>
      <c r="B2380" s="13" t="s">
        <v>5444</v>
      </c>
      <c r="C2380" s="13" t="s">
        <v>5445</v>
      </c>
      <c r="D2380" s="13" t="s">
        <v>1680</v>
      </c>
      <c r="E2380" s="13" t="s">
        <v>5446</v>
      </c>
      <c r="F2380" s="13" t="s">
        <v>1854</v>
      </c>
      <c r="G2380" s="13" t="s">
        <v>8369</v>
      </c>
    </row>
    <row r="2381" spans="1:7">
      <c r="A2381" s="11" t="s">
        <v>7734</v>
      </c>
      <c r="B2381" s="13" t="s">
        <v>4657</v>
      </c>
      <c r="C2381" s="13" t="s">
        <v>4658</v>
      </c>
      <c r="D2381" s="13" t="s">
        <v>1624</v>
      </c>
      <c r="E2381" s="13" t="s">
        <v>4659</v>
      </c>
      <c r="F2381" s="13" t="s">
        <v>1934</v>
      </c>
      <c r="G2381" s="13" t="s">
        <v>8370</v>
      </c>
    </row>
    <row r="2382" spans="1:7">
      <c r="A2382" s="11" t="s">
        <v>7735</v>
      </c>
      <c r="B2382" s="13" t="s">
        <v>5556</v>
      </c>
      <c r="C2382" s="13" t="s">
        <v>5557</v>
      </c>
      <c r="D2382" s="13" t="s">
        <v>1680</v>
      </c>
      <c r="E2382" s="13" t="s">
        <v>5558</v>
      </c>
      <c r="F2382" s="13" t="s">
        <v>5422</v>
      </c>
      <c r="G2382" s="13" t="s">
        <v>8371</v>
      </c>
    </row>
    <row r="2383" spans="1:7">
      <c r="A2383" s="11" t="s">
        <v>7736</v>
      </c>
      <c r="B2383" s="13" t="s">
        <v>5786</v>
      </c>
      <c r="C2383" s="13" t="s">
        <v>5787</v>
      </c>
      <c r="D2383" s="13" t="s">
        <v>1751</v>
      </c>
      <c r="E2383" s="13" t="s">
        <v>5788</v>
      </c>
      <c r="F2383" s="13" t="s">
        <v>5422</v>
      </c>
      <c r="G2383" s="13" t="s">
        <v>8372</v>
      </c>
    </row>
    <row r="2384" spans="1:7">
      <c r="A2384" s="11" t="s">
        <v>7737</v>
      </c>
      <c r="B2384" s="13" t="s">
        <v>5801</v>
      </c>
      <c r="C2384" s="13" t="s">
        <v>5802</v>
      </c>
      <c r="D2384" s="13" t="s">
        <v>1751</v>
      </c>
      <c r="E2384" s="13" t="s">
        <v>5803</v>
      </c>
      <c r="F2384" s="13" t="s">
        <v>5603</v>
      </c>
      <c r="G2384" s="13" t="s">
        <v>8373</v>
      </c>
    </row>
    <row r="2385" spans="1:7">
      <c r="A2385" s="11" t="s">
        <v>7738</v>
      </c>
      <c r="B2385" s="13" t="s">
        <v>5933</v>
      </c>
      <c r="C2385" s="13" t="s">
        <v>5934</v>
      </c>
      <c r="D2385" s="13" t="s">
        <v>1751</v>
      </c>
      <c r="E2385" s="13" t="s">
        <v>5935</v>
      </c>
      <c r="F2385" s="13" t="s">
        <v>5534</v>
      </c>
      <c r="G2385" s="13" t="s">
        <v>8374</v>
      </c>
    </row>
    <row r="2386" spans="1:7">
      <c r="A2386" s="11" t="s">
        <v>7739</v>
      </c>
      <c r="B2386" s="13" t="s">
        <v>6459</v>
      </c>
      <c r="C2386" s="13" t="s">
        <v>6460</v>
      </c>
      <c r="D2386" s="13" t="s">
        <v>6048</v>
      </c>
      <c r="E2386" s="13" t="s">
        <v>6461</v>
      </c>
      <c r="F2386" s="13" t="s">
        <v>1831</v>
      </c>
      <c r="G2386" s="13" t="s">
        <v>8375</v>
      </c>
    </row>
    <row r="2387" spans="1:7">
      <c r="A2387" s="11" t="s">
        <v>7740</v>
      </c>
      <c r="B2387" s="13" t="s">
        <v>5013</v>
      </c>
      <c r="C2387" s="13" t="s">
        <v>5014</v>
      </c>
      <c r="D2387" s="13" t="s">
        <v>1673</v>
      </c>
      <c r="E2387" s="13" t="s">
        <v>5015</v>
      </c>
      <c r="F2387" s="13" t="s">
        <v>1714</v>
      </c>
      <c r="G2387" s="13" t="s">
        <v>8376</v>
      </c>
    </row>
    <row r="2388" spans="1:7">
      <c r="A2388" s="11" t="s">
        <v>7741</v>
      </c>
      <c r="B2388" s="13" t="s">
        <v>4845</v>
      </c>
      <c r="C2388" s="13" t="s">
        <v>4846</v>
      </c>
      <c r="D2388" s="13" t="s">
        <v>1624</v>
      </c>
      <c r="E2388" s="13" t="s">
        <v>4847</v>
      </c>
      <c r="F2388" s="13" t="s">
        <v>1831</v>
      </c>
      <c r="G2388" s="13" t="s">
        <v>8377</v>
      </c>
    </row>
    <row r="2389" spans="1:7">
      <c r="A2389" s="11" t="s">
        <v>7742</v>
      </c>
      <c r="B2389" s="13" t="s">
        <v>5217</v>
      </c>
      <c r="C2389" s="13" t="s">
        <v>5218</v>
      </c>
      <c r="D2389" s="13" t="s">
        <v>1673</v>
      </c>
      <c r="E2389" s="13" t="s">
        <v>5219</v>
      </c>
      <c r="F2389" s="13" t="s">
        <v>5371</v>
      </c>
      <c r="G2389" s="13" t="s">
        <v>8378</v>
      </c>
    </row>
    <row r="2390" spans="1:7">
      <c r="A2390" s="11" t="s">
        <v>7743</v>
      </c>
      <c r="B2390" s="13" t="s">
        <v>1691</v>
      </c>
      <c r="C2390" s="13" t="s">
        <v>1692</v>
      </c>
      <c r="D2390" s="13" t="s">
        <v>1680</v>
      </c>
      <c r="E2390" s="13" t="s">
        <v>1693</v>
      </c>
      <c r="F2390" s="13" t="s">
        <v>1714</v>
      </c>
      <c r="G2390" s="13" t="s">
        <v>8379</v>
      </c>
    </row>
    <row r="2391" spans="1:7">
      <c r="A2391" s="11" t="s">
        <v>7744</v>
      </c>
      <c r="B2391" s="13" t="s">
        <v>5605</v>
      </c>
      <c r="C2391" s="13" t="s">
        <v>5606</v>
      </c>
      <c r="D2391" s="13" t="s">
        <v>1680</v>
      </c>
      <c r="E2391" s="13" t="s">
        <v>5607</v>
      </c>
      <c r="F2391" s="13" t="s">
        <v>5422</v>
      </c>
      <c r="G2391" s="13" t="s">
        <v>8380</v>
      </c>
    </row>
    <row r="2392" spans="1:7">
      <c r="A2392" s="11" t="s">
        <v>7745</v>
      </c>
      <c r="B2392" s="13" t="s">
        <v>5116</v>
      </c>
      <c r="C2392" s="13" t="s">
        <v>5117</v>
      </c>
      <c r="D2392" s="13" t="s">
        <v>1673</v>
      </c>
      <c r="E2392" s="13" t="s">
        <v>5118</v>
      </c>
      <c r="F2392" s="13" t="s">
        <v>5033</v>
      </c>
      <c r="G2392" s="13" t="s">
        <v>8381</v>
      </c>
    </row>
    <row r="2393" spans="1:7">
      <c r="A2393" s="11" t="s">
        <v>7746</v>
      </c>
      <c r="B2393" s="13" t="s">
        <v>5348</v>
      </c>
      <c r="C2393" s="13" t="s">
        <v>5349</v>
      </c>
      <c r="D2393" s="13" t="s">
        <v>1680</v>
      </c>
      <c r="E2393" s="13" t="s">
        <v>5350</v>
      </c>
      <c r="F2393" s="13" t="s">
        <v>4677</v>
      </c>
      <c r="G2393" s="13" t="s">
        <v>8382</v>
      </c>
    </row>
    <row r="2394" spans="1:7">
      <c r="A2394" s="11" t="s">
        <v>7747</v>
      </c>
      <c r="B2394" s="13" t="s">
        <v>4588</v>
      </c>
      <c r="C2394" s="13" t="s">
        <v>4589</v>
      </c>
      <c r="D2394" s="13" t="s">
        <v>1624</v>
      </c>
      <c r="E2394" s="13" t="s">
        <v>4590</v>
      </c>
      <c r="F2394" s="13" t="s">
        <v>1854</v>
      </c>
      <c r="G2394" s="13" t="s">
        <v>8383</v>
      </c>
    </row>
    <row r="2395" spans="1:7">
      <c r="A2395" s="11" t="s">
        <v>7748</v>
      </c>
      <c r="B2395" s="13" t="s">
        <v>1682</v>
      </c>
      <c r="C2395" s="13" t="s">
        <v>1683</v>
      </c>
      <c r="D2395" s="13" t="s">
        <v>1680</v>
      </c>
      <c r="E2395" s="13" t="s">
        <v>1684</v>
      </c>
      <c r="F2395" s="13" t="s">
        <v>5033</v>
      </c>
      <c r="G2395" s="13" t="s">
        <v>8384</v>
      </c>
    </row>
    <row r="2396" spans="1:7">
      <c r="A2396" s="11" t="s">
        <v>7749</v>
      </c>
      <c r="B2396" s="13" t="s">
        <v>5149</v>
      </c>
      <c r="C2396" s="13" t="s">
        <v>5150</v>
      </c>
      <c r="D2396" s="13" t="s">
        <v>1673</v>
      </c>
      <c r="E2396" s="13" t="s">
        <v>5151</v>
      </c>
      <c r="F2396" s="13" t="s">
        <v>1706</v>
      </c>
      <c r="G2396" s="13" t="s">
        <v>8385</v>
      </c>
    </row>
    <row r="2397" spans="1:7">
      <c r="A2397" s="11" t="s">
        <v>7750</v>
      </c>
      <c r="B2397" s="13" t="s">
        <v>1833</v>
      </c>
      <c r="C2397" s="13" t="s">
        <v>1834</v>
      </c>
      <c r="D2397" s="13" t="s">
        <v>1788</v>
      </c>
      <c r="E2397" s="13" t="s">
        <v>1835</v>
      </c>
      <c r="F2397" s="13" t="s">
        <v>1854</v>
      </c>
      <c r="G2397" s="13" t="s">
        <v>8386</v>
      </c>
    </row>
    <row r="2398" spans="1:7">
      <c r="A2398" s="11" t="s">
        <v>7751</v>
      </c>
      <c r="B2398" s="13" t="s">
        <v>6113</v>
      </c>
      <c r="C2398" s="13" t="s">
        <v>6114</v>
      </c>
      <c r="D2398" s="13" t="s">
        <v>6048</v>
      </c>
      <c r="E2398" s="13" t="s">
        <v>6115</v>
      </c>
      <c r="F2398" s="13" t="s">
        <v>6032</v>
      </c>
      <c r="G2398" s="13" t="s">
        <v>8387</v>
      </c>
    </row>
    <row r="2399" spans="1:7">
      <c r="A2399" s="11" t="s">
        <v>7752</v>
      </c>
      <c r="B2399" s="13" t="s">
        <v>1951</v>
      </c>
      <c r="C2399" s="13" t="s">
        <v>1952</v>
      </c>
      <c r="D2399" s="13" t="s">
        <v>1788</v>
      </c>
      <c r="E2399" s="13" t="s">
        <v>1953</v>
      </c>
      <c r="F2399" s="13" t="s">
        <v>6692</v>
      </c>
      <c r="G2399" s="13" t="s">
        <v>8388</v>
      </c>
    </row>
    <row r="2400" spans="1:7">
      <c r="A2400" s="11" t="s">
        <v>7753</v>
      </c>
      <c r="B2400" s="13" t="s">
        <v>5828</v>
      </c>
      <c r="C2400" s="13" t="s">
        <v>5829</v>
      </c>
      <c r="D2400" s="13" t="s">
        <v>1751</v>
      </c>
      <c r="E2400" s="13" t="s">
        <v>5830</v>
      </c>
      <c r="F2400" s="13" t="s">
        <v>5517</v>
      </c>
      <c r="G2400" s="13" t="s">
        <v>8389</v>
      </c>
    </row>
    <row r="2401" spans="1:7">
      <c r="A2401" s="11" t="s">
        <v>7754</v>
      </c>
      <c r="B2401" s="13" t="s">
        <v>5840</v>
      </c>
      <c r="C2401" s="13" t="s">
        <v>5841</v>
      </c>
      <c r="D2401" s="13" t="s">
        <v>1751</v>
      </c>
      <c r="E2401" s="13" t="s">
        <v>5842</v>
      </c>
      <c r="F2401" s="13" t="s">
        <v>5422</v>
      </c>
      <c r="G2401" s="13" t="s">
        <v>8390</v>
      </c>
    </row>
    <row r="2402" spans="1:7">
      <c r="A2402" s="11" t="s">
        <v>7755</v>
      </c>
      <c r="B2402" s="13" t="s">
        <v>5416</v>
      </c>
      <c r="C2402" s="13" t="s">
        <v>5417</v>
      </c>
      <c r="D2402" s="13" t="s">
        <v>1680</v>
      </c>
      <c r="E2402" s="13" t="s">
        <v>5418</v>
      </c>
      <c r="F2402" s="13" t="s">
        <v>5517</v>
      </c>
      <c r="G2402" s="13" t="s">
        <v>8391</v>
      </c>
    </row>
    <row r="2403" spans="1:7">
      <c r="A2403" s="11" t="s">
        <v>7756</v>
      </c>
      <c r="B2403" s="13" t="s">
        <v>6416</v>
      </c>
      <c r="C2403" s="13" t="s">
        <v>6417</v>
      </c>
      <c r="D2403" s="13" t="s">
        <v>6048</v>
      </c>
      <c r="E2403" s="13" t="s">
        <v>6418</v>
      </c>
      <c r="F2403" s="13" t="s">
        <v>5422</v>
      </c>
      <c r="G2403" s="13" t="s">
        <v>8392</v>
      </c>
    </row>
    <row r="2404" spans="1:7">
      <c r="A2404" s="11" t="s">
        <v>7757</v>
      </c>
      <c r="B2404" s="13" t="s">
        <v>2044</v>
      </c>
      <c r="C2404" s="13" t="s">
        <v>2045</v>
      </c>
      <c r="D2404" s="13" t="s">
        <v>1788</v>
      </c>
      <c r="E2404" s="13" t="s">
        <v>2046</v>
      </c>
      <c r="F2404" s="13" t="s">
        <v>1934</v>
      </c>
      <c r="G2404" s="13" t="s">
        <v>8393</v>
      </c>
    </row>
    <row r="2405" spans="1:7">
      <c r="A2405" s="11" t="s">
        <v>7758</v>
      </c>
      <c r="B2405" s="13" t="s">
        <v>2047</v>
      </c>
      <c r="C2405" s="13" t="s">
        <v>2048</v>
      </c>
      <c r="D2405" s="13" t="s">
        <v>1788</v>
      </c>
      <c r="E2405" s="13" t="s">
        <v>2049</v>
      </c>
      <c r="F2405" s="13" t="s">
        <v>6683</v>
      </c>
      <c r="G2405" s="13" t="s">
        <v>8394</v>
      </c>
    </row>
    <row r="2406" spans="1:7">
      <c r="A2406" s="11" t="s">
        <v>7759</v>
      </c>
      <c r="B2406" s="13" t="s">
        <v>6606</v>
      </c>
      <c r="C2406" s="13" t="s">
        <v>6607</v>
      </c>
      <c r="D2406" s="13" t="s">
        <v>1536</v>
      </c>
      <c r="E2406" s="13" t="s">
        <v>6608</v>
      </c>
      <c r="F2406" s="13" t="s">
        <v>4677</v>
      </c>
      <c r="G2406" s="13" t="s">
        <v>8395</v>
      </c>
    </row>
    <row r="2407" spans="1:7">
      <c r="A2407" s="11" t="s">
        <v>7760</v>
      </c>
      <c r="B2407" s="13" t="s">
        <v>5308</v>
      </c>
      <c r="C2407" s="13" t="s">
        <v>5309</v>
      </c>
      <c r="D2407" s="13" t="s">
        <v>1680</v>
      </c>
      <c r="E2407" s="13" t="s">
        <v>5310</v>
      </c>
      <c r="F2407" s="13" t="s">
        <v>1706</v>
      </c>
      <c r="G2407" s="13" t="s">
        <v>8396</v>
      </c>
    </row>
    <row r="2408" spans="1:7">
      <c r="A2408" s="11" t="s">
        <v>7761</v>
      </c>
      <c r="B2408" s="13" t="s">
        <v>4576</v>
      </c>
      <c r="C2408" s="13" t="s">
        <v>4577</v>
      </c>
      <c r="D2408" s="13" t="s">
        <v>1624</v>
      </c>
      <c r="E2408" s="13" t="s">
        <v>4578</v>
      </c>
      <c r="F2408" s="13" t="s">
        <v>1854</v>
      </c>
      <c r="G2408" s="13" t="s">
        <v>8397</v>
      </c>
    </row>
    <row r="2409" spans="1:7">
      <c r="A2409" s="11" t="s">
        <v>7762</v>
      </c>
      <c r="B2409" s="13" t="s">
        <v>5078</v>
      </c>
      <c r="C2409" s="13" t="s">
        <v>5079</v>
      </c>
      <c r="D2409" s="13" t="s">
        <v>1673</v>
      </c>
      <c r="E2409" s="13" t="s">
        <v>5080</v>
      </c>
      <c r="F2409" s="13" t="s">
        <v>1706</v>
      </c>
      <c r="G2409" s="13" t="s">
        <v>8398</v>
      </c>
    </row>
    <row r="2410" spans="1:7">
      <c r="A2410" s="11" t="s">
        <v>7763</v>
      </c>
      <c r="B2410" s="13" t="s">
        <v>5291</v>
      </c>
      <c r="C2410" s="13" t="s">
        <v>5292</v>
      </c>
      <c r="D2410" s="13" t="s">
        <v>1673</v>
      </c>
      <c r="E2410" s="13" t="s">
        <v>5293</v>
      </c>
      <c r="F2410" s="13" t="s">
        <v>5033</v>
      </c>
      <c r="G2410" s="13" t="s">
        <v>8399</v>
      </c>
    </row>
    <row r="2411" spans="1:7">
      <c r="A2411" s="11" t="s">
        <v>7764</v>
      </c>
      <c r="B2411" s="13" t="s">
        <v>6116</v>
      </c>
      <c r="C2411" s="13" t="s">
        <v>6117</v>
      </c>
      <c r="D2411" s="13" t="s">
        <v>6048</v>
      </c>
      <c r="E2411" s="13" t="s">
        <v>6118</v>
      </c>
      <c r="F2411" s="13" t="s">
        <v>5517</v>
      </c>
      <c r="G2411" s="13" t="s">
        <v>8400</v>
      </c>
    </row>
    <row r="2412" spans="1:7">
      <c r="A2412" s="11" t="s">
        <v>7765</v>
      </c>
      <c r="B2412" s="13" t="s">
        <v>5906</v>
      </c>
      <c r="C2412" s="13" t="s">
        <v>5907</v>
      </c>
      <c r="D2412" s="13" t="s">
        <v>1751</v>
      </c>
      <c r="E2412" s="13" t="s">
        <v>5908</v>
      </c>
      <c r="F2412" s="13" t="s">
        <v>5422</v>
      </c>
      <c r="G2412" s="13" t="s">
        <v>8401</v>
      </c>
    </row>
    <row r="2413" spans="1:7">
      <c r="A2413" s="11" t="s">
        <v>7766</v>
      </c>
      <c r="B2413" s="13" t="s">
        <v>5759</v>
      </c>
      <c r="C2413" s="13" t="s">
        <v>5760</v>
      </c>
      <c r="D2413" s="13" t="s">
        <v>1751</v>
      </c>
      <c r="E2413" s="13" t="s">
        <v>5761</v>
      </c>
      <c r="F2413" s="13" t="s">
        <v>5422</v>
      </c>
      <c r="G2413" s="13" t="s">
        <v>8402</v>
      </c>
    </row>
    <row r="2414" spans="1:7">
      <c r="A2414" s="11" t="s">
        <v>7767</v>
      </c>
      <c r="B2414" s="13" t="s">
        <v>5831</v>
      </c>
      <c r="C2414" s="13" t="s">
        <v>5832</v>
      </c>
      <c r="D2414" s="13" t="s">
        <v>1751</v>
      </c>
      <c r="E2414" s="13" t="s">
        <v>5833</v>
      </c>
      <c r="F2414" s="13" t="s">
        <v>5422</v>
      </c>
      <c r="G2414" s="13" t="s">
        <v>8403</v>
      </c>
    </row>
    <row r="2415" spans="1:7">
      <c r="A2415" s="11" t="s">
        <v>7768</v>
      </c>
      <c r="B2415" s="13" t="s">
        <v>5424</v>
      </c>
      <c r="C2415" s="13" t="s">
        <v>5425</v>
      </c>
      <c r="D2415" s="13" t="s">
        <v>1680</v>
      </c>
      <c r="E2415" s="13" t="s">
        <v>5426</v>
      </c>
      <c r="F2415" s="13" t="s">
        <v>6697</v>
      </c>
      <c r="G2415" s="13" t="s">
        <v>8404</v>
      </c>
    </row>
    <row r="2416" spans="1:7">
      <c r="A2416" s="11" t="s">
        <v>7769</v>
      </c>
      <c r="B2416" s="13" t="s">
        <v>6074</v>
      </c>
      <c r="C2416" s="13" t="s">
        <v>6075</v>
      </c>
      <c r="D2416" s="13" t="s">
        <v>6048</v>
      </c>
      <c r="E2416" s="13" t="s">
        <v>6076</v>
      </c>
      <c r="F2416" s="13" t="s">
        <v>6006</v>
      </c>
      <c r="G2416" s="13" t="s">
        <v>8405</v>
      </c>
    </row>
    <row r="2417" spans="1:7">
      <c r="A2417" s="11" t="s">
        <v>7770</v>
      </c>
      <c r="B2417" s="13" t="s">
        <v>6205</v>
      </c>
      <c r="C2417" s="13" t="s">
        <v>6206</v>
      </c>
      <c r="D2417" s="13" t="s">
        <v>6048</v>
      </c>
      <c r="E2417" s="13" t="s">
        <v>6207</v>
      </c>
      <c r="F2417" s="13" t="s">
        <v>6006</v>
      </c>
      <c r="G2417" s="13" t="s">
        <v>8406</v>
      </c>
    </row>
    <row r="2418" spans="1:7">
      <c r="A2418" s="11" t="s">
        <v>7771</v>
      </c>
      <c r="B2418" s="13" t="s">
        <v>2019</v>
      </c>
      <c r="C2418" s="13" t="s">
        <v>2020</v>
      </c>
      <c r="D2418" s="13" t="s">
        <v>1788</v>
      </c>
      <c r="E2418" s="13" t="s">
        <v>2021</v>
      </c>
      <c r="F2418" s="13" t="s">
        <v>6683</v>
      </c>
      <c r="G2418" s="13" t="s">
        <v>8407</v>
      </c>
    </row>
    <row r="2419" spans="1:7">
      <c r="A2419" s="11" t="s">
        <v>7772</v>
      </c>
      <c r="B2419" s="13" t="s">
        <v>6577</v>
      </c>
      <c r="C2419" s="13" t="s">
        <v>6578</v>
      </c>
      <c r="D2419" s="13" t="s">
        <v>1788</v>
      </c>
      <c r="E2419" s="13" t="s">
        <v>6579</v>
      </c>
      <c r="F2419" s="13" t="s">
        <v>1934</v>
      </c>
      <c r="G2419" s="13" t="s">
        <v>8408</v>
      </c>
    </row>
    <row r="2420" spans="1:7">
      <c r="A2420" s="11" t="s">
        <v>7773</v>
      </c>
      <c r="B2420" s="13" t="s">
        <v>6520</v>
      </c>
      <c r="C2420" s="13" t="s">
        <v>6521</v>
      </c>
      <c r="D2420" s="13" t="s">
        <v>1788</v>
      </c>
      <c r="E2420" s="13" t="s">
        <v>6522</v>
      </c>
      <c r="F2420" s="13" t="s">
        <v>6689</v>
      </c>
      <c r="G2420" s="13" t="s">
        <v>8409</v>
      </c>
    </row>
    <row r="2421" spans="1:7">
      <c r="A2421" s="11" t="s">
        <v>7774</v>
      </c>
      <c r="B2421" s="13" t="s">
        <v>1804</v>
      </c>
      <c r="C2421" s="13" t="s">
        <v>1805</v>
      </c>
      <c r="D2421" s="13" t="s">
        <v>1788</v>
      </c>
      <c r="E2421" s="13" t="s">
        <v>1806</v>
      </c>
      <c r="F2421" s="13" t="s">
        <v>1831</v>
      </c>
      <c r="G2421" s="13" t="s">
        <v>8410</v>
      </c>
    </row>
    <row r="2422" spans="1:7">
      <c r="A2422" s="11" t="s">
        <v>7775</v>
      </c>
      <c r="B2422" s="13" t="s">
        <v>5756</v>
      </c>
      <c r="C2422" s="13" t="s">
        <v>5757</v>
      </c>
      <c r="D2422" s="13" t="s">
        <v>1751</v>
      </c>
      <c r="E2422" s="13" t="s">
        <v>5758</v>
      </c>
      <c r="F2422" s="13" t="s">
        <v>5566</v>
      </c>
      <c r="G2422" s="13" t="s">
        <v>8411</v>
      </c>
    </row>
    <row r="2423" spans="1:7">
      <c r="A2423" s="11" t="s">
        <v>7776</v>
      </c>
      <c r="B2423" s="13" t="s">
        <v>4883</v>
      </c>
      <c r="C2423" s="13" t="s">
        <v>4884</v>
      </c>
      <c r="D2423" s="13" t="s">
        <v>1673</v>
      </c>
      <c r="E2423" s="13" t="s">
        <v>4885</v>
      </c>
      <c r="F2423" s="13" t="s">
        <v>1934</v>
      </c>
      <c r="G2423" s="13" t="s">
        <v>8412</v>
      </c>
    </row>
    <row r="2424" spans="1:7">
      <c r="A2424" s="11" t="s">
        <v>7777</v>
      </c>
      <c r="B2424" s="13" t="s">
        <v>4946</v>
      </c>
      <c r="C2424" s="13" t="s">
        <v>4947</v>
      </c>
      <c r="D2424" s="13" t="s">
        <v>1673</v>
      </c>
      <c r="E2424" s="13" t="s">
        <v>4948</v>
      </c>
      <c r="F2424" s="13" t="s">
        <v>1854</v>
      </c>
      <c r="G2424" s="13" t="s">
        <v>8413</v>
      </c>
    </row>
    <row r="2425" spans="1:7">
      <c r="A2425" s="11" t="s">
        <v>7778</v>
      </c>
      <c r="B2425" s="13" t="s">
        <v>5876</v>
      </c>
      <c r="C2425" s="13" t="s">
        <v>5877</v>
      </c>
      <c r="D2425" s="13" t="s">
        <v>1751</v>
      </c>
      <c r="E2425" s="13" t="s">
        <v>5878</v>
      </c>
      <c r="F2425" s="13" t="s">
        <v>5422</v>
      </c>
      <c r="G2425" s="13" t="s">
        <v>8414</v>
      </c>
    </row>
    <row r="2426" spans="1:7">
      <c r="A2426" s="11" t="s">
        <v>7779</v>
      </c>
      <c r="B2426" s="13" t="s">
        <v>2130</v>
      </c>
      <c r="C2426" s="13" t="s">
        <v>2131</v>
      </c>
      <c r="D2426" s="13" t="s">
        <v>1788</v>
      </c>
      <c r="E2426" s="13" t="s">
        <v>2132</v>
      </c>
      <c r="F2426" s="13" t="s">
        <v>1934</v>
      </c>
      <c r="G2426" s="13" t="s">
        <v>8415</v>
      </c>
    </row>
    <row r="2427" spans="1:7">
      <c r="A2427" s="11" t="s">
        <v>7780</v>
      </c>
      <c r="B2427" s="13" t="s">
        <v>5711</v>
      </c>
      <c r="C2427" s="13" t="s">
        <v>5712</v>
      </c>
      <c r="D2427" s="13" t="s">
        <v>1751</v>
      </c>
      <c r="E2427" s="13" t="s">
        <v>5713</v>
      </c>
      <c r="F2427" s="13" t="s">
        <v>5486</v>
      </c>
      <c r="G2427" s="13" t="s">
        <v>8416</v>
      </c>
    </row>
    <row r="2428" spans="1:7">
      <c r="A2428" s="11" t="s">
        <v>7781</v>
      </c>
      <c r="B2428" s="13" t="s">
        <v>5488</v>
      </c>
      <c r="C2428" s="13" t="s">
        <v>5489</v>
      </c>
      <c r="D2428" s="13" t="s">
        <v>1680</v>
      </c>
      <c r="E2428" s="13" t="s">
        <v>5490</v>
      </c>
      <c r="F2428" s="13" t="s">
        <v>5566</v>
      </c>
      <c r="G2428" s="13" t="s">
        <v>8417</v>
      </c>
    </row>
    <row r="2429" spans="1:7">
      <c r="A2429" s="11" t="s">
        <v>7782</v>
      </c>
      <c r="B2429" s="13" t="s">
        <v>1768</v>
      </c>
      <c r="C2429" s="13" t="s">
        <v>1769</v>
      </c>
      <c r="D2429" s="13" t="s">
        <v>1751</v>
      </c>
      <c r="E2429" s="13" t="s">
        <v>1770</v>
      </c>
      <c r="F2429" s="13" t="s">
        <v>5422</v>
      </c>
      <c r="G2429" s="13" t="s">
        <v>8418</v>
      </c>
    </row>
    <row r="2430" spans="1:7">
      <c r="A2430" s="11" t="s">
        <v>7783</v>
      </c>
      <c r="B2430" s="13" t="s">
        <v>5816</v>
      </c>
      <c r="C2430" s="13" t="s">
        <v>5817</v>
      </c>
      <c r="D2430" s="13" t="s">
        <v>1751</v>
      </c>
      <c r="E2430" s="13" t="s">
        <v>5818</v>
      </c>
      <c r="F2430" s="13" t="s">
        <v>5486</v>
      </c>
      <c r="G2430" s="13" t="s">
        <v>8419</v>
      </c>
    </row>
    <row r="2431" spans="1:7">
      <c r="A2431" s="11" t="s">
        <v>7784</v>
      </c>
      <c r="B2431" s="13" t="s">
        <v>5843</v>
      </c>
      <c r="C2431" s="13" t="s">
        <v>5844</v>
      </c>
      <c r="D2431" s="13" t="s">
        <v>1751</v>
      </c>
      <c r="E2431" s="13" t="s">
        <v>5845</v>
      </c>
      <c r="F2431" s="13" t="s">
        <v>5422</v>
      </c>
      <c r="G2431" s="13" t="s">
        <v>8420</v>
      </c>
    </row>
    <row r="2432" spans="1:7">
      <c r="A2432" s="11" t="s">
        <v>7785</v>
      </c>
      <c r="B2432" s="13" t="s">
        <v>5951</v>
      </c>
      <c r="C2432" s="13" t="s">
        <v>5952</v>
      </c>
      <c r="D2432" s="13" t="s">
        <v>1751</v>
      </c>
      <c r="E2432" s="13" t="s">
        <v>5953</v>
      </c>
      <c r="F2432" s="13" t="s">
        <v>5486</v>
      </c>
      <c r="G2432" s="13" t="s">
        <v>8421</v>
      </c>
    </row>
    <row r="2433" spans="1:7">
      <c r="A2433" s="11" t="s">
        <v>7786</v>
      </c>
      <c r="B2433" s="13" t="s">
        <v>2041</v>
      </c>
      <c r="C2433" s="13" t="s">
        <v>2042</v>
      </c>
      <c r="D2433" s="13" t="s">
        <v>1788</v>
      </c>
      <c r="E2433" s="13" t="s">
        <v>2043</v>
      </c>
      <c r="F2433" s="13" t="s">
        <v>1854</v>
      </c>
      <c r="G2433" s="13" t="s">
        <v>8422</v>
      </c>
    </row>
    <row r="2434" spans="1:7">
      <c r="A2434" s="11" t="s">
        <v>7787</v>
      </c>
      <c r="B2434" s="13" t="s">
        <v>6466</v>
      </c>
      <c r="C2434" s="13" t="s">
        <v>6467</v>
      </c>
      <c r="D2434" s="13" t="s">
        <v>6048</v>
      </c>
      <c r="E2434" s="13" t="s">
        <v>6468</v>
      </c>
      <c r="F2434" s="13" t="s">
        <v>1831</v>
      </c>
      <c r="G2434" s="13" t="s">
        <v>8423</v>
      </c>
    </row>
    <row r="2435" spans="1:7">
      <c r="A2435" s="11" t="s">
        <v>7788</v>
      </c>
      <c r="B2435" s="13" t="s">
        <v>5540</v>
      </c>
      <c r="C2435" s="13" t="s">
        <v>5541</v>
      </c>
      <c r="D2435" s="13" t="s">
        <v>1680</v>
      </c>
      <c r="E2435" s="13" t="s">
        <v>5542</v>
      </c>
      <c r="F2435" s="13" t="s">
        <v>5486</v>
      </c>
      <c r="G2435" s="13" t="s">
        <v>8424</v>
      </c>
    </row>
    <row r="2436" spans="1:7">
      <c r="A2436" s="11" t="s">
        <v>7789</v>
      </c>
      <c r="B2436" s="13" t="s">
        <v>6083</v>
      </c>
      <c r="C2436" s="13" t="s">
        <v>6084</v>
      </c>
      <c r="D2436" s="13" t="s">
        <v>6048</v>
      </c>
      <c r="E2436" s="13" t="s">
        <v>6085</v>
      </c>
      <c r="F2436" s="13" t="s">
        <v>6032</v>
      </c>
      <c r="G2436" s="13" t="s">
        <v>8425</v>
      </c>
    </row>
    <row r="2437" spans="1:7">
      <c r="A2437" s="11" t="s">
        <v>7790</v>
      </c>
      <c r="B2437" s="13" t="s">
        <v>5007</v>
      </c>
      <c r="C2437" s="13" t="s">
        <v>5008</v>
      </c>
      <c r="D2437" s="13" t="s">
        <v>1673</v>
      </c>
      <c r="E2437" s="13" t="s">
        <v>5009</v>
      </c>
      <c r="F2437" s="13" t="s">
        <v>1706</v>
      </c>
      <c r="G2437" s="13" t="s">
        <v>8426</v>
      </c>
    </row>
    <row r="2438" spans="1:7">
      <c r="A2438" s="11" t="s">
        <v>7791</v>
      </c>
      <c r="B2438" s="13" t="s">
        <v>4609</v>
      </c>
      <c r="C2438" s="13" t="s">
        <v>4610</v>
      </c>
      <c r="D2438" s="13" t="s">
        <v>1624</v>
      </c>
      <c r="E2438" s="13" t="s">
        <v>4611</v>
      </c>
      <c r="F2438" s="13" t="s">
        <v>1934</v>
      </c>
      <c r="G2438" s="13" t="s">
        <v>8427</v>
      </c>
    </row>
    <row r="2439" spans="1:7">
      <c r="A2439" s="11" t="s">
        <v>7792</v>
      </c>
      <c r="B2439" s="13" t="s">
        <v>5305</v>
      </c>
      <c r="C2439" s="13" t="s">
        <v>5306</v>
      </c>
      <c r="D2439" s="13" t="s">
        <v>1680</v>
      </c>
      <c r="E2439" s="13" t="s">
        <v>5307</v>
      </c>
      <c r="F2439" s="13" t="s">
        <v>1714</v>
      </c>
      <c r="G2439" s="13" t="s">
        <v>8428</v>
      </c>
    </row>
    <row r="2440" spans="1:7">
      <c r="A2440" s="11" t="s">
        <v>7793</v>
      </c>
      <c r="B2440" s="13" t="s">
        <v>6221</v>
      </c>
      <c r="C2440" s="13" t="s">
        <v>6222</v>
      </c>
      <c r="D2440" s="13" t="s">
        <v>6048</v>
      </c>
      <c r="E2440" s="13" t="s">
        <v>6223</v>
      </c>
      <c r="F2440" s="13" t="s">
        <v>6006</v>
      </c>
      <c r="G2440" s="13" t="s">
        <v>8429</v>
      </c>
    </row>
    <row r="2441" spans="1:7">
      <c r="A2441" s="11" t="s">
        <v>7794</v>
      </c>
      <c r="B2441" s="13" t="s">
        <v>1839</v>
      </c>
      <c r="C2441" s="13" t="s">
        <v>1840</v>
      </c>
      <c r="D2441" s="13" t="s">
        <v>1788</v>
      </c>
      <c r="E2441" s="13" t="s">
        <v>1841</v>
      </c>
      <c r="F2441" s="13" t="s">
        <v>1854</v>
      </c>
      <c r="G2441" s="13" t="s">
        <v>8430</v>
      </c>
    </row>
    <row r="2442" spans="1:7">
      <c r="A2442" s="11" t="s">
        <v>7795</v>
      </c>
      <c r="B2442" s="13" t="s">
        <v>5948</v>
      </c>
      <c r="C2442" s="13" t="s">
        <v>5949</v>
      </c>
      <c r="D2442" s="13" t="s">
        <v>1751</v>
      </c>
      <c r="E2442" s="13" t="s">
        <v>5950</v>
      </c>
      <c r="F2442" s="13" t="s">
        <v>5422</v>
      </c>
      <c r="G2442" s="13" t="s">
        <v>8431</v>
      </c>
    </row>
    <row r="2443" spans="1:7">
      <c r="A2443" s="11" t="s">
        <v>7796</v>
      </c>
      <c r="B2443" s="13" t="s">
        <v>1859</v>
      </c>
      <c r="C2443" s="13" t="s">
        <v>1860</v>
      </c>
      <c r="D2443" s="13" t="s">
        <v>1788</v>
      </c>
      <c r="E2443" s="13" t="s">
        <v>1861</v>
      </c>
      <c r="F2443" s="13" t="s">
        <v>6689</v>
      </c>
      <c r="G2443" s="13" t="s">
        <v>8432</v>
      </c>
    </row>
    <row r="2444" spans="1:7">
      <c r="A2444" s="11" t="s">
        <v>7797</v>
      </c>
      <c r="B2444" s="13" t="s">
        <v>5568</v>
      </c>
      <c r="C2444" s="13" t="s">
        <v>5569</v>
      </c>
      <c r="D2444" s="13" t="s">
        <v>1680</v>
      </c>
      <c r="E2444" s="13" t="s">
        <v>5570</v>
      </c>
      <c r="F2444" s="13" t="s">
        <v>5422</v>
      </c>
      <c r="G2444" s="13" t="s">
        <v>8433</v>
      </c>
    </row>
    <row r="2445" spans="1:7">
      <c r="A2445" s="11" t="s">
        <v>7798</v>
      </c>
      <c r="B2445" s="13" t="s">
        <v>6371</v>
      </c>
      <c r="C2445" s="13" t="s">
        <v>6372</v>
      </c>
      <c r="D2445" s="13" t="s">
        <v>6048</v>
      </c>
      <c r="E2445" s="13" t="s">
        <v>6373</v>
      </c>
      <c r="F2445" s="13" t="s">
        <v>5422</v>
      </c>
      <c r="G2445" s="13" t="s">
        <v>8434</v>
      </c>
    </row>
    <row r="2446" spans="1:7">
      <c r="A2446" s="11" t="s">
        <v>7799</v>
      </c>
      <c r="B2446" s="13" t="s">
        <v>6077</v>
      </c>
      <c r="C2446" s="13" t="s">
        <v>6078</v>
      </c>
      <c r="D2446" s="13" t="s">
        <v>6048</v>
      </c>
      <c r="E2446" s="13" t="s">
        <v>6079</v>
      </c>
      <c r="F2446" s="13" t="s">
        <v>6092</v>
      </c>
      <c r="G2446" s="13" t="s">
        <v>8435</v>
      </c>
    </row>
    <row r="2447" spans="1:7">
      <c r="A2447" s="11" t="s">
        <v>7800</v>
      </c>
      <c r="B2447" s="13" t="s">
        <v>4686</v>
      </c>
      <c r="C2447" s="13" t="s">
        <v>4687</v>
      </c>
      <c r="D2447" s="13" t="s">
        <v>1624</v>
      </c>
      <c r="E2447" s="13" t="s">
        <v>4688</v>
      </c>
      <c r="F2447" s="13" t="s">
        <v>6683</v>
      </c>
      <c r="G2447" s="13" t="s">
        <v>8436</v>
      </c>
    </row>
    <row r="2448" spans="1:7">
      <c r="A2448" s="11" t="s">
        <v>7801</v>
      </c>
      <c r="B2448" s="13" t="s">
        <v>4896</v>
      </c>
      <c r="C2448" s="13" t="s">
        <v>4897</v>
      </c>
      <c r="D2448" s="13" t="s">
        <v>1673</v>
      </c>
      <c r="E2448" s="13" t="s">
        <v>4898</v>
      </c>
      <c r="F2448" s="13" t="s">
        <v>1854</v>
      </c>
      <c r="G2448" s="13" t="s">
        <v>8437</v>
      </c>
    </row>
    <row r="2449" spans="1:7">
      <c r="A2449" s="11" t="s">
        <v>7802</v>
      </c>
      <c r="B2449" s="13" t="s">
        <v>5888</v>
      </c>
      <c r="C2449" s="13" t="s">
        <v>5889</v>
      </c>
      <c r="D2449" s="13" t="s">
        <v>1751</v>
      </c>
      <c r="E2449" s="13" t="s">
        <v>5890</v>
      </c>
      <c r="F2449" s="13" t="s">
        <v>5422</v>
      </c>
      <c r="G2449" s="13" t="s">
        <v>8438</v>
      </c>
    </row>
    <row r="2450" spans="1:7">
      <c r="A2450" s="11" t="s">
        <v>7803</v>
      </c>
      <c r="B2450" s="13" t="s">
        <v>6593</v>
      </c>
      <c r="C2450" s="13" t="s">
        <v>6594</v>
      </c>
      <c r="D2450" s="13" t="s">
        <v>1788</v>
      </c>
      <c r="E2450" s="13" t="s">
        <v>6595</v>
      </c>
      <c r="F2450" s="13" t="s">
        <v>4677</v>
      </c>
      <c r="G2450" s="13" t="s">
        <v>8439</v>
      </c>
    </row>
    <row r="2451" spans="1:7">
      <c r="A2451" s="11" t="s">
        <v>7804</v>
      </c>
      <c r="B2451" s="13" t="s">
        <v>5650</v>
      </c>
      <c r="C2451" s="13" t="s">
        <v>5651</v>
      </c>
      <c r="D2451" s="13" t="s">
        <v>1680</v>
      </c>
      <c r="E2451" s="13" t="s">
        <v>5652</v>
      </c>
      <c r="F2451" s="13" t="s">
        <v>5422</v>
      </c>
      <c r="G2451" s="13" t="s">
        <v>8440</v>
      </c>
    </row>
    <row r="2452" spans="1:7">
      <c r="A2452" s="11" t="s">
        <v>7805</v>
      </c>
      <c r="B2452" s="13" t="s">
        <v>5834</v>
      </c>
      <c r="C2452" s="13" t="s">
        <v>5835</v>
      </c>
      <c r="D2452" s="13" t="s">
        <v>1751</v>
      </c>
      <c r="E2452" s="13" t="s">
        <v>5836</v>
      </c>
      <c r="F2452" s="13" t="s">
        <v>5603</v>
      </c>
      <c r="G2452" s="13" t="s">
        <v>8441</v>
      </c>
    </row>
    <row r="2453" spans="1:7">
      <c r="A2453" s="11" t="s">
        <v>7806</v>
      </c>
      <c r="B2453" s="13" t="s">
        <v>5789</v>
      </c>
      <c r="C2453" s="13" t="s">
        <v>5790</v>
      </c>
      <c r="D2453" s="13" t="s">
        <v>1751</v>
      </c>
      <c r="E2453" s="13" t="s">
        <v>5791</v>
      </c>
      <c r="F2453" s="13" t="s">
        <v>5486</v>
      </c>
      <c r="G2453" s="13" t="s">
        <v>8442</v>
      </c>
    </row>
    <row r="2454" spans="1:7">
      <c r="A2454" s="11" t="s">
        <v>7807</v>
      </c>
      <c r="B2454" s="13" t="s">
        <v>5858</v>
      </c>
      <c r="C2454" s="13" t="s">
        <v>5859</v>
      </c>
      <c r="D2454" s="13" t="s">
        <v>1751</v>
      </c>
      <c r="E2454" s="13" t="s">
        <v>5860</v>
      </c>
      <c r="F2454" s="13" t="s">
        <v>5486</v>
      </c>
      <c r="G2454" s="13" t="s">
        <v>8443</v>
      </c>
    </row>
    <row r="2455" spans="1:7">
      <c r="A2455" s="11" t="s">
        <v>7808</v>
      </c>
      <c r="B2455" s="13" t="s">
        <v>5462</v>
      </c>
      <c r="C2455" s="13" t="s">
        <v>5463</v>
      </c>
      <c r="D2455" s="13" t="s">
        <v>1680</v>
      </c>
      <c r="E2455" s="13" t="s">
        <v>5464</v>
      </c>
      <c r="F2455" s="13" t="s">
        <v>5422</v>
      </c>
      <c r="G2455" s="13" t="s">
        <v>8444</v>
      </c>
    </row>
    <row r="2456" spans="1:7">
      <c r="A2456" s="11" t="s">
        <v>7809</v>
      </c>
      <c r="B2456" s="13" t="s">
        <v>6196</v>
      </c>
      <c r="C2456" s="13" t="s">
        <v>6197</v>
      </c>
      <c r="D2456" s="13" t="s">
        <v>6048</v>
      </c>
      <c r="E2456" s="13" t="s">
        <v>6198</v>
      </c>
      <c r="F2456" s="13" t="s">
        <v>6227</v>
      </c>
      <c r="G2456" s="13" t="s">
        <v>8445</v>
      </c>
    </row>
    <row r="2457" spans="1:7">
      <c r="A2457" s="11" t="s">
        <v>7810</v>
      </c>
      <c r="B2457" s="13" t="s">
        <v>2032</v>
      </c>
      <c r="C2457" s="13" t="s">
        <v>2033</v>
      </c>
      <c r="D2457" s="13" t="s">
        <v>1788</v>
      </c>
      <c r="E2457" s="13" t="s">
        <v>2034</v>
      </c>
      <c r="F2457" s="13" t="s">
        <v>1934</v>
      </c>
      <c r="G2457" s="13" t="s">
        <v>8446</v>
      </c>
    </row>
    <row r="2458" spans="1:7">
      <c r="A2458" s="11" t="s">
        <v>7811</v>
      </c>
      <c r="B2458" s="13" t="s">
        <v>2035</v>
      </c>
      <c r="C2458" s="13" t="s">
        <v>2036</v>
      </c>
      <c r="D2458" s="13" t="s">
        <v>1788</v>
      </c>
      <c r="E2458" s="13" t="s">
        <v>2037</v>
      </c>
      <c r="F2458" s="13" t="s">
        <v>1793</v>
      </c>
      <c r="G2458" s="13" t="s">
        <v>8447</v>
      </c>
    </row>
    <row r="2459" spans="1:7">
      <c r="A2459" s="11" t="s">
        <v>7812</v>
      </c>
      <c r="B2459" s="13" t="s">
        <v>2111</v>
      </c>
      <c r="C2459" s="13" t="s">
        <v>2112</v>
      </c>
      <c r="D2459" s="13" t="s">
        <v>1788</v>
      </c>
      <c r="E2459" s="13" t="s">
        <v>2113</v>
      </c>
      <c r="F2459" s="13" t="s">
        <v>1831</v>
      </c>
      <c r="G2459" s="13" t="s">
        <v>8448</v>
      </c>
    </row>
    <row r="2460" spans="1:7">
      <c r="A2460" s="11" t="s">
        <v>7813</v>
      </c>
      <c r="B2460" s="13" t="s">
        <v>1939</v>
      </c>
      <c r="C2460" s="13" t="s">
        <v>1940</v>
      </c>
      <c r="D2460" s="13" t="s">
        <v>1788</v>
      </c>
      <c r="E2460" s="13" t="s">
        <v>1941</v>
      </c>
      <c r="F2460" s="13" t="s">
        <v>1934</v>
      </c>
      <c r="G2460" s="13" t="s">
        <v>8449</v>
      </c>
    </row>
    <row r="2461" spans="1:7">
      <c r="A2461" s="11" t="s">
        <v>7814</v>
      </c>
      <c r="B2461" s="13" t="s">
        <v>2084</v>
      </c>
      <c r="C2461" s="13" t="s">
        <v>2085</v>
      </c>
      <c r="D2461" s="13" t="s">
        <v>1788</v>
      </c>
      <c r="E2461" s="13" t="s">
        <v>2086</v>
      </c>
      <c r="F2461" s="13" t="s">
        <v>6683</v>
      </c>
      <c r="G2461" s="13" t="s">
        <v>8450</v>
      </c>
    </row>
    <row r="2462" spans="1:7">
      <c r="A2462" s="11" t="s">
        <v>7815</v>
      </c>
      <c r="B2462" s="13" t="s">
        <v>6523</v>
      </c>
      <c r="C2462" s="13" t="s">
        <v>6524</v>
      </c>
      <c r="D2462" s="13" t="s">
        <v>1788</v>
      </c>
      <c r="E2462" s="13" t="s">
        <v>6525</v>
      </c>
      <c r="F2462" s="13" t="s">
        <v>1793</v>
      </c>
      <c r="G2462" s="13" t="s">
        <v>8451</v>
      </c>
    </row>
    <row r="2463" spans="1:7">
      <c r="A2463" s="11" t="s">
        <v>7816</v>
      </c>
      <c r="B2463" s="13" t="s">
        <v>1902</v>
      </c>
      <c r="C2463" s="13" t="s">
        <v>1903</v>
      </c>
      <c r="D2463" s="13" t="s">
        <v>1788</v>
      </c>
      <c r="E2463" s="13" t="s">
        <v>1904</v>
      </c>
      <c r="F2463" s="13" t="s">
        <v>1934</v>
      </c>
      <c r="G2463" s="13" t="s">
        <v>8452</v>
      </c>
    </row>
    <row r="2464" spans="1:7">
      <c r="A2464" s="11" t="s">
        <v>7817</v>
      </c>
      <c r="B2464" s="13" t="s">
        <v>4729</v>
      </c>
      <c r="C2464" s="13" t="s">
        <v>4730</v>
      </c>
      <c r="D2464" s="13" t="s">
        <v>1624</v>
      </c>
      <c r="E2464" s="13" t="s">
        <v>4731</v>
      </c>
      <c r="F2464" s="13" t="s">
        <v>1831</v>
      </c>
      <c r="G2464" s="13" t="s">
        <v>8453</v>
      </c>
    </row>
    <row r="2465" spans="1:7">
      <c r="A2465" s="11" t="s">
        <v>7818</v>
      </c>
      <c r="B2465" s="13" t="s">
        <v>4795</v>
      </c>
      <c r="C2465" s="13" t="s">
        <v>4796</v>
      </c>
      <c r="D2465" s="13" t="s">
        <v>1624</v>
      </c>
      <c r="E2465" s="13" t="s">
        <v>4797</v>
      </c>
      <c r="F2465" s="13" t="s">
        <v>1793</v>
      </c>
      <c r="G2465" s="13" t="s">
        <v>8454</v>
      </c>
    </row>
    <row r="2466" spans="1:7">
      <c r="A2466" s="11" t="s">
        <v>7819</v>
      </c>
      <c r="B2466" s="13" t="s">
        <v>5819</v>
      </c>
      <c r="C2466" s="13" t="s">
        <v>5820</v>
      </c>
      <c r="D2466" s="13" t="s">
        <v>1751</v>
      </c>
      <c r="E2466" s="13" t="s">
        <v>5821</v>
      </c>
      <c r="F2466" s="13" t="s">
        <v>5422</v>
      </c>
      <c r="G2466" s="13" t="s">
        <v>8455</v>
      </c>
    </row>
    <row r="2467" spans="1:7">
      <c r="A2467" s="11" t="s">
        <v>7820</v>
      </c>
      <c r="B2467" s="13" t="s">
        <v>5957</v>
      </c>
      <c r="C2467" s="13" t="s">
        <v>5958</v>
      </c>
      <c r="D2467" s="13" t="s">
        <v>1751</v>
      </c>
      <c r="E2467" s="13" t="s">
        <v>5959</v>
      </c>
      <c r="F2467" s="13" t="s">
        <v>5422</v>
      </c>
      <c r="G2467" s="13" t="s">
        <v>8456</v>
      </c>
    </row>
    <row r="2468" spans="1:7">
      <c r="A2468" s="11" t="s">
        <v>7821</v>
      </c>
      <c r="B2468" s="13" t="s">
        <v>1871</v>
      </c>
      <c r="C2468" s="13" t="s">
        <v>1872</v>
      </c>
      <c r="D2468" s="13" t="s">
        <v>1788</v>
      </c>
      <c r="E2468" s="13" t="s">
        <v>1873</v>
      </c>
      <c r="F2468" s="13" t="s">
        <v>6690</v>
      </c>
      <c r="G2468" s="13" t="s">
        <v>8457</v>
      </c>
    </row>
    <row r="2469" spans="1:7">
      <c r="A2469" s="11" t="s">
        <v>7822</v>
      </c>
      <c r="B2469" s="13" t="s">
        <v>6158</v>
      </c>
      <c r="C2469" s="13" t="s">
        <v>6159</v>
      </c>
      <c r="D2469" s="13" t="s">
        <v>6048</v>
      </c>
      <c r="E2469" s="13" t="s">
        <v>6160</v>
      </c>
      <c r="F2469" s="13" t="s">
        <v>6006</v>
      </c>
      <c r="G2469" s="13" t="s">
        <v>8458</v>
      </c>
    </row>
    <row r="2470" spans="1:7">
      <c r="A2470" s="11" t="s">
        <v>7823</v>
      </c>
      <c r="B2470" s="13" t="s">
        <v>6364</v>
      </c>
      <c r="C2470" s="13" t="s">
        <v>6365</v>
      </c>
      <c r="D2470" s="13" t="s">
        <v>6048</v>
      </c>
      <c r="E2470" s="13" t="s">
        <v>6366</v>
      </c>
      <c r="F2470" s="13" t="s">
        <v>5422</v>
      </c>
      <c r="G2470" s="13" t="s">
        <v>8459</v>
      </c>
    </row>
    <row r="2471" spans="1:7">
      <c r="A2471" s="11" t="s">
        <v>7824</v>
      </c>
      <c r="B2471" s="13" t="s">
        <v>6406</v>
      </c>
      <c r="C2471" s="13" t="s">
        <v>6407</v>
      </c>
      <c r="D2471" s="13" t="s">
        <v>6048</v>
      </c>
      <c r="E2471" s="13" t="s">
        <v>6408</v>
      </c>
      <c r="F2471" s="13" t="s">
        <v>5517</v>
      </c>
      <c r="G2471" s="13" t="s">
        <v>8460</v>
      </c>
    </row>
    <row r="2472" spans="1:7">
      <c r="A2472" s="11" t="s">
        <v>7825</v>
      </c>
      <c r="B2472" s="13" t="s">
        <v>5765</v>
      </c>
      <c r="C2472" s="13" t="s">
        <v>5766</v>
      </c>
      <c r="D2472" s="13" t="s">
        <v>1751</v>
      </c>
      <c r="E2472" s="13" t="s">
        <v>5767</v>
      </c>
      <c r="F2472" s="13" t="s">
        <v>5517</v>
      </c>
      <c r="G2472" s="13" t="s">
        <v>8461</v>
      </c>
    </row>
    <row r="2473" spans="1:7">
      <c r="A2473" s="11" t="s">
        <v>7826</v>
      </c>
      <c r="B2473" s="13" t="s">
        <v>6017</v>
      </c>
      <c r="C2473" s="13" t="s">
        <v>6018</v>
      </c>
      <c r="D2473" s="13" t="s">
        <v>1751</v>
      </c>
      <c r="E2473" s="13" t="s">
        <v>6019</v>
      </c>
      <c r="F2473" s="13" t="s">
        <v>6227</v>
      </c>
      <c r="G2473" s="13" t="s">
        <v>8462</v>
      </c>
    </row>
    <row r="2474" spans="1:7">
      <c r="A2474" s="11" t="s">
        <v>7827</v>
      </c>
      <c r="B2474" s="13" t="s">
        <v>4670</v>
      </c>
      <c r="C2474" s="13" t="s">
        <v>4671</v>
      </c>
      <c r="D2474" s="13" t="s">
        <v>1624</v>
      </c>
      <c r="E2474" s="13" t="s">
        <v>4672</v>
      </c>
      <c r="F2474" s="13" t="s">
        <v>1854</v>
      </c>
      <c r="G2474" s="13" t="s">
        <v>4673</v>
      </c>
    </row>
    <row r="2475" spans="1:7">
      <c r="A2475" s="11" t="s">
        <v>7828</v>
      </c>
      <c r="B2475" s="13" t="s">
        <v>5267</v>
      </c>
      <c r="C2475" s="13" t="s">
        <v>5268</v>
      </c>
      <c r="D2475" s="13" t="s">
        <v>1673</v>
      </c>
      <c r="E2475" s="13" t="s">
        <v>5269</v>
      </c>
      <c r="F2475" s="13" t="s">
        <v>1714</v>
      </c>
      <c r="G2475" s="13" t="s">
        <v>5270</v>
      </c>
    </row>
    <row r="2476" spans="1:7">
      <c r="A2476" s="11" t="s">
        <v>7829</v>
      </c>
      <c r="B2476" s="13" t="s">
        <v>1703</v>
      </c>
      <c r="C2476" s="13" t="s">
        <v>1704</v>
      </c>
      <c r="D2476" s="13" t="s">
        <v>1680</v>
      </c>
      <c r="E2476" s="13" t="s">
        <v>1705</v>
      </c>
      <c r="F2476" s="13" t="s">
        <v>1706</v>
      </c>
      <c r="G2476" s="13" t="s">
        <v>1707</v>
      </c>
    </row>
    <row r="2477" spans="1:7">
      <c r="A2477" s="11" t="s">
        <v>7830</v>
      </c>
      <c r="B2477" s="13" t="s">
        <v>5578</v>
      </c>
      <c r="C2477" s="13" t="s">
        <v>5579</v>
      </c>
      <c r="D2477" s="13" t="s">
        <v>1680</v>
      </c>
      <c r="E2477" s="13" t="s">
        <v>5580</v>
      </c>
      <c r="F2477" s="13" t="s">
        <v>5422</v>
      </c>
      <c r="G2477" s="13" t="s">
        <v>5581</v>
      </c>
    </row>
    <row r="2478" spans="1:7">
      <c r="A2478" s="11" t="s">
        <v>7831</v>
      </c>
      <c r="B2478" s="13" t="s">
        <v>5358</v>
      </c>
      <c r="C2478" s="13" t="s">
        <v>5359</v>
      </c>
      <c r="D2478" s="13" t="s">
        <v>1680</v>
      </c>
      <c r="E2478" s="13" t="s">
        <v>5360</v>
      </c>
      <c r="F2478" s="13" t="s">
        <v>1934</v>
      </c>
      <c r="G2478" s="13" t="s">
        <v>5361</v>
      </c>
    </row>
    <row r="2479" spans="1:7">
      <c r="A2479" s="11" t="s">
        <v>7832</v>
      </c>
      <c r="B2479" s="13" t="s">
        <v>4892</v>
      </c>
      <c r="C2479" s="13" t="s">
        <v>4893</v>
      </c>
      <c r="D2479" s="13" t="s">
        <v>1673</v>
      </c>
      <c r="E2479" s="13" t="s">
        <v>4894</v>
      </c>
      <c r="F2479" s="13" t="s">
        <v>1831</v>
      </c>
      <c r="G2479" s="13" t="s">
        <v>4895</v>
      </c>
    </row>
    <row r="2480" spans="1:7">
      <c r="A2480" s="11" t="s">
        <v>7833</v>
      </c>
      <c r="B2480" s="13" t="s">
        <v>4873</v>
      </c>
      <c r="C2480" s="13" t="s">
        <v>4874</v>
      </c>
      <c r="D2480" s="13" t="s">
        <v>1673</v>
      </c>
      <c r="E2480" s="13" t="s">
        <v>4875</v>
      </c>
      <c r="F2480" s="13" t="s">
        <v>1854</v>
      </c>
      <c r="G2480" s="13" t="s">
        <v>4876</v>
      </c>
    </row>
    <row r="2481" spans="1:7">
      <c r="A2481" s="11" t="s">
        <v>7834</v>
      </c>
      <c r="B2481" s="13" t="s">
        <v>5197</v>
      </c>
      <c r="C2481" s="13" t="s">
        <v>5198</v>
      </c>
      <c r="D2481" s="13" t="s">
        <v>1673</v>
      </c>
      <c r="E2481" s="13" t="s">
        <v>5199</v>
      </c>
      <c r="F2481" s="13" t="s">
        <v>1714</v>
      </c>
      <c r="G2481" s="13" t="s">
        <v>5200</v>
      </c>
    </row>
    <row r="2482" spans="1:7">
      <c r="A2482" s="11" t="s">
        <v>7835</v>
      </c>
      <c r="B2482" s="13" t="s">
        <v>5585</v>
      </c>
      <c r="C2482" s="13" t="s">
        <v>5586</v>
      </c>
      <c r="D2482" s="13" t="s">
        <v>1680</v>
      </c>
      <c r="E2482" s="13" t="s">
        <v>5587</v>
      </c>
      <c r="F2482" s="13" t="s">
        <v>5517</v>
      </c>
      <c r="G2482" s="13" t="s">
        <v>5588</v>
      </c>
    </row>
    <row r="2483" spans="1:7">
      <c r="A2483" s="11" t="s">
        <v>7836</v>
      </c>
      <c r="B2483" s="13" t="s">
        <v>5030</v>
      </c>
      <c r="C2483" s="13" t="s">
        <v>5031</v>
      </c>
      <c r="D2483" s="13" t="s">
        <v>1673</v>
      </c>
      <c r="E2483" s="13" t="s">
        <v>5032</v>
      </c>
      <c r="F2483" s="13" t="s">
        <v>5033</v>
      </c>
      <c r="G2483" s="13" t="s">
        <v>5034</v>
      </c>
    </row>
    <row r="2484" spans="1:7">
      <c r="A2484" s="11" t="s">
        <v>7837</v>
      </c>
      <c r="B2484" s="13" t="s">
        <v>4798</v>
      </c>
      <c r="C2484" s="13" t="s">
        <v>4799</v>
      </c>
      <c r="D2484" s="13" t="s">
        <v>1624</v>
      </c>
      <c r="E2484" s="13" t="s">
        <v>4800</v>
      </c>
      <c r="F2484" s="13" t="s">
        <v>1793</v>
      </c>
      <c r="G2484" s="13" t="s">
        <v>4801</v>
      </c>
    </row>
    <row r="2485" spans="1:7">
      <c r="A2485" s="11" t="s">
        <v>7838</v>
      </c>
      <c r="B2485" s="13" t="s">
        <v>4742</v>
      </c>
      <c r="C2485" s="13" t="s">
        <v>4743</v>
      </c>
      <c r="D2485" s="13" t="s">
        <v>1624</v>
      </c>
      <c r="E2485" s="13" t="s">
        <v>4744</v>
      </c>
      <c r="F2485" s="13" t="s">
        <v>1934</v>
      </c>
      <c r="G2485" s="13" t="s">
        <v>4745</v>
      </c>
    </row>
    <row r="2486" spans="1:7">
      <c r="A2486" s="11" t="s">
        <v>7839</v>
      </c>
      <c r="B2486" s="13" t="s">
        <v>4802</v>
      </c>
      <c r="C2486" s="13" t="s">
        <v>4803</v>
      </c>
      <c r="D2486" s="13" t="s">
        <v>1624</v>
      </c>
      <c r="E2486" s="13" t="s">
        <v>4804</v>
      </c>
      <c r="F2486" s="13" t="s">
        <v>1831</v>
      </c>
      <c r="G2486" s="13" t="s">
        <v>4805</v>
      </c>
    </row>
    <row r="2487" spans="1:7">
      <c r="A2487" s="11" t="s">
        <v>7840</v>
      </c>
      <c r="B2487" s="13" t="s">
        <v>5333</v>
      </c>
      <c r="C2487" s="13" t="s">
        <v>5334</v>
      </c>
      <c r="D2487" s="13" t="s">
        <v>1680</v>
      </c>
      <c r="E2487" s="13" t="s">
        <v>5335</v>
      </c>
      <c r="F2487" s="13" t="s">
        <v>5033</v>
      </c>
      <c r="G2487" s="13" t="s">
        <v>5336</v>
      </c>
    </row>
    <row r="2488" spans="1:7">
      <c r="A2488" s="11" t="s">
        <v>7841</v>
      </c>
      <c r="B2488" s="13" t="s">
        <v>5297</v>
      </c>
      <c r="C2488" s="13" t="s">
        <v>5298</v>
      </c>
      <c r="D2488" s="13" t="s">
        <v>1680</v>
      </c>
      <c r="E2488" s="13" t="s">
        <v>5299</v>
      </c>
      <c r="F2488" s="13" t="s">
        <v>1714</v>
      </c>
      <c r="G2488" s="13" t="s">
        <v>5300</v>
      </c>
    </row>
    <row r="2489" spans="1:7">
      <c r="A2489" s="11" t="s">
        <v>7842</v>
      </c>
      <c r="B2489" s="13" t="s">
        <v>6224</v>
      </c>
      <c r="C2489" s="13" t="s">
        <v>6225</v>
      </c>
      <c r="D2489" s="13" t="s">
        <v>6048</v>
      </c>
      <c r="E2489" s="13" t="s">
        <v>6226</v>
      </c>
      <c r="F2489" s="13" t="s">
        <v>6227</v>
      </c>
      <c r="G2489" s="13" t="s">
        <v>6228</v>
      </c>
    </row>
    <row r="2490" spans="1:7">
      <c r="A2490" s="11" t="s">
        <v>7843</v>
      </c>
      <c r="B2490" s="13" t="s">
        <v>5687</v>
      </c>
      <c r="C2490" s="13" t="s">
        <v>5688</v>
      </c>
      <c r="D2490" s="13" t="s">
        <v>1751</v>
      </c>
      <c r="E2490" s="13" t="s">
        <v>5689</v>
      </c>
      <c r="F2490" s="13" t="s">
        <v>5603</v>
      </c>
      <c r="G2490" s="13" t="s">
        <v>8463</v>
      </c>
    </row>
    <row r="2491" spans="1:7">
      <c r="A2491" s="11" t="s">
        <v>7844</v>
      </c>
      <c r="B2491" s="13" t="s">
        <v>6097</v>
      </c>
      <c r="C2491" s="13" t="s">
        <v>6098</v>
      </c>
      <c r="D2491" s="13" t="s">
        <v>6048</v>
      </c>
      <c r="E2491" s="13" t="s">
        <v>6099</v>
      </c>
      <c r="F2491" s="13" t="s">
        <v>6032</v>
      </c>
      <c r="G2491" s="13" t="s">
        <v>6100</v>
      </c>
    </row>
    <row r="2492" spans="1:7">
      <c r="A2492" s="11" t="s">
        <v>7845</v>
      </c>
      <c r="B2492" s="13" t="s">
        <v>5804</v>
      </c>
      <c r="C2492" s="13" t="s">
        <v>5805</v>
      </c>
      <c r="D2492" s="13" t="s">
        <v>1751</v>
      </c>
      <c r="E2492" s="13" t="s">
        <v>5806</v>
      </c>
      <c r="F2492" s="13" t="s">
        <v>5566</v>
      </c>
      <c r="G2492" s="13" t="s">
        <v>8464</v>
      </c>
    </row>
    <row r="2493" spans="1:7">
      <c r="A2493" s="11" t="s">
        <v>7846</v>
      </c>
      <c r="B2493" s="13" t="s">
        <v>5792</v>
      </c>
      <c r="C2493" s="13" t="s">
        <v>5793</v>
      </c>
      <c r="D2493" s="13" t="s">
        <v>1751</v>
      </c>
      <c r="E2493" s="13" t="s">
        <v>5794</v>
      </c>
      <c r="F2493" s="13" t="s">
        <v>5517</v>
      </c>
      <c r="G2493" s="13" t="s">
        <v>8465</v>
      </c>
    </row>
    <row r="2494" spans="1:7">
      <c r="A2494" s="11" t="s">
        <v>7847</v>
      </c>
      <c r="B2494" s="13" t="s">
        <v>2028</v>
      </c>
      <c r="C2494" s="13" t="s">
        <v>2029</v>
      </c>
      <c r="D2494" s="13" t="s">
        <v>1788</v>
      </c>
      <c r="E2494" s="13" t="s">
        <v>2030</v>
      </c>
      <c r="F2494" s="13" t="s">
        <v>1831</v>
      </c>
      <c r="G2494" s="13" t="s">
        <v>2031</v>
      </c>
    </row>
    <row r="2495" spans="1:7">
      <c r="A2495" s="11" t="s">
        <v>7848</v>
      </c>
      <c r="B2495" s="13" t="s">
        <v>6530</v>
      </c>
      <c r="C2495" s="13" t="s">
        <v>6531</v>
      </c>
      <c r="D2495" s="13" t="s">
        <v>1788</v>
      </c>
      <c r="E2495" s="13" t="s">
        <v>6532</v>
      </c>
      <c r="F2495" s="13" t="s">
        <v>1831</v>
      </c>
      <c r="G2495" s="13" t="s">
        <v>6533</v>
      </c>
    </row>
    <row r="2496" spans="1:7">
      <c r="A2496" s="11" t="s">
        <v>7849</v>
      </c>
      <c r="B2496" s="13" t="s">
        <v>6573</v>
      </c>
      <c r="C2496" s="13" t="s">
        <v>6574</v>
      </c>
      <c r="D2496" s="13" t="s">
        <v>1788</v>
      </c>
      <c r="E2496" s="13" t="s">
        <v>6575</v>
      </c>
      <c r="F2496" s="13" t="s">
        <v>5033</v>
      </c>
      <c r="G2496" s="13" t="s">
        <v>6576</v>
      </c>
    </row>
    <row r="2497" spans="1:7">
      <c r="A2497" s="11" t="s">
        <v>7850</v>
      </c>
      <c r="B2497" s="13" t="s">
        <v>1931</v>
      </c>
      <c r="C2497" s="13" t="s">
        <v>1932</v>
      </c>
      <c r="D2497" s="13" t="s">
        <v>1788</v>
      </c>
      <c r="E2497" s="13" t="s">
        <v>1933</v>
      </c>
      <c r="F2497" s="13" t="s">
        <v>1934</v>
      </c>
      <c r="G2497" s="13" t="s">
        <v>1935</v>
      </c>
    </row>
    <row r="2498" spans="1:7">
      <c r="A2498" s="11" t="s">
        <v>8466</v>
      </c>
      <c r="B2498" s="13" t="s">
        <v>1745</v>
      </c>
      <c r="C2498" s="13" t="s">
        <v>1746</v>
      </c>
      <c r="D2498" s="13" t="s">
        <v>1680</v>
      </c>
      <c r="E2498" s="13" t="s">
        <v>1747</v>
      </c>
      <c r="F2498" s="13" t="s">
        <v>1714</v>
      </c>
      <c r="G2498" s="13" t="s">
        <v>1748</v>
      </c>
    </row>
    <row r="2499" spans="1:7">
      <c r="A2499" s="11" t="s">
        <v>8467</v>
      </c>
      <c r="B2499" s="13" t="s">
        <v>5170</v>
      </c>
      <c r="C2499" s="13" t="s">
        <v>5171</v>
      </c>
      <c r="D2499" s="13" t="s">
        <v>1673</v>
      </c>
      <c r="E2499" s="13" t="s">
        <v>5172</v>
      </c>
      <c r="F2499" s="13" t="s">
        <v>1714</v>
      </c>
      <c r="G2499" s="13" t="s">
        <v>5173</v>
      </c>
    </row>
    <row r="2500" spans="1:7">
      <c r="A2500" s="11" t="s">
        <v>8468</v>
      </c>
      <c r="B2500" s="13" t="s">
        <v>5341</v>
      </c>
      <c r="C2500" s="13" t="s">
        <v>5342</v>
      </c>
      <c r="D2500" s="13" t="s">
        <v>1680</v>
      </c>
      <c r="E2500" s="13" t="s">
        <v>5343</v>
      </c>
      <c r="F2500" s="13" t="s">
        <v>1831</v>
      </c>
      <c r="G2500" s="13" t="s">
        <v>5344</v>
      </c>
    </row>
    <row r="2501" spans="1:7">
      <c r="A2501" s="11" t="s">
        <v>8469</v>
      </c>
      <c r="B2501" s="13" t="s">
        <v>5368</v>
      </c>
      <c r="C2501" s="13" t="s">
        <v>5369</v>
      </c>
      <c r="D2501" s="13" t="s">
        <v>1680</v>
      </c>
      <c r="E2501" s="13" t="s">
        <v>5370</v>
      </c>
      <c r="F2501" s="13" t="s">
        <v>5371</v>
      </c>
      <c r="G2501" s="13" t="s">
        <v>5372</v>
      </c>
    </row>
    <row r="2502" spans="1:7">
      <c r="A2502" s="11" t="s">
        <v>8470</v>
      </c>
      <c r="B2502" s="13" t="s">
        <v>5174</v>
      </c>
      <c r="C2502" s="13" t="s">
        <v>5175</v>
      </c>
      <c r="D2502" s="13" t="s">
        <v>1673</v>
      </c>
      <c r="E2502" s="13" t="s">
        <v>5176</v>
      </c>
      <c r="F2502" s="13" t="s">
        <v>1706</v>
      </c>
      <c r="G2502" s="13" t="s">
        <v>5177</v>
      </c>
    </row>
    <row r="2503" spans="1:7">
      <c r="A2503" s="11" t="s">
        <v>8471</v>
      </c>
      <c r="B2503" s="13" t="s">
        <v>4769</v>
      </c>
      <c r="C2503" s="13" t="s">
        <v>4770</v>
      </c>
      <c r="D2503" s="13" t="s">
        <v>1624</v>
      </c>
      <c r="E2503" s="13" t="s">
        <v>4771</v>
      </c>
      <c r="F2503" s="13" t="s">
        <v>1793</v>
      </c>
      <c r="G2503" s="13" t="s">
        <v>4772</v>
      </c>
    </row>
    <row r="2504" spans="1:7">
      <c r="A2504" s="11" t="s">
        <v>8472</v>
      </c>
      <c r="B2504" s="13" t="s">
        <v>5723</v>
      </c>
      <c r="C2504" s="13" t="s">
        <v>5724</v>
      </c>
      <c r="D2504" s="13" t="s">
        <v>1751</v>
      </c>
      <c r="E2504" s="13" t="s">
        <v>5725</v>
      </c>
      <c r="F2504" s="13" t="s">
        <v>5422</v>
      </c>
      <c r="G2504" s="13" t="s">
        <v>8473</v>
      </c>
    </row>
    <row r="2505" spans="1:7">
      <c r="A2505" s="11" t="s">
        <v>8474</v>
      </c>
      <c r="B2505" s="13" t="s">
        <v>5873</v>
      </c>
      <c r="C2505" s="13" t="s">
        <v>5874</v>
      </c>
      <c r="D2505" s="13" t="s">
        <v>1751</v>
      </c>
      <c r="E2505" s="13" t="s">
        <v>5875</v>
      </c>
      <c r="F2505" s="13" t="s">
        <v>5422</v>
      </c>
      <c r="G2505" s="13" t="s">
        <v>8475</v>
      </c>
    </row>
    <row r="2506" spans="1:7">
      <c r="A2506" s="11" t="s">
        <v>8476</v>
      </c>
      <c r="B2506" s="13" t="s">
        <v>5600</v>
      </c>
      <c r="C2506" s="13" t="s">
        <v>5601</v>
      </c>
      <c r="D2506" s="13" t="s">
        <v>1680</v>
      </c>
      <c r="E2506" s="13" t="s">
        <v>5602</v>
      </c>
      <c r="F2506" s="13" t="s">
        <v>5603</v>
      </c>
      <c r="G2506" s="13" t="s">
        <v>5604</v>
      </c>
    </row>
    <row r="2507" spans="1:7">
      <c r="A2507" s="11" t="s">
        <v>8477</v>
      </c>
      <c r="B2507" s="13" t="s">
        <v>5643</v>
      </c>
      <c r="C2507" s="13" t="s">
        <v>5644</v>
      </c>
      <c r="D2507" s="13" t="s">
        <v>1680</v>
      </c>
      <c r="E2507" s="13" t="s">
        <v>5645</v>
      </c>
      <c r="F2507" s="13" t="s">
        <v>5517</v>
      </c>
      <c r="G2507" s="13" t="s">
        <v>5646</v>
      </c>
    </row>
    <row r="2508" spans="1:7">
      <c r="A2508" s="11" t="s">
        <v>8478</v>
      </c>
      <c r="B2508" s="13" t="s">
        <v>6264</v>
      </c>
      <c r="C2508" s="13" t="s">
        <v>6265</v>
      </c>
      <c r="D2508" s="13" t="s">
        <v>6048</v>
      </c>
      <c r="E2508" s="13" t="s">
        <v>6266</v>
      </c>
      <c r="F2508" s="13" t="s">
        <v>6006</v>
      </c>
      <c r="G2508" s="13" t="s">
        <v>6267</v>
      </c>
    </row>
    <row r="2509" spans="1:7">
      <c r="A2509" s="11" t="s">
        <v>8479</v>
      </c>
      <c r="B2509" s="13" t="s">
        <v>5846</v>
      </c>
      <c r="C2509" s="13" t="s">
        <v>5847</v>
      </c>
      <c r="D2509" s="13" t="s">
        <v>1751</v>
      </c>
      <c r="E2509" s="13" t="s">
        <v>5848</v>
      </c>
      <c r="F2509" s="13" t="s">
        <v>5517</v>
      </c>
      <c r="G2509" s="13" t="s">
        <v>8480</v>
      </c>
    </row>
    <row r="2510" spans="1:7">
      <c r="A2510" s="11" t="s">
        <v>8481</v>
      </c>
      <c r="B2510" s="13" t="s">
        <v>5849</v>
      </c>
      <c r="C2510" s="13" t="s">
        <v>5850</v>
      </c>
      <c r="D2510" s="13" t="s">
        <v>1751</v>
      </c>
      <c r="E2510" s="13" t="s">
        <v>5851</v>
      </c>
      <c r="F2510" s="13" t="s">
        <v>5603</v>
      </c>
      <c r="G2510" s="13" t="s">
        <v>8482</v>
      </c>
    </row>
    <row r="2511" spans="1:7">
      <c r="A2511" s="11" t="s">
        <v>8483</v>
      </c>
      <c r="B2511" s="13" t="s">
        <v>6473</v>
      </c>
      <c r="C2511" s="13" t="s">
        <v>6474</v>
      </c>
      <c r="D2511" s="13" t="s">
        <v>6048</v>
      </c>
      <c r="E2511" s="13" t="s">
        <v>6475</v>
      </c>
      <c r="F2511" s="13" t="s">
        <v>1854</v>
      </c>
      <c r="G2511" s="13" t="s">
        <v>6476</v>
      </c>
    </row>
    <row r="2512" spans="1:7">
      <c r="A2512" s="11" t="s">
        <v>8484</v>
      </c>
      <c r="B2512" s="13" t="s">
        <v>6192</v>
      </c>
      <c r="C2512" s="13" t="s">
        <v>6193</v>
      </c>
      <c r="D2512" s="13" t="s">
        <v>6048</v>
      </c>
      <c r="E2512" s="13" t="s">
        <v>6194</v>
      </c>
      <c r="F2512" s="13" t="s">
        <v>6006</v>
      </c>
      <c r="G2512" s="13" t="s">
        <v>6195</v>
      </c>
    </row>
    <row r="2513" spans="1:7">
      <c r="A2513" s="11" t="s">
        <v>8485</v>
      </c>
      <c r="B2513" s="13" t="s">
        <v>5103</v>
      </c>
      <c r="C2513" s="13" t="s">
        <v>5104</v>
      </c>
      <c r="D2513" s="13" t="s">
        <v>1673</v>
      </c>
      <c r="E2513" s="13" t="s">
        <v>5105</v>
      </c>
      <c r="F2513" s="13" t="s">
        <v>1706</v>
      </c>
      <c r="G2513" s="13" t="s">
        <v>5106</v>
      </c>
    </row>
    <row r="2514" spans="1:7">
      <c r="A2514" s="11" t="s">
        <v>8486</v>
      </c>
      <c r="B2514" s="13" t="s">
        <v>5016</v>
      </c>
      <c r="C2514" s="13" t="s">
        <v>5017</v>
      </c>
      <c r="D2514" s="13" t="s">
        <v>1673</v>
      </c>
      <c r="E2514" s="13" t="s">
        <v>5018</v>
      </c>
      <c r="F2514" s="13" t="s">
        <v>1714</v>
      </c>
      <c r="G2514" s="13" t="s">
        <v>5019</v>
      </c>
    </row>
    <row r="2515" spans="1:7">
      <c r="A2515" s="11" t="s">
        <v>8487</v>
      </c>
      <c r="B2515" s="13" t="s">
        <v>4738</v>
      </c>
      <c r="C2515" s="13" t="s">
        <v>4739</v>
      </c>
      <c r="D2515" s="13" t="s">
        <v>1624</v>
      </c>
      <c r="E2515" s="13" t="s">
        <v>4740</v>
      </c>
      <c r="F2515" s="13" t="s">
        <v>1854</v>
      </c>
      <c r="G2515" s="13" t="s">
        <v>4741</v>
      </c>
    </row>
    <row r="2516" spans="1:7">
      <c r="A2516" s="11" t="s">
        <v>8488</v>
      </c>
      <c r="B2516" s="13" t="s">
        <v>5592</v>
      </c>
      <c r="C2516" s="13" t="s">
        <v>5593</v>
      </c>
      <c r="D2516" s="13" t="s">
        <v>1680</v>
      </c>
      <c r="E2516" s="13" t="s">
        <v>5594</v>
      </c>
      <c r="F2516" s="13" t="s">
        <v>5517</v>
      </c>
      <c r="G2516" s="13" t="s">
        <v>5595</v>
      </c>
    </row>
    <row r="2517" spans="1:7">
      <c r="A2517" s="11" t="s">
        <v>8489</v>
      </c>
      <c r="B2517" s="13" t="s">
        <v>6130</v>
      </c>
      <c r="C2517" s="13" t="s">
        <v>6131</v>
      </c>
      <c r="D2517" s="13" t="s">
        <v>6048</v>
      </c>
      <c r="E2517" s="13" t="s">
        <v>6132</v>
      </c>
      <c r="F2517" s="13" t="s">
        <v>6133</v>
      </c>
      <c r="G2517" s="13" t="s">
        <v>6134</v>
      </c>
    </row>
    <row r="2518" spans="1:7">
      <c r="A2518" s="11" t="s">
        <v>8490</v>
      </c>
      <c r="B2518" s="13" t="s">
        <v>6455</v>
      </c>
      <c r="C2518" s="13" t="s">
        <v>6456</v>
      </c>
      <c r="D2518" s="13" t="s">
        <v>6048</v>
      </c>
      <c r="E2518" s="13" t="s">
        <v>6457</v>
      </c>
      <c r="F2518" s="13" t="s">
        <v>1793</v>
      </c>
      <c r="G2518" s="13" t="s">
        <v>6458</v>
      </c>
    </row>
    <row r="2519" spans="1:7">
      <c r="A2519" s="11" t="s">
        <v>8491</v>
      </c>
      <c r="B2519" s="13" t="s">
        <v>6126</v>
      </c>
      <c r="C2519" s="13" t="s">
        <v>6127</v>
      </c>
      <c r="D2519" s="13" t="s">
        <v>6048</v>
      </c>
      <c r="E2519" s="13" t="s">
        <v>6128</v>
      </c>
      <c r="F2519" s="13" t="s">
        <v>6006</v>
      </c>
      <c r="G2519" s="13" t="s">
        <v>6129</v>
      </c>
    </row>
    <row r="2520" spans="1:7">
      <c r="A2520" s="11" t="s">
        <v>8492</v>
      </c>
      <c r="B2520" s="13" t="s">
        <v>2050</v>
      </c>
      <c r="C2520" s="13" t="s">
        <v>2051</v>
      </c>
      <c r="D2520" s="13" t="s">
        <v>1788</v>
      </c>
      <c r="E2520" s="13" t="s">
        <v>2052</v>
      </c>
      <c r="F2520" s="13" t="s">
        <v>1854</v>
      </c>
      <c r="G2520" s="13" t="s">
        <v>2053</v>
      </c>
    </row>
    <row r="2521" spans="1:7">
      <c r="A2521" s="11" t="s">
        <v>8493</v>
      </c>
      <c r="B2521" s="13" t="s">
        <v>2070</v>
      </c>
      <c r="C2521" s="13" t="s">
        <v>2071</v>
      </c>
      <c r="D2521" s="13" t="s">
        <v>1788</v>
      </c>
      <c r="E2521" s="13" t="s">
        <v>2072</v>
      </c>
      <c r="F2521" s="13" t="s">
        <v>2073</v>
      </c>
      <c r="G2521" s="13" t="s">
        <v>2074</v>
      </c>
    </row>
    <row r="2522" spans="1:7">
      <c r="A2522" s="11" t="s">
        <v>8494</v>
      </c>
      <c r="B2522" s="13" t="s">
        <v>1892</v>
      </c>
      <c r="C2522" s="13" t="s">
        <v>1893</v>
      </c>
      <c r="D2522" s="13" t="s">
        <v>1788</v>
      </c>
      <c r="E2522" s="13" t="s">
        <v>1894</v>
      </c>
      <c r="F2522" s="13" t="s">
        <v>1831</v>
      </c>
      <c r="G2522" s="13" t="s">
        <v>1895</v>
      </c>
    </row>
    <row r="2523" spans="1:7">
      <c r="A2523" s="11" t="s">
        <v>8495</v>
      </c>
      <c r="B2523" s="13" t="s">
        <v>5256</v>
      </c>
      <c r="C2523" s="13" t="s">
        <v>5257</v>
      </c>
      <c r="D2523" s="13" t="s">
        <v>1673</v>
      </c>
      <c r="E2523" s="13" t="s">
        <v>5258</v>
      </c>
      <c r="F2523" s="13" t="s">
        <v>1706</v>
      </c>
      <c r="G2523" s="13" t="s">
        <v>5259</v>
      </c>
    </row>
    <row r="2524" spans="1:7">
      <c r="A2524" s="11" t="s">
        <v>8496</v>
      </c>
      <c r="B2524" s="13" t="s">
        <v>6256</v>
      </c>
      <c r="C2524" s="13" t="s">
        <v>6257</v>
      </c>
      <c r="D2524" s="13" t="s">
        <v>6048</v>
      </c>
      <c r="E2524" s="13" t="s">
        <v>6258</v>
      </c>
      <c r="F2524" s="13" t="s">
        <v>6006</v>
      </c>
      <c r="G2524" s="13" t="s">
        <v>6259</v>
      </c>
    </row>
    <row r="2525" spans="1:7">
      <c r="A2525" s="11" t="s">
        <v>8497</v>
      </c>
      <c r="B2525" s="13" t="s">
        <v>5963</v>
      </c>
      <c r="C2525" s="13" t="s">
        <v>5964</v>
      </c>
      <c r="D2525" s="13" t="s">
        <v>1751</v>
      </c>
      <c r="E2525" s="13" t="s">
        <v>5965</v>
      </c>
      <c r="F2525" s="13" t="s">
        <v>5603</v>
      </c>
      <c r="G2525" s="13" t="s">
        <v>8498</v>
      </c>
    </row>
    <row r="2526" spans="1:7">
      <c r="A2526" s="11" t="s">
        <v>8499</v>
      </c>
      <c r="B2526" s="13" t="s">
        <v>5536</v>
      </c>
      <c r="C2526" s="13" t="s">
        <v>5537</v>
      </c>
      <c r="D2526" s="13" t="s">
        <v>1680</v>
      </c>
      <c r="E2526" s="13" t="s">
        <v>5538</v>
      </c>
      <c r="F2526" s="13" t="s">
        <v>5422</v>
      </c>
      <c r="G2526" s="13" t="s">
        <v>5539</v>
      </c>
    </row>
    <row r="2527" spans="1:7">
      <c r="A2527" s="11" t="s">
        <v>8500</v>
      </c>
      <c r="B2527" s="13" t="s">
        <v>6367</v>
      </c>
      <c r="C2527" s="13" t="s">
        <v>6368</v>
      </c>
      <c r="D2527" s="13" t="s">
        <v>6048</v>
      </c>
      <c r="E2527" s="13" t="s">
        <v>6369</v>
      </c>
      <c r="F2527" s="13" t="s">
        <v>5486</v>
      </c>
      <c r="G2527" s="13" t="s">
        <v>6370</v>
      </c>
    </row>
    <row r="2528" spans="1:7">
      <c r="A2528" s="11" t="s">
        <v>8501</v>
      </c>
      <c r="B2528" s="13" t="s">
        <v>6208</v>
      </c>
      <c r="C2528" s="13" t="s">
        <v>6209</v>
      </c>
      <c r="D2528" s="13" t="s">
        <v>6048</v>
      </c>
      <c r="E2528" s="13" t="s">
        <v>6210</v>
      </c>
      <c r="F2528" s="13" t="s">
        <v>6032</v>
      </c>
      <c r="G2528" s="13" t="s">
        <v>6211</v>
      </c>
    </row>
    <row r="2529" spans="1:7">
      <c r="A2529" s="11" t="s">
        <v>8502</v>
      </c>
      <c r="B2529" s="13" t="s">
        <v>2107</v>
      </c>
      <c r="C2529" s="13" t="s">
        <v>2108</v>
      </c>
      <c r="D2529" s="13" t="s">
        <v>1788</v>
      </c>
      <c r="E2529" s="13" t="s">
        <v>2109</v>
      </c>
      <c r="F2529" s="13" t="s">
        <v>1793</v>
      </c>
      <c r="G2529" s="13" t="s">
        <v>2110</v>
      </c>
    </row>
    <row r="2530" spans="1:7">
      <c r="A2530" s="11" t="s">
        <v>8503</v>
      </c>
      <c r="B2530" s="13" t="s">
        <v>4679</v>
      </c>
      <c r="C2530" s="13" t="s">
        <v>4680</v>
      </c>
      <c r="D2530" s="13" t="s">
        <v>1624</v>
      </c>
      <c r="E2530" s="13" t="s">
        <v>4681</v>
      </c>
      <c r="F2530" s="13" t="s">
        <v>1934</v>
      </c>
      <c r="G2530" s="13" t="s">
        <v>4682</v>
      </c>
    </row>
    <row r="2531" spans="1:7">
      <c r="A2531" s="11" t="s">
        <v>8504</v>
      </c>
      <c r="B2531" s="13" t="s">
        <v>4832</v>
      </c>
      <c r="C2531" s="13" t="s">
        <v>4833</v>
      </c>
      <c r="D2531" s="13" t="s">
        <v>1624</v>
      </c>
      <c r="E2531" s="13" t="s">
        <v>4834</v>
      </c>
      <c r="F2531" s="13" t="s">
        <v>1854</v>
      </c>
      <c r="G2531" s="13" t="s">
        <v>4835</v>
      </c>
    </row>
    <row r="2532" spans="1:7">
      <c r="A2532" s="11" t="s">
        <v>8505</v>
      </c>
      <c r="B2532" s="13" t="s">
        <v>5181</v>
      </c>
      <c r="C2532" s="13" t="s">
        <v>5182</v>
      </c>
      <c r="D2532" s="13" t="s">
        <v>1673</v>
      </c>
      <c r="E2532" s="13" t="s">
        <v>5183</v>
      </c>
      <c r="F2532" s="13" t="s">
        <v>1714</v>
      </c>
      <c r="G2532" s="13" t="s">
        <v>5184</v>
      </c>
    </row>
    <row r="2533" spans="1:7">
      <c r="A2533" s="11" t="s">
        <v>8506</v>
      </c>
      <c r="B2533" s="13" t="s">
        <v>5139</v>
      </c>
      <c r="C2533" s="13" t="s">
        <v>5140</v>
      </c>
      <c r="D2533" s="13" t="s">
        <v>1673</v>
      </c>
      <c r="E2533" s="13" t="s">
        <v>5141</v>
      </c>
      <c r="F2533" s="13" t="s">
        <v>1714</v>
      </c>
      <c r="G2533" s="13" t="s">
        <v>5142</v>
      </c>
    </row>
    <row r="2534" spans="1:7">
      <c r="A2534" s="11" t="s">
        <v>8507</v>
      </c>
      <c r="B2534" s="13" t="s">
        <v>5062</v>
      </c>
      <c r="C2534" s="13" t="s">
        <v>5063</v>
      </c>
      <c r="D2534" s="13" t="s">
        <v>1673</v>
      </c>
      <c r="E2534" s="13" t="s">
        <v>5064</v>
      </c>
      <c r="F2534" s="13" t="s">
        <v>4677</v>
      </c>
      <c r="G2534" s="13" t="s">
        <v>5065</v>
      </c>
    </row>
    <row r="2535" spans="1:7">
      <c r="A2535" s="11" t="s">
        <v>8508</v>
      </c>
      <c r="B2535" s="13" t="s">
        <v>1963</v>
      </c>
      <c r="C2535" s="13" t="s">
        <v>1964</v>
      </c>
      <c r="D2535" s="13" t="s">
        <v>1788</v>
      </c>
      <c r="E2535" s="13" t="s">
        <v>1965</v>
      </c>
      <c r="F2535" s="13" t="s">
        <v>1934</v>
      </c>
      <c r="G2535" s="13" t="s">
        <v>1966</v>
      </c>
    </row>
    <row r="2536" spans="1:7">
      <c r="A2536" s="11" t="s">
        <v>8509</v>
      </c>
      <c r="B2536" s="13" t="s">
        <v>6089</v>
      </c>
      <c r="C2536" s="13" t="s">
        <v>6090</v>
      </c>
      <c r="D2536" s="13" t="s">
        <v>6048</v>
      </c>
      <c r="E2536" s="13" t="s">
        <v>6091</v>
      </c>
      <c r="F2536" s="13" t="s">
        <v>6092</v>
      </c>
      <c r="G2536" s="13" t="s">
        <v>6093</v>
      </c>
    </row>
    <row r="2537" spans="1:7">
      <c r="A2537" s="11" t="s">
        <v>8510</v>
      </c>
      <c r="B2537" s="13" t="s">
        <v>5975</v>
      </c>
      <c r="C2537" s="13" t="s">
        <v>5976</v>
      </c>
      <c r="D2537" s="13" t="s">
        <v>1751</v>
      </c>
      <c r="E2537" s="13" t="s">
        <v>5977</v>
      </c>
      <c r="F2537" s="13" t="s">
        <v>5509</v>
      </c>
      <c r="G2537" s="13" t="s">
        <v>8511</v>
      </c>
    </row>
    <row r="2538" spans="1:7">
      <c r="A2538" s="11" t="s">
        <v>8512</v>
      </c>
      <c r="B2538" s="13" t="s">
        <v>5855</v>
      </c>
      <c r="C2538" s="13" t="s">
        <v>5856</v>
      </c>
      <c r="D2538" s="13" t="s">
        <v>1751</v>
      </c>
      <c r="E2538" s="13" t="s">
        <v>5857</v>
      </c>
      <c r="F2538" s="13" t="s">
        <v>5534</v>
      </c>
      <c r="G2538" s="13" t="s">
        <v>8513</v>
      </c>
    </row>
    <row r="2539" spans="1:7">
      <c r="A2539" s="11" t="s">
        <v>8514</v>
      </c>
      <c r="B2539" s="13" t="s">
        <v>5546</v>
      </c>
      <c r="C2539" s="13" t="s">
        <v>5547</v>
      </c>
      <c r="D2539" s="13" t="s">
        <v>1680</v>
      </c>
      <c r="E2539" s="13" t="s">
        <v>5548</v>
      </c>
      <c r="F2539" s="13" t="s">
        <v>5422</v>
      </c>
      <c r="G2539" s="13" t="s">
        <v>5549</v>
      </c>
    </row>
    <row r="2540" spans="1:7">
      <c r="A2540" s="11" t="s">
        <v>8515</v>
      </c>
      <c r="B2540" s="13" t="s">
        <v>5777</v>
      </c>
      <c r="C2540" s="13" t="s">
        <v>5778</v>
      </c>
      <c r="D2540" s="13" t="s">
        <v>1751</v>
      </c>
      <c r="E2540" s="13" t="s">
        <v>5779</v>
      </c>
      <c r="F2540" s="13" t="s">
        <v>5486</v>
      </c>
      <c r="G2540" s="13" t="s">
        <v>8516</v>
      </c>
    </row>
    <row r="2541" spans="1:7">
      <c r="A2541" s="11" t="s">
        <v>8517</v>
      </c>
      <c r="B2541" s="13" t="s">
        <v>5092</v>
      </c>
      <c r="C2541" s="13" t="s">
        <v>5093</v>
      </c>
      <c r="D2541" s="13" t="s">
        <v>1673</v>
      </c>
      <c r="E2541" s="13" t="s">
        <v>5094</v>
      </c>
      <c r="F2541" s="13" t="s">
        <v>1714</v>
      </c>
      <c r="G2541" s="13" t="s">
        <v>5095</v>
      </c>
    </row>
    <row r="2542" spans="1:7">
      <c r="A2542" s="11" t="s">
        <v>8518</v>
      </c>
      <c r="B2542" s="13" t="s">
        <v>4788</v>
      </c>
      <c r="C2542" s="13" t="s">
        <v>4789</v>
      </c>
      <c r="D2542" s="13" t="s">
        <v>1624</v>
      </c>
      <c r="E2542" s="13" t="s">
        <v>4790</v>
      </c>
      <c r="F2542" s="13" t="s">
        <v>1793</v>
      </c>
      <c r="G2542" s="13" t="s">
        <v>4791</v>
      </c>
    </row>
    <row r="2543" spans="1:7">
      <c r="A2543" s="11" t="s">
        <v>8519</v>
      </c>
      <c r="B2543" s="13" t="s">
        <v>5747</v>
      </c>
      <c r="C2543" s="13" t="s">
        <v>5748</v>
      </c>
      <c r="D2543" s="13" t="s">
        <v>1751</v>
      </c>
      <c r="E2543" s="13" t="s">
        <v>5749</v>
      </c>
      <c r="F2543" s="13" t="s">
        <v>5422</v>
      </c>
      <c r="G2543" s="13" t="s">
        <v>8520</v>
      </c>
    </row>
    <row r="2544" spans="1:7">
      <c r="A2544" s="11" t="s">
        <v>8521</v>
      </c>
      <c r="B2544" s="13" t="s">
        <v>5596</v>
      </c>
      <c r="C2544" s="13" t="s">
        <v>5597</v>
      </c>
      <c r="D2544" s="13" t="s">
        <v>1680</v>
      </c>
      <c r="E2544" s="13" t="s">
        <v>5598</v>
      </c>
      <c r="F2544" s="13" t="s">
        <v>5422</v>
      </c>
      <c r="G2544" s="13" t="s">
        <v>5599</v>
      </c>
    </row>
    <row r="2545" spans="1:7">
      <c r="A2545" s="11" t="s">
        <v>8522</v>
      </c>
      <c r="B2545" s="13" t="s">
        <v>1716</v>
      </c>
      <c r="C2545" s="13" t="s">
        <v>1717</v>
      </c>
      <c r="D2545" s="13" t="s">
        <v>1680</v>
      </c>
      <c r="E2545" s="13" t="s">
        <v>1718</v>
      </c>
      <c r="F2545" s="13" t="s">
        <v>1706</v>
      </c>
      <c r="G2545" s="13" t="s">
        <v>1719</v>
      </c>
    </row>
    <row r="2546" spans="1:7">
      <c r="A2546" s="11" t="s">
        <v>8523</v>
      </c>
      <c r="B2546" s="13" t="s">
        <v>5483</v>
      </c>
      <c r="C2546" s="13" t="s">
        <v>5484</v>
      </c>
      <c r="D2546" s="13" t="s">
        <v>1680</v>
      </c>
      <c r="E2546" s="13" t="s">
        <v>5485</v>
      </c>
      <c r="F2546" s="13" t="s">
        <v>5486</v>
      </c>
      <c r="G2546" s="13" t="s">
        <v>5487</v>
      </c>
    </row>
    <row r="2547" spans="1:7">
      <c r="A2547" s="11" t="s">
        <v>8524</v>
      </c>
      <c r="B2547" s="13" t="s">
        <v>6003</v>
      </c>
      <c r="C2547" s="13" t="s">
        <v>6004</v>
      </c>
      <c r="D2547" s="13" t="s">
        <v>1751</v>
      </c>
      <c r="E2547" s="13" t="s">
        <v>6005</v>
      </c>
      <c r="F2547" s="13" t="s">
        <v>6006</v>
      </c>
      <c r="G2547" s="13" t="s">
        <v>6007</v>
      </c>
    </row>
    <row r="2548" spans="1:7">
      <c r="A2548" s="11" t="s">
        <v>8525</v>
      </c>
      <c r="B2548" s="13" t="s">
        <v>6029</v>
      </c>
      <c r="C2548" s="13" t="s">
        <v>6030</v>
      </c>
      <c r="D2548" s="13" t="s">
        <v>1751</v>
      </c>
      <c r="E2548" s="13" t="s">
        <v>6031</v>
      </c>
      <c r="F2548" s="13" t="s">
        <v>6032</v>
      </c>
      <c r="G2548" s="13" t="s">
        <v>6033</v>
      </c>
    </row>
    <row r="2549" spans="1:7">
      <c r="A2549" s="11" t="s">
        <v>8526</v>
      </c>
      <c r="B2549" s="13" t="s">
        <v>1790</v>
      </c>
      <c r="C2549" s="13" t="s">
        <v>1791</v>
      </c>
      <c r="D2549" s="13" t="s">
        <v>1788</v>
      </c>
      <c r="E2549" s="13" t="s">
        <v>1792</v>
      </c>
      <c r="F2549" s="13" t="s">
        <v>1793</v>
      </c>
      <c r="G2549" s="13" t="s">
        <v>1794</v>
      </c>
    </row>
    <row r="2550" spans="1:7">
      <c r="A2550" s="11" t="s">
        <v>8527</v>
      </c>
      <c r="B2550" s="13" t="s">
        <v>6557</v>
      </c>
      <c r="C2550" s="13" t="s">
        <v>6558</v>
      </c>
      <c r="D2550" s="13" t="s">
        <v>1788</v>
      </c>
      <c r="E2550" s="13" t="s">
        <v>6559</v>
      </c>
      <c r="F2550" s="13" t="s">
        <v>1934</v>
      </c>
      <c r="G2550" s="13" t="s">
        <v>6560</v>
      </c>
    </row>
    <row r="2551" spans="1:7">
      <c r="A2551" s="11" t="s">
        <v>8528</v>
      </c>
      <c r="B2551" s="13" t="s">
        <v>6052</v>
      </c>
      <c r="C2551" s="13" t="s">
        <v>6053</v>
      </c>
      <c r="D2551" s="13" t="s">
        <v>6048</v>
      </c>
      <c r="E2551" s="13" t="s">
        <v>6054</v>
      </c>
      <c r="F2551" s="13" t="s">
        <v>6006</v>
      </c>
      <c r="G2551" s="13" t="s">
        <v>6055</v>
      </c>
    </row>
    <row r="2552" spans="1:7">
      <c r="A2552" s="11" t="s">
        <v>8529</v>
      </c>
      <c r="B2552" s="13" t="s">
        <v>4703</v>
      </c>
      <c r="C2552" s="13" t="s">
        <v>4704</v>
      </c>
      <c r="D2552" s="13" t="s">
        <v>1624</v>
      </c>
      <c r="E2552" s="13" t="s">
        <v>4705</v>
      </c>
      <c r="F2552" s="13" t="s">
        <v>1831</v>
      </c>
      <c r="G2552" s="13" t="s">
        <v>4706</v>
      </c>
    </row>
    <row r="2553" spans="1:7">
      <c r="A2553" s="11" t="s">
        <v>8530</v>
      </c>
      <c r="B2553" s="13" t="s">
        <v>4699</v>
      </c>
      <c r="C2553" s="13" t="s">
        <v>4700</v>
      </c>
      <c r="D2553" s="13" t="s">
        <v>1624</v>
      </c>
      <c r="E2553" s="13" t="s">
        <v>4701</v>
      </c>
      <c r="F2553" s="13" t="s">
        <v>1854</v>
      </c>
      <c r="G2553" s="13" t="s">
        <v>4702</v>
      </c>
    </row>
    <row r="2554" spans="1:7">
      <c r="A2554" s="11" t="s">
        <v>8531</v>
      </c>
      <c r="B2554" s="13" t="s">
        <v>4816</v>
      </c>
      <c r="C2554" s="13" t="s">
        <v>4817</v>
      </c>
      <c r="D2554" s="13" t="s">
        <v>1624</v>
      </c>
      <c r="E2554" s="13" t="s">
        <v>4818</v>
      </c>
      <c r="F2554" s="13" t="s">
        <v>1854</v>
      </c>
      <c r="G2554" s="13" t="s">
        <v>4819</v>
      </c>
    </row>
    <row r="2555" spans="1:7">
      <c r="A2555" s="11" t="s">
        <v>8532</v>
      </c>
      <c r="B2555" s="13" t="s">
        <v>5351</v>
      </c>
      <c r="C2555" s="13" t="s">
        <v>5352</v>
      </c>
      <c r="D2555" s="13" t="s">
        <v>1680</v>
      </c>
      <c r="E2555" s="13" t="s">
        <v>5353</v>
      </c>
      <c r="F2555" s="13" t="s">
        <v>1706</v>
      </c>
      <c r="G2555" s="13" t="s">
        <v>5354</v>
      </c>
    </row>
    <row r="2556" spans="1:7">
      <c r="A2556" s="11" t="s">
        <v>8533</v>
      </c>
      <c r="B2556" s="13" t="s">
        <v>4987</v>
      </c>
      <c r="C2556" s="13" t="s">
        <v>4988</v>
      </c>
      <c r="D2556" s="13" t="s">
        <v>1673</v>
      </c>
      <c r="E2556" s="13" t="s">
        <v>4989</v>
      </c>
      <c r="F2556" s="13" t="s">
        <v>1854</v>
      </c>
      <c r="G2556" s="13" t="s">
        <v>4990</v>
      </c>
    </row>
    <row r="2557" spans="1:7">
      <c r="A2557" s="11" t="s">
        <v>8534</v>
      </c>
      <c r="B2557" s="13" t="s">
        <v>6540</v>
      </c>
      <c r="C2557" s="13" t="s">
        <v>6541</v>
      </c>
      <c r="D2557" s="13" t="s">
        <v>1788</v>
      </c>
      <c r="E2557" s="13" t="s">
        <v>6542</v>
      </c>
      <c r="F2557" s="13" t="s">
        <v>6543</v>
      </c>
      <c r="G2557" s="13" t="s">
        <v>6544</v>
      </c>
    </row>
    <row r="2558" spans="1:7">
      <c r="A2558" s="11" t="s">
        <v>8535</v>
      </c>
      <c r="B2558" s="13" t="s">
        <v>6138</v>
      </c>
      <c r="C2558" s="13" t="s">
        <v>6139</v>
      </c>
      <c r="D2558" s="13" t="s">
        <v>6048</v>
      </c>
      <c r="E2558" s="13" t="s">
        <v>6140</v>
      </c>
      <c r="F2558" s="13" t="s">
        <v>6006</v>
      </c>
      <c r="G2558" s="13" t="s">
        <v>6141</v>
      </c>
    </row>
    <row r="2559" spans="1:7">
      <c r="A2559" s="11" t="s">
        <v>8536</v>
      </c>
      <c r="B2559" s="13" t="s">
        <v>6185</v>
      </c>
      <c r="C2559" s="13" t="s">
        <v>6186</v>
      </c>
      <c r="D2559" s="13" t="s">
        <v>6048</v>
      </c>
      <c r="E2559" s="13" t="s">
        <v>6187</v>
      </c>
      <c r="F2559" s="13" t="s">
        <v>6032</v>
      </c>
      <c r="G2559" s="13" t="s">
        <v>6188</v>
      </c>
    </row>
    <row r="2560" spans="1:7">
      <c r="A2560" s="11" t="s">
        <v>8537</v>
      </c>
      <c r="B2560" s="13" t="s">
        <v>5026</v>
      </c>
      <c r="C2560" s="13" t="s">
        <v>5027</v>
      </c>
      <c r="D2560" s="13" t="s">
        <v>1673</v>
      </c>
      <c r="E2560" s="13" t="s">
        <v>5028</v>
      </c>
      <c r="F2560" s="13" t="s">
        <v>1706</v>
      </c>
      <c r="G2560" s="13" t="s">
        <v>5029</v>
      </c>
    </row>
    <row r="2561" spans="1:7">
      <c r="A2561" s="11" t="s">
        <v>8538</v>
      </c>
      <c r="B2561" s="13" t="s">
        <v>5708</v>
      </c>
      <c r="C2561" s="13" t="s">
        <v>5709</v>
      </c>
      <c r="D2561" s="13" t="s">
        <v>1751</v>
      </c>
      <c r="E2561" s="13" t="s">
        <v>5710</v>
      </c>
      <c r="F2561" s="13" t="s">
        <v>5422</v>
      </c>
      <c r="G2561" s="13" t="s">
        <v>8539</v>
      </c>
    </row>
    <row r="2562" spans="1:7">
      <c r="A2562" s="11" t="s">
        <v>8540</v>
      </c>
      <c r="B2562" s="13" t="s">
        <v>5798</v>
      </c>
      <c r="C2562" s="13" t="s">
        <v>5799</v>
      </c>
      <c r="D2562" s="13" t="s">
        <v>1751</v>
      </c>
      <c r="E2562" s="13" t="s">
        <v>5800</v>
      </c>
      <c r="F2562" s="13" t="s">
        <v>5517</v>
      </c>
      <c r="G2562" s="13" t="s">
        <v>8541</v>
      </c>
    </row>
    <row r="2563" spans="1:7">
      <c r="A2563" s="11" t="s">
        <v>8542</v>
      </c>
      <c r="B2563" s="13" t="s">
        <v>5993</v>
      </c>
      <c r="C2563" s="13" t="s">
        <v>5994</v>
      </c>
      <c r="D2563" s="13" t="s">
        <v>1751</v>
      </c>
      <c r="E2563" s="13" t="s">
        <v>5995</v>
      </c>
      <c r="F2563" s="13" t="s">
        <v>5422</v>
      </c>
      <c r="G2563" s="13" t="s">
        <v>5996</v>
      </c>
    </row>
    <row r="2564" spans="1:7">
      <c r="A2564" s="11" t="s">
        <v>8543</v>
      </c>
      <c r="B2564" s="13" t="s">
        <v>6046</v>
      </c>
      <c r="C2564" s="13" t="s">
        <v>6047</v>
      </c>
      <c r="D2564" s="13" t="s">
        <v>6048</v>
      </c>
      <c r="E2564" s="13" t="s">
        <v>6049</v>
      </c>
      <c r="F2564" s="13" t="s">
        <v>6006</v>
      </c>
      <c r="G2564" s="13" t="s">
        <v>6050</v>
      </c>
    </row>
    <row r="2565" spans="1:7">
      <c r="A2565" s="11" t="s">
        <v>8544</v>
      </c>
      <c r="B2565" s="13" t="s">
        <v>6280</v>
      </c>
      <c r="C2565" s="13" t="s">
        <v>6281</v>
      </c>
      <c r="D2565" s="13" t="s">
        <v>6048</v>
      </c>
      <c r="E2565" s="13" t="s">
        <v>6282</v>
      </c>
      <c r="F2565" s="13" t="s">
        <v>6133</v>
      </c>
      <c r="G2565" s="13" t="s">
        <v>6283</v>
      </c>
    </row>
    <row r="2566" spans="1:7">
      <c r="A2566" s="11" t="s">
        <v>8545</v>
      </c>
      <c r="B2566" s="13" t="s">
        <v>6339</v>
      </c>
      <c r="C2566" s="13" t="s">
        <v>6340</v>
      </c>
      <c r="D2566" s="13" t="s">
        <v>6048</v>
      </c>
      <c r="E2566" s="13" t="s">
        <v>6341</v>
      </c>
      <c r="F2566" s="13" t="s">
        <v>6032</v>
      </c>
      <c r="G2566" s="13" t="s">
        <v>6342</v>
      </c>
    </row>
    <row r="2567" spans="1:7">
      <c r="A2567" s="11" t="s">
        <v>8546</v>
      </c>
      <c r="B2567" s="13" t="s">
        <v>6429</v>
      </c>
      <c r="C2567" s="13" t="s">
        <v>6430</v>
      </c>
      <c r="D2567" s="13" t="s">
        <v>6048</v>
      </c>
      <c r="E2567" s="13" t="s">
        <v>6431</v>
      </c>
      <c r="F2567" s="13" t="s">
        <v>1793</v>
      </c>
      <c r="G2567" s="13" t="s">
        <v>6432</v>
      </c>
    </row>
    <row r="2568" spans="1:7">
      <c r="A2568" s="11" t="s">
        <v>8547</v>
      </c>
      <c r="B2568" s="13" t="s">
        <v>2102</v>
      </c>
      <c r="C2568" s="13" t="s">
        <v>2103</v>
      </c>
      <c r="D2568" s="13" t="s">
        <v>1788</v>
      </c>
      <c r="E2568" s="13" t="s">
        <v>2104</v>
      </c>
      <c r="F2568" s="13" t="s">
        <v>2105</v>
      </c>
      <c r="G2568" s="13" t="s">
        <v>2106</v>
      </c>
    </row>
    <row r="2569" spans="1:7">
      <c r="A2569" s="11" t="s">
        <v>8548</v>
      </c>
      <c r="B2569" s="13" t="s">
        <v>4565</v>
      </c>
      <c r="C2569" s="13" t="s">
        <v>4566</v>
      </c>
      <c r="D2569" s="13" t="s">
        <v>1624</v>
      </c>
      <c r="E2569" s="13" t="s">
        <v>4567</v>
      </c>
      <c r="F2569" s="13" t="s">
        <v>1854</v>
      </c>
      <c r="G2569" s="13" t="s">
        <v>4568</v>
      </c>
    </row>
    <row r="2570" spans="1:7">
      <c r="A2570" s="11" t="s">
        <v>8549</v>
      </c>
      <c r="B2570" s="13" t="s">
        <v>4746</v>
      </c>
      <c r="C2570" s="13" t="s">
        <v>4747</v>
      </c>
      <c r="D2570" s="13" t="s">
        <v>1624</v>
      </c>
      <c r="E2570" s="13" t="s">
        <v>4748</v>
      </c>
      <c r="F2570" s="13" t="s">
        <v>1831</v>
      </c>
      <c r="G2570" s="13" t="s">
        <v>4749</v>
      </c>
    </row>
    <row r="2571" spans="1:7">
      <c r="A2571" s="11" t="s">
        <v>8550</v>
      </c>
      <c r="B2571" s="13" t="s">
        <v>5054</v>
      </c>
      <c r="C2571" s="13" t="s">
        <v>5055</v>
      </c>
      <c r="D2571" s="13" t="s">
        <v>1673</v>
      </c>
      <c r="E2571" s="13" t="s">
        <v>5056</v>
      </c>
      <c r="F2571" s="13" t="s">
        <v>1706</v>
      </c>
      <c r="G2571" s="13" t="s">
        <v>5057</v>
      </c>
    </row>
    <row r="2572" spans="1:7">
      <c r="A2572" s="11" t="s">
        <v>8551</v>
      </c>
      <c r="B2572" s="13" t="s">
        <v>4855</v>
      </c>
      <c r="C2572" s="13" t="s">
        <v>4856</v>
      </c>
      <c r="D2572" s="13" t="s">
        <v>1673</v>
      </c>
      <c r="E2572" s="13" t="s">
        <v>4857</v>
      </c>
      <c r="F2572" s="13" t="s">
        <v>1831</v>
      </c>
      <c r="G2572" s="13" t="s">
        <v>4858</v>
      </c>
    </row>
    <row r="2573" spans="1:7">
      <c r="A2573" s="11" t="s">
        <v>8552</v>
      </c>
      <c r="B2573" s="13" t="s">
        <v>5210</v>
      </c>
      <c r="C2573" s="13" t="s">
        <v>5211</v>
      </c>
      <c r="D2573" s="13" t="s">
        <v>1673</v>
      </c>
      <c r="E2573" s="13" t="s">
        <v>5212</v>
      </c>
      <c r="F2573" s="13" t="s">
        <v>1714</v>
      </c>
      <c r="G2573" s="13" t="s">
        <v>5213</v>
      </c>
    </row>
    <row r="2574" spans="1:7">
      <c r="A2574" s="11" t="s">
        <v>8553</v>
      </c>
      <c r="B2574" s="13" t="s">
        <v>4952</v>
      </c>
      <c r="C2574" s="13" t="s">
        <v>4953</v>
      </c>
      <c r="D2574" s="13" t="s">
        <v>1673</v>
      </c>
      <c r="E2574" s="13" t="s">
        <v>4954</v>
      </c>
      <c r="F2574" s="13" t="s">
        <v>1793</v>
      </c>
      <c r="G2574" s="13" t="s">
        <v>4955</v>
      </c>
    </row>
    <row r="2575" spans="1:7">
      <c r="A2575" s="11" t="s">
        <v>8554</v>
      </c>
      <c r="B2575" s="13" t="s">
        <v>5945</v>
      </c>
      <c r="C2575" s="13" t="s">
        <v>5946</v>
      </c>
      <c r="D2575" s="13" t="s">
        <v>1751</v>
      </c>
      <c r="E2575" s="13" t="s">
        <v>5947</v>
      </c>
      <c r="F2575" s="13" t="s">
        <v>5422</v>
      </c>
      <c r="G2575" s="13" t="s">
        <v>8555</v>
      </c>
    </row>
    <row r="2576" spans="1:7">
      <c r="A2576" s="11" t="s">
        <v>8556</v>
      </c>
      <c r="B2576" s="13" t="s">
        <v>5810</v>
      </c>
      <c r="C2576" s="13" t="s">
        <v>5811</v>
      </c>
      <c r="D2576" s="13" t="s">
        <v>1751</v>
      </c>
      <c r="E2576" s="13" t="s">
        <v>5812</v>
      </c>
      <c r="F2576" s="13" t="s">
        <v>5566</v>
      </c>
      <c r="G2576" s="13" t="s">
        <v>8557</v>
      </c>
    </row>
    <row r="2577" spans="1:7">
      <c r="A2577" s="11" t="s">
        <v>8558</v>
      </c>
      <c r="B2577" s="13" t="s">
        <v>5428</v>
      </c>
      <c r="C2577" s="13" t="s">
        <v>5429</v>
      </c>
      <c r="D2577" s="13" t="s">
        <v>1680</v>
      </c>
      <c r="E2577" s="13" t="s">
        <v>5430</v>
      </c>
      <c r="F2577" s="13" t="s">
        <v>5422</v>
      </c>
      <c r="G2577" s="13" t="s">
        <v>5431</v>
      </c>
    </row>
    <row r="2578" spans="1:7">
      <c r="A2578" s="11" t="s">
        <v>8559</v>
      </c>
      <c r="B2578" s="13" t="s">
        <v>5559</v>
      </c>
      <c r="C2578" s="13" t="s">
        <v>5560</v>
      </c>
      <c r="D2578" s="13" t="s">
        <v>1680</v>
      </c>
      <c r="E2578" s="13" t="s">
        <v>5561</v>
      </c>
      <c r="F2578" s="13" t="s">
        <v>5422</v>
      </c>
      <c r="G2578" s="13" t="s">
        <v>5562</v>
      </c>
    </row>
    <row r="2579" spans="1:7">
      <c r="A2579" s="11" t="s">
        <v>8560</v>
      </c>
      <c r="B2579" s="13" t="s">
        <v>6347</v>
      </c>
      <c r="C2579" s="13" t="s">
        <v>6348</v>
      </c>
      <c r="D2579" s="13" t="s">
        <v>6048</v>
      </c>
      <c r="E2579" s="13" t="s">
        <v>6349</v>
      </c>
      <c r="F2579" s="13" t="s">
        <v>6350</v>
      </c>
      <c r="G2579" s="13" t="s">
        <v>6351</v>
      </c>
    </row>
    <row r="2580" spans="1:7">
      <c r="A2580" s="11" t="s">
        <v>8561</v>
      </c>
      <c r="B2580" s="13" t="s">
        <v>2054</v>
      </c>
      <c r="C2580" s="13" t="s">
        <v>2055</v>
      </c>
      <c r="D2580" s="13" t="s">
        <v>1788</v>
      </c>
      <c r="E2580" s="13" t="s">
        <v>2056</v>
      </c>
      <c r="F2580" s="13" t="s">
        <v>1934</v>
      </c>
      <c r="G2580" s="13" t="s">
        <v>2057</v>
      </c>
    </row>
    <row r="2581" spans="1:7">
      <c r="A2581" s="11" t="s">
        <v>8562</v>
      </c>
      <c r="B2581" s="13" t="s">
        <v>1915</v>
      </c>
      <c r="C2581" s="13" t="s">
        <v>1916</v>
      </c>
      <c r="D2581" s="13" t="s">
        <v>1788</v>
      </c>
      <c r="E2581" s="13" t="s">
        <v>1917</v>
      </c>
      <c r="F2581" s="13" t="s">
        <v>1793</v>
      </c>
      <c r="G2581" s="13" t="s">
        <v>1918</v>
      </c>
    </row>
    <row r="2582" spans="1:7">
      <c r="A2582" s="11" t="s">
        <v>8563</v>
      </c>
      <c r="B2582" s="13" t="s">
        <v>5119</v>
      </c>
      <c r="C2582" s="13" t="s">
        <v>5120</v>
      </c>
      <c r="D2582" s="13" t="s">
        <v>1673</v>
      </c>
      <c r="E2582" s="13" t="s">
        <v>5121</v>
      </c>
      <c r="F2582" s="13" t="s">
        <v>1714</v>
      </c>
      <c r="G2582" s="13" t="s">
        <v>5122</v>
      </c>
    </row>
    <row r="2583" spans="1:7">
      <c r="A2583" s="11" t="s">
        <v>8564</v>
      </c>
      <c r="B2583" s="13" t="s">
        <v>4707</v>
      </c>
      <c r="C2583" s="13" t="s">
        <v>4708</v>
      </c>
      <c r="D2583" s="13" t="s">
        <v>1624</v>
      </c>
      <c r="E2583" s="13" t="s">
        <v>4709</v>
      </c>
      <c r="F2583" s="13" t="s">
        <v>1934</v>
      </c>
      <c r="G2583" s="13" t="s">
        <v>4710</v>
      </c>
    </row>
    <row r="2584" spans="1:7">
      <c r="A2584" s="11" t="s">
        <v>8565</v>
      </c>
      <c r="B2584" s="13" t="s">
        <v>1726</v>
      </c>
      <c r="C2584" s="13" t="s">
        <v>1727</v>
      </c>
      <c r="D2584" s="13" t="s">
        <v>1680</v>
      </c>
      <c r="E2584" s="13" t="s">
        <v>1728</v>
      </c>
      <c r="F2584" s="13" t="s">
        <v>1714</v>
      </c>
      <c r="G2584" s="13" t="s">
        <v>1729</v>
      </c>
    </row>
    <row r="2585" spans="1:7">
      <c r="A2585" s="11" t="s">
        <v>8566</v>
      </c>
      <c r="B2585" s="13" t="s">
        <v>4569</v>
      </c>
      <c r="C2585" s="13" t="s">
        <v>4570</v>
      </c>
      <c r="D2585" s="13" t="s">
        <v>1624</v>
      </c>
      <c r="E2585" s="13" t="s">
        <v>4571</v>
      </c>
      <c r="F2585" s="13" t="s">
        <v>1793</v>
      </c>
      <c r="G2585" s="13" t="s">
        <v>4572</v>
      </c>
    </row>
    <row r="2586" spans="1:7">
      <c r="A2586" s="11" t="s">
        <v>8567</v>
      </c>
      <c r="B2586" s="13" t="s">
        <v>5514</v>
      </c>
      <c r="C2586" s="13" t="s">
        <v>5515</v>
      </c>
      <c r="D2586" s="13" t="s">
        <v>1680</v>
      </c>
      <c r="E2586" s="13" t="s">
        <v>5516</v>
      </c>
      <c r="F2586" s="13" t="s">
        <v>5517</v>
      </c>
      <c r="G2586" s="13" t="s">
        <v>5518</v>
      </c>
    </row>
    <row r="2587" spans="1:7">
      <c r="A2587" s="11" t="s">
        <v>8568</v>
      </c>
      <c r="B2587" s="13" t="s">
        <v>5531</v>
      </c>
      <c r="C2587" s="13" t="s">
        <v>5532</v>
      </c>
      <c r="D2587" s="13" t="s">
        <v>1680</v>
      </c>
      <c r="E2587" s="13" t="s">
        <v>5533</v>
      </c>
      <c r="F2587" s="13" t="s">
        <v>5534</v>
      </c>
      <c r="G2587" s="13" t="s">
        <v>5535</v>
      </c>
    </row>
    <row r="2588" spans="1:7">
      <c r="A2588" s="11" t="s">
        <v>8569</v>
      </c>
      <c r="B2588" s="13" t="s">
        <v>5317</v>
      </c>
      <c r="C2588" s="13" t="s">
        <v>5318</v>
      </c>
      <c r="D2588" s="13" t="s">
        <v>1680</v>
      </c>
      <c r="E2588" s="13" t="s">
        <v>5319</v>
      </c>
      <c r="F2588" s="13" t="s">
        <v>5033</v>
      </c>
      <c r="G2588" s="13" t="s">
        <v>5320</v>
      </c>
    </row>
    <row r="2589" spans="1:7">
      <c r="A2589" s="11" t="s">
        <v>8570</v>
      </c>
      <c r="B2589" s="13" t="s">
        <v>5278</v>
      </c>
      <c r="C2589" s="13" t="s">
        <v>5279</v>
      </c>
      <c r="D2589" s="13" t="s">
        <v>1673</v>
      </c>
      <c r="E2589" s="13" t="s">
        <v>5280</v>
      </c>
      <c r="F2589" s="13" t="s">
        <v>4677</v>
      </c>
      <c r="G2589" s="13" t="s">
        <v>5281</v>
      </c>
    </row>
    <row r="2590" spans="1:7">
      <c r="A2590" s="11" t="s">
        <v>8571</v>
      </c>
      <c r="B2590" s="13" t="s">
        <v>5382</v>
      </c>
      <c r="C2590" s="13" t="s">
        <v>5383</v>
      </c>
      <c r="D2590" s="13" t="s">
        <v>1680</v>
      </c>
      <c r="E2590" s="13" t="s">
        <v>5384</v>
      </c>
      <c r="F2590" s="13" t="s">
        <v>5033</v>
      </c>
      <c r="G2590" s="13" t="s">
        <v>5385</v>
      </c>
    </row>
    <row r="2591" spans="1:7">
      <c r="A2591" s="11" t="s">
        <v>8572</v>
      </c>
      <c r="B2591" s="13" t="s">
        <v>5563</v>
      </c>
      <c r="C2591" s="13" t="s">
        <v>5564</v>
      </c>
      <c r="D2591" s="13" t="s">
        <v>1680</v>
      </c>
      <c r="E2591" s="13" t="s">
        <v>5565</v>
      </c>
      <c r="F2591" s="13" t="s">
        <v>5566</v>
      </c>
      <c r="G2591" s="13" t="s">
        <v>5567</v>
      </c>
    </row>
    <row r="2592" spans="1:7">
      <c r="A2592" s="11" t="s">
        <v>8573</v>
      </c>
      <c r="B2592" s="13" t="s">
        <v>6148</v>
      </c>
      <c r="C2592" s="13" t="s">
        <v>6149</v>
      </c>
      <c r="D2592" s="13" t="s">
        <v>6048</v>
      </c>
      <c r="E2592" s="13" t="s">
        <v>6150</v>
      </c>
      <c r="F2592" s="13" t="s">
        <v>6133</v>
      </c>
      <c r="G2592" s="13" t="s">
        <v>6151</v>
      </c>
    </row>
    <row r="2593" spans="1:7">
      <c r="A2593" s="11" t="s">
        <v>8574</v>
      </c>
      <c r="B2593" s="13" t="s">
        <v>1905</v>
      </c>
      <c r="C2593" s="13" t="s">
        <v>1906</v>
      </c>
      <c r="D2593" s="13" t="s">
        <v>1788</v>
      </c>
      <c r="E2593" s="13" t="s">
        <v>1907</v>
      </c>
      <c r="F2593" s="13" t="s">
        <v>1854</v>
      </c>
      <c r="G2593" s="13" t="s">
        <v>1908</v>
      </c>
    </row>
    <row r="2594" spans="1:7">
      <c r="A2594" s="11" t="s">
        <v>8575</v>
      </c>
      <c r="B2594" s="13" t="s">
        <v>1828</v>
      </c>
      <c r="C2594" s="13" t="s">
        <v>1829</v>
      </c>
      <c r="D2594" s="13" t="s">
        <v>1788</v>
      </c>
      <c r="E2594" s="13" t="s">
        <v>1830</v>
      </c>
      <c r="F2594" s="13" t="s">
        <v>1831</v>
      </c>
      <c r="G2594" s="13" t="s">
        <v>1832</v>
      </c>
    </row>
    <row r="2595" spans="1:7">
      <c r="A2595" s="11" t="s">
        <v>8576</v>
      </c>
      <c r="B2595" s="13" t="s">
        <v>6067</v>
      </c>
      <c r="C2595" s="13" t="s">
        <v>6068</v>
      </c>
      <c r="D2595" s="13" t="s">
        <v>6048</v>
      </c>
      <c r="E2595" s="13" t="s">
        <v>6069</v>
      </c>
      <c r="F2595" s="13" t="s">
        <v>6032</v>
      </c>
      <c r="G2595" s="13" t="s">
        <v>6070</v>
      </c>
    </row>
    <row r="2596" spans="1:7">
      <c r="A2596" s="11" t="s">
        <v>8577</v>
      </c>
      <c r="B2596" s="13" t="s">
        <v>6609</v>
      </c>
      <c r="C2596" s="13" t="s">
        <v>6610</v>
      </c>
      <c r="D2596" s="13" t="s">
        <v>1536</v>
      </c>
      <c r="E2596" s="13" t="s">
        <v>6611</v>
      </c>
      <c r="F2596" s="13" t="s">
        <v>1831</v>
      </c>
      <c r="G2596" s="13" t="s">
        <v>6612</v>
      </c>
    </row>
    <row r="2597" spans="1:7">
      <c r="A2597" s="11" t="s">
        <v>8578</v>
      </c>
      <c r="B2597" s="13" t="s">
        <v>2123</v>
      </c>
      <c r="C2597" s="13" t="s">
        <v>2124</v>
      </c>
      <c r="D2597" s="13" t="s">
        <v>1788</v>
      </c>
      <c r="E2597" s="13" t="s">
        <v>2125</v>
      </c>
      <c r="F2597" s="13" t="s">
        <v>1934</v>
      </c>
      <c r="G2597" s="13" t="s">
        <v>2126</v>
      </c>
    </row>
    <row r="2598" spans="1:7">
      <c r="A2598" s="11" t="s">
        <v>8579</v>
      </c>
      <c r="B2598" s="13" t="s">
        <v>5112</v>
      </c>
      <c r="C2598" s="13" t="s">
        <v>5113</v>
      </c>
      <c r="D2598" s="13" t="s">
        <v>1673</v>
      </c>
      <c r="E2598" s="13" t="s">
        <v>5114</v>
      </c>
      <c r="F2598" s="13" t="s">
        <v>1714</v>
      </c>
      <c r="G2598" s="13" t="s">
        <v>5115</v>
      </c>
    </row>
    <row r="2599" spans="1:7">
      <c r="A2599" s="11" t="s">
        <v>8580</v>
      </c>
      <c r="B2599" s="13" t="s">
        <v>4674</v>
      </c>
      <c r="C2599" s="13" t="s">
        <v>4675</v>
      </c>
      <c r="D2599" s="13" t="s">
        <v>1624</v>
      </c>
      <c r="E2599" s="13" t="s">
        <v>4676</v>
      </c>
      <c r="F2599" s="13" t="s">
        <v>4677</v>
      </c>
      <c r="G2599" s="13" t="s">
        <v>4678</v>
      </c>
    </row>
    <row r="2600" spans="1:7">
      <c r="A2600" s="11" t="s">
        <v>8581</v>
      </c>
      <c r="B2600" s="13" t="s">
        <v>6567</v>
      </c>
      <c r="C2600" s="13" t="s">
        <v>6568</v>
      </c>
      <c r="D2600" s="13" t="s">
        <v>1788</v>
      </c>
      <c r="E2600" s="13" t="s">
        <v>6569</v>
      </c>
      <c r="F2600" s="13" t="s">
        <v>6570</v>
      </c>
      <c r="G2600" s="13" t="s">
        <v>6571</v>
      </c>
    </row>
    <row r="2601" spans="1:7">
      <c r="A2601" s="11" t="s">
        <v>8582</v>
      </c>
      <c r="B2601" s="13" t="s">
        <v>5223</v>
      </c>
      <c r="C2601" s="13" t="s">
        <v>5224</v>
      </c>
      <c r="D2601" s="13" t="s">
        <v>1673</v>
      </c>
      <c r="E2601" s="13" t="s">
        <v>5225</v>
      </c>
      <c r="F2601" s="13" t="s">
        <v>1714</v>
      </c>
      <c r="G2601" s="13" t="s">
        <v>5226</v>
      </c>
    </row>
    <row r="2602" spans="1:7">
      <c r="A2602" s="11" t="s">
        <v>8583</v>
      </c>
      <c r="B2602" s="13" t="s">
        <v>5626</v>
      </c>
      <c r="C2602" s="13" t="s">
        <v>5627</v>
      </c>
      <c r="D2602" s="13" t="s">
        <v>1680</v>
      </c>
      <c r="E2602" s="13" t="s">
        <v>5628</v>
      </c>
      <c r="F2602" s="13" t="s">
        <v>5629</v>
      </c>
      <c r="G2602" s="13" t="s">
        <v>5630</v>
      </c>
    </row>
    <row r="2603" spans="1:7">
      <c r="A2603" s="11" t="s">
        <v>8584</v>
      </c>
      <c r="B2603" s="13" t="s">
        <v>5261</v>
      </c>
      <c r="C2603" s="13" t="s">
        <v>5262</v>
      </c>
      <c r="D2603" s="13" t="s">
        <v>1673</v>
      </c>
      <c r="E2603" s="13" t="s">
        <v>5263</v>
      </c>
      <c r="F2603" s="13" t="s">
        <v>5264</v>
      </c>
      <c r="G2603" s="13" t="s">
        <v>5265</v>
      </c>
    </row>
    <row r="2604" spans="1:7">
      <c r="A2604" s="11" t="s">
        <v>8585</v>
      </c>
      <c r="B2604" s="13" t="s">
        <v>4663</v>
      </c>
      <c r="C2604" s="13" t="s">
        <v>4664</v>
      </c>
      <c r="D2604" s="13" t="s">
        <v>1624</v>
      </c>
      <c r="E2604" s="13" t="s">
        <v>4665</v>
      </c>
      <c r="F2604" s="13" t="s">
        <v>1831</v>
      </c>
      <c r="G2604" s="13" t="s">
        <v>4666</v>
      </c>
    </row>
    <row r="2605" spans="1:7">
      <c r="A2605" s="11" t="s">
        <v>8586</v>
      </c>
      <c r="B2605" s="13" t="s">
        <v>5041</v>
      </c>
      <c r="C2605" s="13" t="s">
        <v>5042</v>
      </c>
      <c r="D2605" s="13" t="s">
        <v>1673</v>
      </c>
      <c r="E2605" s="13" t="s">
        <v>5043</v>
      </c>
      <c r="F2605" s="13" t="s">
        <v>1714</v>
      </c>
      <c r="G2605" s="13" t="s">
        <v>5044</v>
      </c>
    </row>
    <row r="2606" spans="1:7">
      <c r="A2606" s="11" t="s">
        <v>8587</v>
      </c>
      <c r="B2606" s="13" t="s">
        <v>5337</v>
      </c>
      <c r="C2606" s="13" t="s">
        <v>5338</v>
      </c>
      <c r="D2606" s="13" t="s">
        <v>1680</v>
      </c>
      <c r="E2606" s="13" t="s">
        <v>5339</v>
      </c>
      <c r="F2606" s="13" t="s">
        <v>4677</v>
      </c>
      <c r="G2606" s="13" t="s">
        <v>5340</v>
      </c>
    </row>
    <row r="2607" spans="1:7">
      <c r="A2607" s="11" t="s">
        <v>8588</v>
      </c>
      <c r="B2607" s="13" t="s">
        <v>5702</v>
      </c>
      <c r="C2607" s="13" t="s">
        <v>5703</v>
      </c>
      <c r="D2607" s="13" t="s">
        <v>1751</v>
      </c>
      <c r="E2607" s="13" t="s">
        <v>5704</v>
      </c>
      <c r="F2607" s="13" t="s">
        <v>5486</v>
      </c>
      <c r="G2607" s="13" t="s">
        <v>8589</v>
      </c>
    </row>
    <row r="2608" spans="1:7">
      <c r="A2608" s="11" t="s">
        <v>8590</v>
      </c>
      <c r="B2608" s="13" t="s">
        <v>6602</v>
      </c>
      <c r="C2608" s="13" t="s">
        <v>6603</v>
      </c>
      <c r="D2608" s="13" t="s">
        <v>1536</v>
      </c>
      <c r="E2608" s="13" t="s">
        <v>6604</v>
      </c>
      <c r="F2608" s="13" t="s">
        <v>4677</v>
      </c>
      <c r="G2608" s="13" t="s">
        <v>6605</v>
      </c>
    </row>
    <row r="2609" spans="1:7">
      <c r="A2609" s="11" t="s">
        <v>8591</v>
      </c>
      <c r="B2609" s="13" t="s">
        <v>1711</v>
      </c>
      <c r="C2609" s="13" t="s">
        <v>1712</v>
      </c>
      <c r="D2609" s="13" t="s">
        <v>1680</v>
      </c>
      <c r="E2609" s="13" t="s">
        <v>1713</v>
      </c>
      <c r="F2609" s="13" t="s">
        <v>1714</v>
      </c>
      <c r="G2609" s="13" t="s">
        <v>1715</v>
      </c>
    </row>
    <row r="2610" spans="1:7">
      <c r="A2610" s="11" t="s">
        <v>8592</v>
      </c>
      <c r="B2610" s="13" t="s">
        <v>1851</v>
      </c>
      <c r="C2610" s="13" t="s">
        <v>1852</v>
      </c>
      <c r="D2610" s="13" t="s">
        <v>1788</v>
      </c>
      <c r="E2610" s="13" t="s">
        <v>1853</v>
      </c>
      <c r="F2610" s="13" t="s">
        <v>1854</v>
      </c>
      <c r="G2610" s="13" t="s">
        <v>1855</v>
      </c>
    </row>
    <row r="2611" spans="1:7">
      <c r="A2611" s="11" t="s">
        <v>8593</v>
      </c>
      <c r="B2611" s="13" t="s">
        <v>4695</v>
      </c>
      <c r="C2611" s="13" t="s">
        <v>4696</v>
      </c>
      <c r="D2611" s="13" t="s">
        <v>1624</v>
      </c>
      <c r="E2611" s="13" t="s">
        <v>4697</v>
      </c>
      <c r="F2611" s="13" t="s">
        <v>1793</v>
      </c>
      <c r="G2611" s="13" t="s">
        <v>4698</v>
      </c>
    </row>
    <row r="2612" spans="1:7">
      <c r="A2612" s="11" t="s">
        <v>8594</v>
      </c>
      <c r="B2612" s="13" t="s">
        <v>5942</v>
      </c>
      <c r="C2612" s="13" t="s">
        <v>5943</v>
      </c>
      <c r="D2612" s="13" t="s">
        <v>1751</v>
      </c>
      <c r="E2612" s="13" t="s">
        <v>5944</v>
      </c>
      <c r="F2612" s="13" t="s">
        <v>5486</v>
      </c>
      <c r="G2612" s="13" t="s">
        <v>8595</v>
      </c>
    </row>
    <row r="2613" spans="1:7">
      <c r="A2613" s="11" t="s">
        <v>8596</v>
      </c>
      <c r="B2613" s="13" t="s">
        <v>5738</v>
      </c>
      <c r="C2613" s="13" t="s">
        <v>5739</v>
      </c>
      <c r="D2613" s="13" t="s">
        <v>1751</v>
      </c>
      <c r="E2613" s="13" t="s">
        <v>5740</v>
      </c>
      <c r="F2613" s="13" t="s">
        <v>5422</v>
      </c>
      <c r="G2613" s="13" t="s">
        <v>8597</v>
      </c>
    </row>
    <row r="2614" spans="1:7">
      <c r="A2614" s="11" t="s">
        <v>8598</v>
      </c>
      <c r="B2614" s="13" t="s">
        <v>5897</v>
      </c>
      <c r="C2614" s="13" t="s">
        <v>5898</v>
      </c>
      <c r="D2614" s="13" t="s">
        <v>1751</v>
      </c>
      <c r="E2614" s="13" t="s">
        <v>5899</v>
      </c>
      <c r="F2614" s="13" t="s">
        <v>5422</v>
      </c>
      <c r="G2614" s="13" t="s">
        <v>8599</v>
      </c>
    </row>
    <row r="2615" spans="1:7">
      <c r="A2615" s="11" t="s">
        <v>8600</v>
      </c>
      <c r="B2615" s="13" t="s">
        <v>5506</v>
      </c>
      <c r="C2615" s="13" t="s">
        <v>5507</v>
      </c>
      <c r="D2615" s="13" t="s">
        <v>1680</v>
      </c>
      <c r="E2615" s="13" t="s">
        <v>5508</v>
      </c>
      <c r="F2615" s="13" t="s">
        <v>5509</v>
      </c>
      <c r="G2615" s="13" t="s">
        <v>5510</v>
      </c>
    </row>
    <row r="2616" spans="1:7">
      <c r="A2616" s="11" t="s">
        <v>8601</v>
      </c>
      <c r="B2616" s="13" t="s">
        <v>6329</v>
      </c>
      <c r="C2616" s="13" t="s">
        <v>6330</v>
      </c>
      <c r="D2616" s="13" t="s">
        <v>6048</v>
      </c>
      <c r="E2616" s="13" t="s">
        <v>6331</v>
      </c>
      <c r="F2616" s="13" t="s">
        <v>6032</v>
      </c>
      <c r="G2616" s="13" t="s">
        <v>6332</v>
      </c>
    </row>
    <row r="2617" spans="1:7">
      <c r="A2617" s="11" t="s">
        <v>8602</v>
      </c>
      <c r="B2617" s="13" t="s">
        <v>4812</v>
      </c>
      <c r="C2617" s="13" t="s">
        <v>4813</v>
      </c>
      <c r="D2617" s="13" t="s">
        <v>1624</v>
      </c>
      <c r="E2617" s="13" t="s">
        <v>4814</v>
      </c>
      <c r="F2617" s="13" t="s">
        <v>1793</v>
      </c>
      <c r="G2617" s="13" t="s">
        <v>4815</v>
      </c>
    </row>
    <row r="2618" spans="1:7">
      <c r="A2618" s="11" t="s">
        <v>8603</v>
      </c>
      <c r="B2618" s="13" t="s">
        <v>5574</v>
      </c>
      <c r="C2618" s="13" t="s">
        <v>5575</v>
      </c>
      <c r="D2618" s="13" t="s">
        <v>1680</v>
      </c>
      <c r="E2618" s="13" t="s">
        <v>5576</v>
      </c>
      <c r="F2618" s="13" t="s">
        <v>5534</v>
      </c>
      <c r="G2618" s="13" t="s">
        <v>5577</v>
      </c>
    </row>
    <row r="2619" spans="1:7">
      <c r="A2619" s="11" t="s">
        <v>8604</v>
      </c>
      <c r="B2619" s="13" t="s">
        <v>4974</v>
      </c>
      <c r="C2619" s="13" t="s">
        <v>4975</v>
      </c>
      <c r="D2619" s="13" t="s">
        <v>1673</v>
      </c>
      <c r="E2619" s="13" t="s">
        <v>4976</v>
      </c>
      <c r="F2619" s="13" t="s">
        <v>1854</v>
      </c>
      <c r="G2619" s="13" t="s">
        <v>4977</v>
      </c>
    </row>
    <row r="2620" spans="1:7">
      <c r="A2620" s="11" t="s">
        <v>8605</v>
      </c>
      <c r="B2620" s="13" t="s">
        <v>6510</v>
      </c>
      <c r="C2620" s="13" t="s">
        <v>6511</v>
      </c>
      <c r="D2620" s="13" t="s">
        <v>1788</v>
      </c>
      <c r="E2620" s="13" t="s">
        <v>6512</v>
      </c>
      <c r="F2620" s="13" t="s">
        <v>6513</v>
      </c>
      <c r="G2620" s="13" t="s">
        <v>6514</v>
      </c>
    </row>
    <row r="2621" spans="1:7">
      <c r="A2621" s="11" t="s">
        <v>8606</v>
      </c>
      <c r="B2621" s="13" t="s">
        <v>6122</v>
      </c>
      <c r="C2621" s="13" t="s">
        <v>6123</v>
      </c>
      <c r="D2621" s="13" t="s">
        <v>6048</v>
      </c>
      <c r="E2621" s="13" t="s">
        <v>6124</v>
      </c>
      <c r="F2621" s="13" t="s">
        <v>6032</v>
      </c>
      <c r="G2621" s="13" t="s">
        <v>6125</v>
      </c>
    </row>
    <row r="2622" spans="1:7">
      <c r="A2622" s="11" t="s">
        <v>8607</v>
      </c>
      <c r="B2622" s="13" t="s">
        <v>5918</v>
      </c>
      <c r="C2622" s="13" t="s">
        <v>5919</v>
      </c>
      <c r="D2622" s="13" t="s">
        <v>1751</v>
      </c>
      <c r="E2622" s="13" t="s">
        <v>5920</v>
      </c>
      <c r="F2622" s="13" t="s">
        <v>5422</v>
      </c>
      <c r="G2622" s="13" t="s">
        <v>8608</v>
      </c>
    </row>
    <row r="2623" spans="1:7">
      <c r="A2623" s="11" t="s">
        <v>8609</v>
      </c>
      <c r="B2623" s="13" t="s">
        <v>5419</v>
      </c>
      <c r="C2623" s="13" t="s">
        <v>5420</v>
      </c>
      <c r="D2623" s="13" t="s">
        <v>1680</v>
      </c>
      <c r="E2623" s="13" t="s">
        <v>5421</v>
      </c>
      <c r="F2623" s="13" t="s">
        <v>5422</v>
      </c>
      <c r="G2623" s="13" t="s">
        <v>5423</v>
      </c>
    </row>
    <row r="2624" spans="1:7">
      <c r="A2624" s="11" t="s">
        <v>8610</v>
      </c>
      <c r="B2624" s="13" t="s">
        <v>6389</v>
      </c>
      <c r="C2624" s="13" t="s">
        <v>6390</v>
      </c>
      <c r="D2624" s="13" t="s">
        <v>6048</v>
      </c>
      <c r="E2624" s="13" t="s">
        <v>6391</v>
      </c>
      <c r="F2624" s="13" t="s">
        <v>5486</v>
      </c>
      <c r="G2624" s="13" t="s">
        <v>6392</v>
      </c>
    </row>
  </sheetData>
  <phoneticPr fontId="3"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93D0587-056F-4EF1-A3D6-A0F2DCDAD18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Saira Yineth Anzola Cruz</dc:creator>
  <cp:keywords/>
  <dc:description/>
  <cp:lastModifiedBy/>
  <cp:revision/>
  <dcterms:created xsi:type="dcterms:W3CDTF">2026-03-20T16:18:56Z</dcterms:created>
  <dcterms:modified xsi:type="dcterms:W3CDTF">2026-04-27T15:01:50Z</dcterms:modified>
  <cp:category/>
  <cp:contentStatus/>
</cp:coreProperties>
</file>